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asemsati001\Desktop\work\FS\UPA\UPA Q2'20\7.08.20 (KJA)\"/>
    </mc:Choice>
  </mc:AlternateContent>
  <xr:revisionPtr revIDLastSave="0" documentId="13_ncr:1_{EC3CEADA-B9FB-4DC4-A12C-A8C642E092C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2-4" sheetId="10" r:id="rId1"/>
    <sheet name="5 (3m)" sheetId="11" r:id="rId2"/>
    <sheet name="6 (6m)" sheetId="15" r:id="rId3"/>
    <sheet name="7" sheetId="12" r:id="rId4"/>
    <sheet name="8" sheetId="13" r:id="rId5"/>
    <sheet name="9-11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6" i="14" l="1"/>
  <c r="I86" i="14"/>
  <c r="G86" i="14"/>
  <c r="E86" i="14"/>
  <c r="F24" i="10" l="1"/>
  <c r="P27" i="12" l="1"/>
  <c r="N27" i="12"/>
  <c r="R22" i="12"/>
  <c r="T22" i="12" s="1"/>
  <c r="X22" i="12" s="1"/>
  <c r="L26" i="13"/>
  <c r="N21" i="13"/>
  <c r="J24" i="10"/>
  <c r="K68" i="14" l="1"/>
  <c r="I68" i="14"/>
  <c r="E68" i="14"/>
  <c r="G68" i="14"/>
  <c r="J22" i="13"/>
  <c r="T21" i="12"/>
  <c r="N22" i="13" l="1"/>
  <c r="L22" i="13"/>
  <c r="L28" i="13" s="1"/>
  <c r="H22" i="13"/>
  <c r="H28" i="13" s="1"/>
  <c r="F22" i="13"/>
  <c r="F28" i="13" s="1"/>
  <c r="D22" i="13"/>
  <c r="D28" i="13" s="1"/>
  <c r="X23" i="12"/>
  <c r="V23" i="12"/>
  <c r="T23" i="12"/>
  <c r="R23" i="12"/>
  <c r="P23" i="12"/>
  <c r="N23" i="12"/>
  <c r="L23" i="12"/>
  <c r="J23" i="12"/>
  <c r="H23" i="12"/>
  <c r="F23" i="12"/>
  <c r="D23" i="12"/>
  <c r="D29" i="12" s="1"/>
  <c r="D19" i="12"/>
  <c r="A3" i="12" l="1"/>
  <c r="K62" i="14" l="1"/>
  <c r="G62" i="14"/>
  <c r="N16" i="13"/>
  <c r="N12" i="13"/>
  <c r="R17" i="12"/>
  <c r="T17" i="12" s="1"/>
  <c r="X17" i="12" s="1"/>
  <c r="R13" i="12"/>
  <c r="T13" i="12" s="1"/>
  <c r="X13" i="12" s="1"/>
  <c r="A57" i="15"/>
  <c r="J52" i="15"/>
  <c r="F52" i="15"/>
  <c r="J48" i="15"/>
  <c r="F48" i="15"/>
  <c r="J42" i="15"/>
  <c r="F42" i="15"/>
  <c r="I21" i="15"/>
  <c r="G21" i="15"/>
  <c r="J12" i="15"/>
  <c r="J21" i="15" s="1"/>
  <c r="J24" i="15" s="1"/>
  <c r="J36" i="15" s="1"/>
  <c r="H12" i="15"/>
  <c r="H21" i="15" s="1"/>
  <c r="H24" i="15" s="1"/>
  <c r="J26" i="13" s="1"/>
  <c r="J28" i="13" s="1"/>
  <c r="F12" i="15"/>
  <c r="F21" i="15" s="1"/>
  <c r="F24" i="15" s="1"/>
  <c r="F36" i="15" s="1"/>
  <c r="D12" i="15"/>
  <c r="A1" i="15"/>
  <c r="D21" i="15" l="1"/>
  <c r="D24" i="15" s="1"/>
  <c r="G10" i="14"/>
  <c r="I10" i="14"/>
  <c r="K10" i="14"/>
  <c r="H36" i="15"/>
  <c r="H48" i="15" s="1"/>
  <c r="H42" i="15"/>
  <c r="H52" i="15" s="1"/>
  <c r="H24" i="10"/>
  <c r="E10" i="14" l="1"/>
  <c r="D42" i="15"/>
  <c r="J27" i="12" s="1"/>
  <c r="D36" i="15"/>
  <c r="D48" i="15" s="1"/>
  <c r="P29" i="12"/>
  <c r="V29" i="12"/>
  <c r="N29" i="12"/>
  <c r="L29" i="12"/>
  <c r="H29" i="12"/>
  <c r="F29" i="12"/>
  <c r="D52" i="15" l="1"/>
  <c r="X19" i="12"/>
  <c r="T19" i="12"/>
  <c r="J80" i="10" l="1"/>
  <c r="R27" i="12"/>
  <c r="R29" i="12" s="1"/>
  <c r="L80" i="10" l="1"/>
  <c r="H80" i="10"/>
  <c r="F80" i="10"/>
  <c r="I21" i="11" l="1"/>
  <c r="G21" i="11"/>
  <c r="D18" i="13" l="1"/>
  <c r="F18" i="13"/>
  <c r="H18" i="13"/>
  <c r="J18" i="13"/>
  <c r="L18" i="13"/>
  <c r="A3" i="13"/>
  <c r="A3" i="14" s="1"/>
  <c r="A48" i="14" s="1"/>
  <c r="A57" i="11"/>
  <c r="A1" i="11"/>
  <c r="N18" i="13" l="1"/>
  <c r="J52" i="11"/>
  <c r="J48" i="11"/>
  <c r="J42" i="11"/>
  <c r="J12" i="11"/>
  <c r="J21" i="11" s="1"/>
  <c r="F52" i="11"/>
  <c r="F48" i="11"/>
  <c r="F42" i="11"/>
  <c r="F12" i="11"/>
  <c r="F21" i="11" s="1"/>
  <c r="F19" i="12"/>
  <c r="H19" i="12"/>
  <c r="J19" i="12"/>
  <c r="L19" i="12"/>
  <c r="N19" i="12"/>
  <c r="P19" i="12"/>
  <c r="R19" i="12"/>
  <c r="V19" i="12"/>
  <c r="A46" i="14"/>
  <c r="A93" i="14" s="1"/>
  <c r="I62" i="14"/>
  <c r="A92" i="14"/>
  <c r="A138" i="14" s="1"/>
  <c r="J71" i="10"/>
  <c r="J82" i="10" s="1"/>
  <c r="E62" i="14"/>
  <c r="A95" i="14"/>
  <c r="H12" i="11"/>
  <c r="H21" i="11" s="1"/>
  <c r="D12" i="11"/>
  <c r="D21" i="11" s="1"/>
  <c r="J36" i="10"/>
  <c r="L126" i="10"/>
  <c r="L129" i="10" s="1"/>
  <c r="H126" i="10"/>
  <c r="H129" i="10" s="1"/>
  <c r="L71" i="10"/>
  <c r="L82" i="10" s="1"/>
  <c r="H71" i="10"/>
  <c r="L36" i="10"/>
  <c r="L24" i="10"/>
  <c r="H36" i="10"/>
  <c r="H38" i="10" s="1"/>
  <c r="F71" i="10"/>
  <c r="F36" i="10"/>
  <c r="F38" i="10" s="1"/>
  <c r="A50" i="10"/>
  <c r="A99" i="10" s="1"/>
  <c r="A52" i="10"/>
  <c r="A101" i="10"/>
  <c r="A98" i="10"/>
  <c r="A147" i="10" s="1"/>
  <c r="J38" i="10" l="1"/>
  <c r="H82" i="10"/>
  <c r="H131" i="10" s="1"/>
  <c r="J24" i="11"/>
  <c r="J36" i="11" s="1"/>
  <c r="K32" i="14"/>
  <c r="K36" i="14" s="1"/>
  <c r="K70" i="14" s="1"/>
  <c r="K75" i="14" s="1"/>
  <c r="D24" i="11"/>
  <c r="F24" i="11"/>
  <c r="F36" i="11" s="1"/>
  <c r="G32" i="14"/>
  <c r="G36" i="14" s="1"/>
  <c r="G70" i="14" s="1"/>
  <c r="G75" i="14" s="1"/>
  <c r="H24" i="11"/>
  <c r="H36" i="11" s="1"/>
  <c r="I32" i="14"/>
  <c r="I36" i="14" s="1"/>
  <c r="I70" i="14" s="1"/>
  <c r="I75" i="14" s="1"/>
  <c r="L38" i="10"/>
  <c r="F82" i="10"/>
  <c r="L131" i="10"/>
  <c r="D42" i="11" l="1"/>
  <c r="D36" i="11"/>
  <c r="D48" i="11" s="1"/>
  <c r="H48" i="11"/>
  <c r="H42" i="11"/>
  <c r="E32" i="14"/>
  <c r="E36" i="14" s="1"/>
  <c r="E70" i="14" s="1"/>
  <c r="E75" i="14" s="1"/>
  <c r="H52" i="11" l="1"/>
  <c r="J29" i="12"/>
  <c r="D52" i="11"/>
  <c r="N26" i="13"/>
  <c r="N28" i="13" s="1"/>
  <c r="F126" i="10" l="1"/>
  <c r="F129" i="10" s="1"/>
  <c r="F131" i="10" s="1"/>
  <c r="T27" i="12"/>
  <c r="T29" i="12" s="1"/>
  <c r="J126" i="10"/>
  <c r="J129" i="10" s="1"/>
  <c r="J131" i="10" s="1"/>
  <c r="X27" i="12" l="1"/>
  <c r="X29" i="12" s="1"/>
</calcChain>
</file>

<file path=xl/sharedStrings.xml><?xml version="1.0" encoding="utf-8"?>
<sst xmlns="http://schemas.openxmlformats.org/spreadsheetml/2006/main" count="408" uniqueCount="201">
  <si>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</si>
  <si>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</si>
  <si>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</si>
  <si>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</si>
  <si>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</si>
  <si>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</si>
  <si>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</si>
  <si>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</si>
  <si>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</si>
  <si>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 xml:space="preserve">31 ธันวาคม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</si>
  <si>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</si>
  <si>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</si>
  <si>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</si>
  <si>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</si>
  <si>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</si>
  <si>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</si>
  <si>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</si>
  <si>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</si>
  <si>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</si>
  <si>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</si>
  <si>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</si>
  <si>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</si>
  <si>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</si>
  <si>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</si>
  <si>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</si>
  <si>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ส่วนเกิน</t>
  </si>
  <si>
    <t>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</si>
  <si>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</si>
  <si>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</si>
  <si>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</si>
  <si>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</si>
  <si>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</si>
  <si>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ข้อมูลทางการเงินรวม</t>
  </si>
  <si>
    <t>ส่วนเกินมูลค่าหุ้น</t>
  </si>
  <si>
    <t>งบกำไรขาดทุนเบ็ดเสร็จ (ยังไม่ได้ตรวจสอบ)</t>
  </si>
  <si>
    <t>ดอกเบี้ยจ่าย</t>
  </si>
  <si>
    <t>การเปลี่ยนแปลงในสินทรัพย์และหนี้สินดำเนินงาน</t>
  </si>
  <si>
    <t>องค์ประกอบอื่นของ</t>
  </si>
  <si>
    <t>จ่ายดอกเบี้ย</t>
  </si>
  <si>
    <t>สินทรัพย์ไม่มีตัวตน - สุทธิ</t>
  </si>
  <si>
    <t>ตรวจสอบแล้ว</t>
  </si>
  <si>
    <t>ทุนที่ออก</t>
  </si>
  <si>
    <t>และชำระแล้ว</t>
  </si>
  <si>
    <t>รวมส่วนของ</t>
  </si>
  <si>
    <t>พันบาท</t>
  </si>
  <si>
    <t>-  สินทรัพย์หมุนเวียนอื่น</t>
  </si>
  <si>
    <t>-  หนี้สินหมุนเวียนอื่น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</si>
  <si>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</si>
  <si>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ดอกเบี้ยรับ</t>
  </si>
  <si>
    <t>ทุนเรือนหุ้น</t>
  </si>
  <si>
    <t>ของบริษัทใหญ่</t>
  </si>
  <si>
    <t>ทุนที่ออกและ</t>
  </si>
  <si>
    <t>ชำระแล้ว</t>
  </si>
  <si>
    <t xml:space="preserve"> สำรองตามกฎหมาย</t>
  </si>
  <si>
    <t>ยังไม่ได้ตรวจสอบ</t>
  </si>
  <si>
    <t xml:space="preserve"> พันบาท</t>
  </si>
  <si>
    <t>ลูกหนี้การค้าและลูกหนี้อื่น - สุทธิ</t>
  </si>
  <si>
    <t>สินทรัพย์หมุนเวียนอื่น</t>
  </si>
  <si>
    <t>เจ้าหนี้การค้าและเจ้าหนี้อื่น</t>
  </si>
  <si>
    <t>-  ลูกหนี้การค้าและลูกหนี้อื่น - สุทธิ</t>
  </si>
  <si>
    <t>-  เจ้าหนี้การค้าและเจ้าหนี้อื่น</t>
  </si>
  <si>
    <t>กำไร(ขาดทุน)เบ็ดเสร็จอื่น</t>
  </si>
  <si>
    <t>ต้นทุนพัฒนาอสังหาริมทรัพย์ - สุทธิ</t>
  </si>
  <si>
    <t>เงินเบิกเกินบัญชีธนาคาร</t>
  </si>
  <si>
    <t>หนี้สินภาษีเงินได้รอการตัดบัญชี</t>
  </si>
  <si>
    <t xml:space="preserve">   มูลค่าที่ตราไว้หุ้นละ 0.5 บาท</t>
  </si>
  <si>
    <t>เงินลงทุนในบริษัทย่อย - สุทธิ</t>
  </si>
  <si>
    <t>เจ้าหนี้ค่าหุ้น</t>
  </si>
  <si>
    <t>รายการที่จะจัดประเภทรายการใหม่เป็นกำไรหรือขาดทุนในภายหลัง :</t>
  </si>
  <si>
    <t xml:space="preserve">   ผลต่างของอัตราแลกเปลี่ยนจากการแปลงค่างบการเงิน</t>
  </si>
  <si>
    <t>เงินสดสุทธิใช้ไปในกิจกรรมดำเนินงาน</t>
  </si>
  <si>
    <t>กำไรสะสม</t>
  </si>
  <si>
    <t>ขาดทุนสะสม</t>
  </si>
  <si>
    <t>-  สินทรัพย์ไม่หมุนเวียนอื่น</t>
  </si>
  <si>
    <t>เงินลงทุนระยะสั้น</t>
  </si>
  <si>
    <t>สินทรัพย์ไม่หมุนเวียนอื่น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</si>
  <si>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</si>
  <si>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</si>
  <si>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</si>
  <si>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</si>
  <si>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</si>
  <si>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ยูไนเต็ด เพาเวอร์ ออฟ เอเชีย จำกัด (มหาชน)</t>
  </si>
  <si>
    <t>ภาษีเงินได้</t>
  </si>
  <si>
    <t xml:space="preserve">   การเปลี่ยนแปลงในมูลค่ายุติธรรมของเงินลงทุน</t>
  </si>
  <si>
    <t>กำไร(ขาดทุน)เบ็ดเสร็จสำหรับงวด</t>
  </si>
  <si>
    <t>การเปลี่ยนแปลง</t>
  </si>
  <si>
    <t>รายการที่ไม่ใช่เงินสด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</si>
  <si>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</si>
  <si>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</si>
  <si>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</t>
  </si>
  <si>
    <t xml:space="preserve">หุ้นสามัญ จำนวน 6,670,000,175 หุ้น </t>
  </si>
  <si>
    <t>ส่วนของผู้เป็นเจ้าของของบริษัทใหญ่</t>
  </si>
  <si>
    <t>เจ้าของ</t>
  </si>
  <si>
    <t>ผู้เป็นเจ้าของ</t>
  </si>
  <si>
    <t>เงินสดและรายการเทียบเท่าเงินสดต้นงวด</t>
  </si>
  <si>
    <t>ค่าใช้จ่ายผลประโยชน์พนักงาน</t>
  </si>
  <si>
    <t xml:space="preserve">   ชำระแล้วเต็มมูลค่า</t>
  </si>
  <si>
    <t>เงินสดจ่ายให้กู้ระยะสั้นแก่กิจการที่เกี่ยวข้องกัน</t>
  </si>
  <si>
    <t>พ.ศ. 2562</t>
  </si>
  <si>
    <t>ส่วนได้เสีย</t>
  </si>
  <si>
    <t>ในบริษัทย่อย</t>
  </si>
  <si>
    <t>กฎหมาย</t>
  </si>
  <si>
    <t>สำรองตาม</t>
  </si>
  <si>
    <t>งบการเงิน</t>
  </si>
  <si>
    <t>การแปลงค่า</t>
  </si>
  <si>
    <t>เงินสดและรายการเทียบเท่าเงินสดสิ้นงวด</t>
  </si>
  <si>
    <t>กำไรขั้นต้น</t>
  </si>
  <si>
    <t>รวม</t>
  </si>
  <si>
    <t>จัดสรรแล้ว -</t>
  </si>
  <si>
    <t>องค์ประกอบอื่น</t>
  </si>
  <si>
    <t>ของส่วนของ</t>
  </si>
  <si>
    <t>ที่ไม่มีอำนาจ</t>
  </si>
  <si>
    <t>ควบคุม</t>
  </si>
  <si>
    <t xml:space="preserve">  หนี้สินดำเนินงานเพิ่มขึ้น (ลดลง) :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</si>
  <si>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</si>
  <si>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ยอดคงเหลือต้นงวด วันที่ 1 มกราคม พ.ศ. 2562</t>
  </si>
  <si>
    <t xml:space="preserve">  สินทรัพย์ดำเนินงาน(เพิ่มขึ้น) ลดลง :</t>
  </si>
  <si>
    <t>เงินสดและรายการเทียบเท่าเงินสดลดลงสุทธิ</t>
  </si>
  <si>
    <t>และรายการเทียบเท่าเงินสด</t>
  </si>
  <si>
    <t>พ.ศ. 2563</t>
  </si>
  <si>
    <t>เงินลงทุนในการร่วมค้า - สุทธิ</t>
  </si>
  <si>
    <t xml:space="preserve">สินทรัพย์ทางการเงินที่วัดมูลค่าด้วย
   </t>
  </si>
  <si>
    <t>-</t>
  </si>
  <si>
    <t>12 ง)</t>
  </si>
  <si>
    <t>12 จ)</t>
  </si>
  <si>
    <t>สินทรัพย์สิทธิการใช้ - สุทธิ</t>
  </si>
  <si>
    <t>กำไร(ขาดทุน)จากอัตราแลกเปลี่ยน</t>
  </si>
  <si>
    <t>ส่วนแบ่งกำไรจากการร่วมค้า</t>
  </si>
  <si>
    <t>เงินสดสุทธิใช้ไปในกิจกรรมจัดหาเงิน</t>
  </si>
  <si>
    <t>ค่าเสื่อมราคา</t>
  </si>
  <si>
    <t>ค่าตัดจำหน่าย</t>
  </si>
  <si>
    <t xml:space="preserve">      ในหลักทรัพย์เผื่อขาย - สุทธิจากภาษี</t>
  </si>
  <si>
    <t>เงินให้กู้ระยะยาวแก่กิจการที่เกี่ยวข้องกัน - สุทธิ</t>
  </si>
  <si>
    <t>เงินให้กู้ระยะสั้นแก่กิจการที่เกี่ยวข้องกัน - สุทธิ</t>
  </si>
  <si>
    <t>รายได้จากการขาย</t>
  </si>
  <si>
    <t>ต้นทุนขาย</t>
  </si>
  <si>
    <t>เงินสดจ่ายหนี้สินตามสัญญาเช่า</t>
  </si>
  <si>
    <t>ส่วนของหนี้สินตามสัญญาเช่า</t>
  </si>
  <si>
    <t>หนี้สินจากการซื้ออุปกรณ์</t>
  </si>
  <si>
    <t>รายการปรับปรุง :</t>
  </si>
  <si>
    <t>ที่ครบกำหนดชำระภายในหนึ่งปี</t>
  </si>
  <si>
    <t>หนี้สินตามสัญญาเช่า</t>
  </si>
  <si>
    <t xml:space="preserve"> </t>
  </si>
  <si>
    <t>การเพิ่มขึ้นของมูลค่ายุติธรรมของเงินลงทุนระยะสั้น</t>
  </si>
  <si>
    <t>ที่บันทึกในส่วนของเจ้าของ</t>
  </si>
  <si>
    <t>กำไรต่อหุ้น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</si>
  <si>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</si>
  <si>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</si>
  <si>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</si>
  <si>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</si>
  <si>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</si>
  <si>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</si>
  <si>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</si>
  <si>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กำไร(ขาดทุน)ต่อหุ้นขั้นพื้นฐาน (บาท)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</si>
  <si>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</si>
  <si>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</si>
  <si>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กรรมการ  _________________________________       กรรมการ  _________________________________</t>
  </si>
  <si>
    <t xml:space="preserve"> กรรมการ  _________________________________       กรรมการ  _________________________________</t>
  </si>
  <si>
    <r>
      <t>งบแสดงการเปลี่ยนแปลงส่วนของเจ้าของ (ยังไม่ได้ตรวจสอบ)</t>
    </r>
    <r>
      <rPr>
        <sz val="13"/>
        <color indexed="8"/>
        <rFont val="Browallia New"/>
        <family val="2"/>
      </rPr>
      <t xml:space="preserve"> (ต่อ)</t>
    </r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</si>
  <si>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</si>
  <si>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</si>
  <si>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</si>
  <si>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</si>
  <si>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ยอดคงเหลือสิ้นงวด วันที่ 30 มิถุนายน พ.ศ. 2562</t>
  </si>
  <si>
    <t>ยอดคงเหลือสิ้นงวด วันที่ 30 มิถุนายน พ.ศ. 2563</t>
  </si>
  <si>
    <t xml:space="preserve">   สิ้นสุดวันที่ 30 มิถุนายน พ.ศ. 2562</t>
  </si>
  <si>
    <t xml:space="preserve">   สิ้นสุดวันที่ 30 มิถุนายน พ.ศ. 2563</t>
  </si>
  <si>
    <t>รายการที่จะไม่จัดประเภทรายการใหม่เป็นกำไรหรือขาดทุนในภายหลัง :</t>
  </si>
  <si>
    <t>สำหรับงวดหกเดือนสิ้นสุดวันที่ 30 มิถุนายน พ.ศ. 2563</t>
  </si>
  <si>
    <t>กำไรจากการขายเงินลงทุนระยะสั้น</t>
  </si>
  <si>
    <t>รับดอกเบี้ย</t>
  </si>
  <si>
    <t>เงินสดรับจากการขายเงินลงทุนระยะสั้น</t>
  </si>
  <si>
    <t>เงินสดจ่ายเพื่อเพิ่มทุนในบริษัทย่อย</t>
  </si>
  <si>
    <t>เงินสดจ่ายคืนเงินกู้ยืมระยะยาวจากบุคคลที่เกี่ยวข้องกัน</t>
  </si>
  <si>
    <t>ยอดคงเหลือต้นงวด วันที่ 1 มกราคม พ.ศ. 2563 - ตามที่รายงานไว้เดิม</t>
  </si>
  <si>
    <t>ยอดคงเหลือต้นงวด วันที่ 1 มกราคม พ.ศ. 2563 - ปรับปรุงใหม่</t>
  </si>
  <si>
    <t>ผลกระทบของการนำมาตรฐานการรายงานทางการเงินใหม่มาถือปฏิบัติ</t>
  </si>
  <si>
    <t>ขาดทุนจากอัตราแลกเปลี่ยน</t>
  </si>
  <si>
    <t>ที่ดิน อาคาร และอุปกรณ์ - สุทธิ</t>
  </si>
  <si>
    <t>มูลค่ายุติธรรมผ่านกำไรหรือขาดทุน</t>
  </si>
  <si>
    <t xml:space="preserve">   การรับรู้การปรับมูลค่ายุติธรรมที่เกิดจากการจำหน่ายเงินลงทุน</t>
  </si>
  <si>
    <t xml:space="preserve">    การวัดมูลค่าใหม่ของภาระผูกพันผลประโยชน์เมื่อเกษียณอายุ</t>
  </si>
  <si>
    <t>ในหลักทรัพย์เผื่อขาย</t>
  </si>
  <si>
    <t>ของเงินลงทุน</t>
  </si>
  <si>
    <t>มูลค่ายุติธรรม</t>
  </si>
  <si>
    <t>มูลค่ายุติธรรมของเงินลงทุน</t>
  </si>
  <si>
    <t>กำไรเบ็ดเสร็จสำหรับงวด</t>
  </si>
  <si>
    <t>ขาดทุนเบ็ดเสร็จสำหรับงวด</t>
  </si>
  <si>
    <t xml:space="preserve">   สำหรับงวดหกเดือนสิ้นสุดวันที่ 30 มิถุนายน พ.ศ. 2563</t>
  </si>
  <si>
    <t xml:space="preserve">   สำหรับงวดหกเดือนสิ้นสุดวันที่ 30 มิถุนายน พ.ศ. 2562</t>
  </si>
  <si>
    <t>การเปลี่ยนแปลงในส่วนของเจ้าของสำหรับงวดหกเดือน</t>
  </si>
  <si>
    <t>เงินสดจ่ายซื้อที่ดินและอุปกรณ์</t>
  </si>
  <si>
    <t>รายการที่ไม่ใช่เงินสดที่สำคัญในระหว่างงวดหกเดือนสิ้นสุดวันที่ 30 มิถุนายน มีดังต่อไปนี้</t>
  </si>
  <si>
    <t>ขาดทุนจากอัตราแลกเปลี่ยนของเงินสด</t>
  </si>
  <si>
    <t>(กำไร)ขาดทุนจากอัตราแลกเปลี่ยนที่ยังไม่เกิดขึ้นจริง</t>
  </si>
  <si>
    <t>เงินสดรับคืนจากเงินให้กู้ระยะยาวแก่กิจการที่เกี่ยวข้องกัน</t>
  </si>
  <si>
    <t>เงินสดจ่ายเงินมัดจำเพื่อการลงทุน</t>
  </si>
  <si>
    <t>เงินสดสุทธิได้มาจาก(ใช้ไปใน)กิจกรรมลงทุน</t>
  </si>
  <si>
    <t>ขาดทุนจากมูลค่ายุติธรรมของสินทรัพย์ทางการเงิน</t>
  </si>
  <si>
    <t xml:space="preserve">กำไรจากการขายสินทรัพย์ทางการเงินที่วัดมูลค่าด้วย
   </t>
  </si>
  <si>
    <t xml:space="preserve">    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</si>
</sst>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6" formatCode="&quot;£&quot;#,##0;[Red]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_-* #,##0_-;\-* #,##0_-;_-* &quot;-&quot;??_-;_-@_-"/>
    <numFmt numFmtId="169" formatCode="_(* #,##0_);_(* \(#,##0\);_(* &quot;-&quot;??_);_(@_)"/>
    <numFmt numFmtId="170" formatCode="#,##0.000;\(#,##0.000\);&quot;-&quot;;@"/>
    <numFmt numFmtId="171" formatCode="#,##0.0000;\(#,##0.0000\);&quot;-&quot;;@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0.0%"/>
    <numFmt numFmtId="175" formatCode="_-* #,##0.00_-;\-* #,##0.00_-;_-* \-??_-;_-@_-"/>
    <numFmt numFmtId="176" formatCode="_(* #,##0.000000_);_(* \(#,##0.000000\);_(* &quot;-&quot;??_);_(@_)"/>
    <numFmt numFmtId="177" formatCode="_(* #,##0.00_);_(* \(#,##0.00\);_(* \-??_);_(@_)"/>
    <numFmt numFmtId="178" formatCode="[$-409]d\-mmm\-yy;@"/>
    <numFmt numFmtId="179" formatCode="_(&quot;$&quot;* #,##0_);_(&quot;$&quot;* \(#,##0\);_(&quot;$&quot;* &quot;-&quot;_);_(@_)"/>
    <numFmt numFmtId="180" formatCode="&quot;฿&quot;#,##0.00;[Red]\-&quot;฿&quot;#,##0.00"/>
    <numFmt numFmtId="181" formatCode="_-&quot;฿&quot;* #,##0_-;\-&quot;฿&quot;* #,##0_-;_-&quot;฿&quot;* &quot;-&quot;_-;_-@_-"/>
    <numFmt numFmtId="182" formatCode="\t&quot;฿&quot;#,##0.00_);[Red]\(\t&quot;฿&quot;#,##0.00\)"/>
    <numFmt numFmtId="183" formatCode="0.00_)"/>
    <numFmt numFmtId="184" formatCode="#,##0\ &quot;FB&quot;;\-#,##0\ &quot;FB&quot;"/>
    <numFmt numFmtId="185" formatCode="#,##0\ &quot;F&quot;;[Red]\-#,##0\ &quot;F&quot;"/>
    <numFmt numFmtId="186" formatCode="#,##0.00;[Red]\(#,##0.00\)"/>
    <numFmt numFmtId="187" formatCode="d/mm/yy\ "/>
    <numFmt numFmtId="188" formatCode="#,##0;[Red]\(#,##0\)"/>
    <numFmt numFmtId="189" formatCode="\$#,##0;\(\$#,##0\)"/>
    <numFmt numFmtId="190" formatCode="\t&quot;£&quot;#,##0_);[Red]\(\t&quot;£&quot;#,##0\)"/>
    <numFmt numFmtId="191" formatCode="\$#,##0.00;\(\$#,##0.00\)"/>
    <numFmt numFmtId="192" formatCode="#,##0.0_);[Red]\(#,##0.0\)"/>
    <numFmt numFmtId="193" formatCode="\t&quot;$&quot;#,##0_);\(\t&quot;$&quot;#,##0\)"/>
    <numFmt numFmtId="194" formatCode="#,###.00"/>
    <numFmt numFmtId="195" formatCode="_-* #,##0_-;\-* #,##0_-;_-* \-_-;_-@_-"/>
    <numFmt numFmtId="196" formatCode="_-\?* #,##0_-;&quot;-?&quot;* #,##0_-;_-\?* \-_-;_-@_-"/>
    <numFmt numFmtId="197" formatCode="_-\?* #,##0.00_-;&quot;-?&quot;* #,##0.00_-;_-\?* \-??_-;_-@_-"/>
    <numFmt numFmtId="198" formatCode="0.000_)"/>
    <numFmt numFmtId="199" formatCode="_ * #,##0.00_ ;_ * \-#,##0.00_ ;_ * \-??_ ;_ @_ "/>
    <numFmt numFmtId="200" formatCode="d\-mmm\-yy;@"/>
    <numFmt numFmtId="201" formatCode="#,##0&quot; F&quot;;[Red]\-#,##0&quot; F&quot;"/>
    <numFmt numFmtId="202" formatCode="_-[$€-2]* #,##0.00_-;\-[$€-2]* #,##0.00_-;_-[$€-2]* \-??_-"/>
    <numFmt numFmtId="203" formatCode="#,##0&quot; FB&quot;;\-#,##0&quot; FB&quot;"/>
    <numFmt numFmtId="204" formatCode="\$#,##0_);[Red]&quot;($&quot;#,##0\)"/>
    <numFmt numFmtId="205" formatCode="_-\฿* #,##0.00_-;&quot;-฿&quot;* #,##0.00_-;_-\฿* \-??_-;_-@_-"/>
    <numFmt numFmtId="206" formatCode="#,##0.00;\(#,##0.00\);\-\ \ \ "/>
    <numFmt numFmtId="207" formatCode="_-&quot;฿&quot;* #,##0.00_-;\-&quot;฿&quot;* #,##0.00_-;_-&quot;฿&quot;* &quot;-&quot;??_-;_-@_-"/>
    <numFmt numFmtId="208" formatCode="&quot;$&quot;#,##0_);[Red]\(&quot;$&quot;#,##0\)"/>
    <numFmt numFmtId="209" formatCode="&quot;$&quot;#,##0.00_);[Red]\(&quot;$&quot;#,##0.00\)"/>
    <numFmt numFmtId="210" formatCode="_(&quot;$&quot;* #,##0.00_);_(&quot;$&quot;* \(#,##0.00\);_(&quot;$&quot;* &quot;-&quot;??_);_(@_)"/>
    <numFmt numFmtId="211" formatCode="_(* #,##0.0_);_(* \(#,##0.0\);_(* &quot;-&quot;??_);_(@_)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\t&quot;฿&quot;#,##0_);\(\t&quot;฿&quot;#,##0\)"/>
    <numFmt numFmtId="229" formatCode="_-* #,##0\ &quot;F&quot;_-;\-* #,##0\ &quot;F&quot;_-;_-* &quot;-&quot;\ &quot;F&quot;_-;_-@_-"/>
    <numFmt numFmtId="230" formatCode="#,##0\ \ ;\(#,##0\)\ ;\—\ \ \ \ "/>
    <numFmt numFmtId="231" formatCode="_-* #,##0&quot; F&quot;_-;\-* #,##0&quot; F&quot;_-;_-* &quot;-&quot;&quot; F&quot;_-;_-@_-"/>
    <numFmt numFmtId="232" formatCode="_-* #,##0.00&quot; F&quot;_-;\-* #,##0.00&quot; F&quot;_-;_-* &quot;-&quot;??&quot; F&quot;_-;_-@_-"/>
    <numFmt numFmtId="233" formatCode="mm/dd/yy"/>
    <numFmt numFmtId="234" formatCode="0_);\(0\)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_-* #,##0.00\ _F_-;\-* #,##0.00\ _F_-;_-* &quot;-&quot;??\ _F_-;_-@_-"/>
    <numFmt numFmtId="238" formatCode="0.00\ [$EUR]"/>
    <numFmt numFmtId="239" formatCode="0.00000000000"/>
    <numFmt numFmtId="240" formatCode="#,##0.00\ ;\(#,##0.00\)"/>
    <numFmt numFmtId="241" formatCode="B1d/m/yyyy"/>
    <numFmt numFmtId="242" formatCode="_(* #,##0.00_);_(* \(#,##0.00\);_(* &quot;-&quot;_);_(@_)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0.00000%"/>
    <numFmt numFmtId="249" formatCode="&quot;฿&quot;\t#,##0_);[Red]\(&quot;฿&quot;\t#,##0\)"/>
    <numFmt numFmtId="250" formatCode="_-* #,##0.000_-;\-* #,##0.000_-;_-* &quot;-&quot;??_-;_-@_-"/>
    <numFmt numFmtId="251" formatCode="\t&quot; &quot;#,##0_);[Red]\(\t&quot; &quot;#,##0\)"/>
    <numFmt numFmtId="252" formatCode="_(&quot;฿&quot;* #,##0_);_(&quot;฿&quot;* \(#,##0\);_(&quot;฿&quot;* &quot;-&quot;_);_(@_)"/>
  </numFmts>
  <fonts count="224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9"/>
      <color indexed="8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rgb="FF0000FF"/>
      <name val="Georgia"/>
      <family val="1"/>
    </font>
    <font>
      <b/>
      <sz val="12"/>
      <name val="Arial"/>
      <family val="2"/>
    </font>
    <font>
      <sz val="12"/>
      <name val="Arial"/>
      <family val="2"/>
    </font>
    <font>
      <u/>
      <sz val="14"/>
      <color indexed="12"/>
      <name val="Cordia New"/>
      <family val="2"/>
    </font>
    <font>
      <b/>
      <i/>
      <sz val="8"/>
      <name val="Arial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4"/>
      <name val="CordiaUPC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Arial"/>
      <family val="2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u/>
      <sz val="9"/>
      <color theme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indexed="8"/>
      <name val="Browallia New"/>
      <family val="2"/>
    </font>
    <font>
      <u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0051">
    <xf numFmtId="0" fontId="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5" fillId="5" borderId="9" applyNumberFormat="0" applyAlignment="0" applyProtection="0"/>
    <xf numFmtId="0" fontId="16" fillId="6" borderId="10" applyNumberFormat="0" applyAlignment="0" applyProtection="0"/>
    <xf numFmtId="0" fontId="17" fillId="6" borderId="9" applyNumberFormat="0" applyAlignment="0" applyProtection="0"/>
    <xf numFmtId="0" fontId="18" fillId="0" borderId="11" applyNumberFormat="0" applyFill="0" applyAlignment="0" applyProtection="0"/>
    <xf numFmtId="0" fontId="19" fillId="7" borderId="12" applyNumberFormat="0" applyAlignment="0" applyProtection="0"/>
    <xf numFmtId="0" fontId="20" fillId="0" borderId="0" applyNumberFormat="0" applyFill="0" applyBorder="0" applyAlignment="0" applyProtection="0"/>
    <xf numFmtId="0" fontId="4" fillId="8" borderId="13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7" borderId="0" applyNumberFormat="0" applyBorder="0" applyAlignment="0" applyProtection="0"/>
    <xf numFmtId="0" fontId="27" fillId="39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5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8" fillId="48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9" fillId="52" borderId="16" applyNumberFormat="0" applyAlignment="0" applyProtection="0"/>
    <xf numFmtId="0" fontId="30" fillId="0" borderId="17" applyNumberFormat="0" applyFill="0" applyAlignment="0" applyProtection="0"/>
    <xf numFmtId="0" fontId="31" fillId="38" borderId="0" applyNumberFormat="0" applyBorder="0" applyAlignment="0" applyProtection="0"/>
    <xf numFmtId="0" fontId="32" fillId="41" borderId="19" applyNumberFormat="0" applyAlignment="0" applyProtection="0"/>
    <xf numFmtId="0" fontId="33" fillId="41" borderId="15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8" fillId="34" borderId="15" applyNumberFormat="0" applyAlignment="0" applyProtection="0"/>
    <xf numFmtId="0" fontId="39" fillId="42" borderId="0" applyNumberFormat="0" applyBorder="0" applyAlignment="0" applyProtection="0"/>
    <xf numFmtId="0" fontId="40" fillId="0" borderId="20" applyNumberFormat="0" applyFill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47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1" fillId="35" borderId="18" applyNumberFormat="0" applyFont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5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0"/>
    <xf numFmtId="0" fontId="5" fillId="0" borderId="0"/>
    <xf numFmtId="0" fontId="46" fillId="0" borderId="0" applyNumberFormat="0" applyFill="0" applyBorder="0" applyAlignment="0">
      <alignment vertical="top"/>
      <protection locked="0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3" fillId="86" borderId="15" applyNumberFormat="0" applyAlignment="0" applyProtection="0"/>
    <xf numFmtId="0" fontId="59" fillId="86" borderId="15" applyNumberFormat="0" applyAlignment="0" applyProtection="0"/>
    <xf numFmtId="178" fontId="27" fillId="35" borderId="18" applyNumberFormat="0" applyFont="0" applyAlignment="0" applyProtection="0"/>
    <xf numFmtId="0" fontId="204" fillId="41" borderId="15" applyNumberFormat="0" applyAlignment="0" applyProtection="0"/>
    <xf numFmtId="0" fontId="33" fillId="86" borderId="15" applyNumberFormat="0" applyAlignment="0" applyProtection="0"/>
    <xf numFmtId="0" fontId="204" fillId="41" borderId="15" applyNumberFormat="0" applyAlignment="0" applyProtection="0"/>
    <xf numFmtId="178" fontId="38" fillId="34" borderId="15" applyNumberFormat="0" applyAlignment="0" applyProtection="0"/>
    <xf numFmtId="178" fontId="38" fillId="34" borderId="15" applyNumberFormat="0" applyAlignment="0" applyProtection="0"/>
    <xf numFmtId="0" fontId="14" fillId="4" borderId="0" applyNumberFormat="0" applyBorder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0" fontId="183" fillId="0" borderId="53">
      <alignment horizontal="left" vertical="center"/>
    </xf>
    <xf numFmtId="178" fontId="33" fillId="41" borderId="15" applyNumberForma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178" fontId="1" fillId="35" borderId="18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8" fillId="61" borderId="15" applyNumberForma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" fillId="35" borderId="18" applyNumberFormat="0" applyFon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4" fontId="92" fillId="93" borderId="19" applyNumberFormat="0" applyProtection="0">
      <alignment horizontal="left" vertical="center" indent="1"/>
    </xf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0" fillId="0" borderId="20" applyNumberFormat="0" applyFill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4" fillId="41" borderId="15" applyNumberFormat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0" fillId="0" borderId="24" applyNumberFormat="0" applyFill="0" applyAlignment="0">
      <protection locked="0"/>
    </xf>
    <xf numFmtId="43" fontId="45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45" fillId="0" borderId="0"/>
    <xf numFmtId="175" fontId="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>
      <protection locked="0"/>
    </xf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2" fillId="0" borderId="0"/>
    <xf numFmtId="43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24" applyNumberFormat="0" applyFill="0" applyBorder="0" applyAlignment="0">
      <alignment wrapText="1"/>
      <protection locked="0"/>
    </xf>
    <xf numFmtId="0" fontId="5" fillId="0" borderId="0">
      <protection locked="0"/>
    </xf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" fontId="92" fillId="97" borderId="19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6" fillId="0" borderId="24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24" applyNumberFormat="0" applyFill="0" applyBorder="0" applyAlignment="0">
      <alignment wrapText="1"/>
      <protection locked="0"/>
    </xf>
    <xf numFmtId="43" fontId="45" fillId="0" borderId="0" applyFont="0" applyFill="0" applyBorder="0" applyAlignment="0" applyProtection="0"/>
    <xf numFmtId="0" fontId="46" fillId="0" borderId="24" applyNumberFormat="0" applyFill="0" applyBorder="0" applyAlignment="0">
      <alignment wrapText="1"/>
      <protection locked="0"/>
    </xf>
    <xf numFmtId="43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3" fillId="3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50" fillId="0" borderId="24" applyNumberFormat="0" applyFill="0" applyAlignment="0">
      <protection locked="0"/>
    </xf>
    <xf numFmtId="178" fontId="57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" fontId="92" fillId="92" borderId="19" applyNumberFormat="0" applyProtection="0">
      <alignment vertical="center"/>
    </xf>
    <xf numFmtId="178" fontId="27" fillId="35" borderId="18" applyNumberFormat="0" applyFont="0" applyAlignment="0" applyProtection="0"/>
    <xf numFmtId="0" fontId="20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9" fontId="1" fillId="0" borderId="0" applyFont="0" applyFill="0" applyBorder="0" applyAlignment="0" applyProtection="0"/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32" fillId="41" borderId="30" applyNumberFormat="0" applyAlignment="0" applyProtection="0"/>
    <xf numFmtId="0" fontId="33" fillId="41" borderId="28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8" fillId="34" borderId="28" applyNumberFormat="0" applyAlignment="0" applyProtection="0"/>
    <xf numFmtId="0" fontId="1" fillId="94" borderId="18" applyNumberFormat="0" applyAlignment="0" applyProtection="0"/>
    <xf numFmtId="0" fontId="40" fillId="0" borderId="31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1" fillId="35" borderId="29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5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protection locked="0"/>
    </xf>
    <xf numFmtId="0" fontId="2" fillId="0" borderId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78" fillId="0" borderId="0" applyNumberFormat="0" applyFill="0" applyBorder="0" applyAlignment="0" applyProtection="0"/>
    <xf numFmtId="195" fontId="1" fillId="0" borderId="0" applyFill="0" applyBorder="0" applyAlignment="0" applyProtection="0"/>
    <xf numFmtId="196" fontId="1" fillId="0" borderId="0" applyFill="0" applyBorder="0" applyAlignment="0" applyProtection="0"/>
    <xf numFmtId="0" fontId="79" fillId="0" borderId="0" applyNumberFormat="0" applyFill="0" applyBorder="0" applyAlignment="0" applyProtection="0"/>
    <xf numFmtId="197" fontId="1" fillId="0" borderId="0" applyFill="0" applyBorder="0" applyAlignment="0" applyProtection="0"/>
    <xf numFmtId="0" fontId="80" fillId="0" borderId="0" applyNumberFormat="0" applyFill="0" applyBorder="0" applyAlignment="0" applyProtection="0"/>
    <xf numFmtId="0" fontId="61" fillId="40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61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61" fillId="35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61" fillId="3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61" fillId="33" borderId="0" applyNumberFormat="0" applyBorder="0" applyAlignment="0" applyProtection="0"/>
    <xf numFmtId="0" fontId="61" fillId="35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7" fillId="59" borderId="0" applyNumberFormat="0" applyBorder="0" applyAlignment="0" applyProtection="0"/>
    <xf numFmtId="0" fontId="27" fillId="60" borderId="0" applyNumberFormat="0" applyBorder="0" applyAlignment="0" applyProtection="0"/>
    <xf numFmtId="0" fontId="27" fillId="61" borderId="0" applyNumberFormat="0" applyBorder="0" applyAlignment="0" applyProtection="0"/>
    <xf numFmtId="0" fontId="61" fillId="33" borderId="0" applyNumberFormat="0" applyBorder="0" applyAlignment="0" applyProtection="0"/>
    <xf numFmtId="0" fontId="61" fillId="43" borderId="0" applyNumberFormat="0" applyBorder="0" applyAlignment="0" applyProtection="0"/>
    <xf numFmtId="0" fontId="61" fillId="42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61" fillId="38" borderId="0" applyNumberFormat="0" applyBorder="0" applyAlignment="0" applyProtection="0"/>
    <xf numFmtId="0" fontId="61" fillId="33" borderId="0" applyNumberFormat="0" applyBorder="0" applyAlignment="0" applyProtection="0"/>
    <xf numFmtId="0" fontId="61" fillId="35" borderId="0" applyNumberFormat="0" applyBorder="0" applyAlignment="0" applyProtection="0"/>
    <xf numFmtId="0" fontId="27" fillId="62" borderId="0" applyNumberFormat="0" applyBorder="0" applyAlignment="0" applyProtection="0"/>
    <xf numFmtId="0" fontId="27" fillId="63" borderId="0" applyNumberFormat="0" applyBorder="0" applyAlignment="0" applyProtection="0"/>
    <xf numFmtId="0" fontId="27" fillId="64" borderId="0" applyNumberFormat="0" applyBorder="0" applyAlignment="0" applyProtection="0"/>
    <xf numFmtId="0" fontId="27" fillId="59" borderId="0" applyNumberFormat="0" applyBorder="0" applyAlignment="0" applyProtection="0"/>
    <xf numFmtId="0" fontId="27" fillId="62" borderId="0" applyNumberFormat="0" applyBorder="0" applyAlignment="0" applyProtection="0"/>
    <xf numFmtId="0" fontId="27" fillId="65" borderId="0" applyNumberFormat="0" applyBorder="0" applyAlignment="0" applyProtection="0"/>
    <xf numFmtId="0" fontId="62" fillId="33" borderId="0" applyNumberFormat="0" applyBorder="0" applyAlignment="0" applyProtection="0"/>
    <xf numFmtId="0" fontId="62" fillId="51" borderId="0" applyNumberFormat="0" applyBorder="0" applyAlignment="0" applyProtection="0"/>
    <xf numFmtId="0" fontId="62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62" fillId="3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62" fillId="33" borderId="0" applyNumberFormat="0" applyBorder="0" applyAlignment="0" applyProtection="0"/>
    <xf numFmtId="0" fontId="62" fillId="43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66" borderId="0" applyNumberFormat="0" applyBorder="0" applyAlignment="0" applyProtection="0"/>
    <xf numFmtId="0" fontId="28" fillId="63" borderId="0" applyNumberFormat="0" applyBorder="0" applyAlignment="0" applyProtection="0"/>
    <xf numFmtId="0" fontId="28" fillId="64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9" fontId="3" fillId="0" borderId="0"/>
    <xf numFmtId="9" fontId="81" fillId="0" borderId="0"/>
    <xf numFmtId="9" fontId="81" fillId="0" borderId="0"/>
    <xf numFmtId="0" fontId="62" fillId="70" borderId="0" applyNumberFormat="0" applyBorder="0" applyAlignment="0" applyProtection="0"/>
    <xf numFmtId="0" fontId="61" fillId="71" borderId="0" applyNumberFormat="0" applyBorder="0" applyAlignment="0" applyProtection="0"/>
    <xf numFmtId="0" fontId="61" fillId="72" borderId="0" applyNumberFormat="0" applyBorder="0" applyAlignment="0" applyProtection="0"/>
    <xf numFmtId="0" fontId="62" fillId="73" borderId="0" applyNumberFormat="0" applyBorder="0" applyAlignment="0" applyProtection="0"/>
    <xf numFmtId="0" fontId="62" fillId="51" borderId="0" applyNumberFormat="0" applyBorder="0" applyAlignment="0" applyProtection="0"/>
    <xf numFmtId="0" fontId="61" fillId="74" borderId="0" applyNumberFormat="0" applyBorder="0" applyAlignment="0" applyProtection="0"/>
    <xf numFmtId="0" fontId="61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45" borderId="0" applyNumberFormat="0" applyBorder="0" applyAlignment="0" applyProtection="0"/>
    <xf numFmtId="0" fontId="61" fillId="76" borderId="0" applyNumberFormat="0" applyBorder="0" applyAlignment="0" applyProtection="0"/>
    <xf numFmtId="0" fontId="61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46" borderId="0" applyNumberFormat="0" applyBorder="0" applyAlignment="0" applyProtection="0"/>
    <xf numFmtId="0" fontId="61" fillId="81" borderId="0" applyNumberFormat="0" applyBorder="0" applyAlignment="0" applyProtection="0"/>
    <xf numFmtId="0" fontId="61" fillId="72" borderId="0" applyNumberFormat="0" applyBorder="0" applyAlignment="0" applyProtection="0"/>
    <xf numFmtId="0" fontId="62" fillId="82" borderId="0" applyNumberFormat="0" applyBorder="0" applyAlignment="0" applyProtection="0"/>
    <xf numFmtId="0" fontId="62" fillId="54" borderId="0" applyNumberFormat="0" applyBorder="0" applyAlignment="0" applyProtection="0"/>
    <xf numFmtId="0" fontId="61" fillId="83" borderId="0" applyNumberFormat="0" applyBorder="0" applyAlignment="0" applyProtection="0"/>
    <xf numFmtId="0" fontId="61" fillId="84" borderId="0" applyNumberFormat="0" applyBorder="0" applyAlignment="0" applyProtection="0"/>
    <xf numFmtId="0" fontId="62" fillId="85" borderId="0" applyNumberFormat="0" applyBorder="0" applyAlignment="0" applyProtection="0"/>
    <xf numFmtId="0" fontId="63" fillId="39" borderId="0" applyNumberFormat="0" applyBorder="0" applyAlignment="0" applyProtection="0"/>
    <xf numFmtId="0" fontId="59" fillId="86" borderId="28" applyNumberFormat="0" applyAlignment="0" applyProtection="0"/>
    <xf numFmtId="0" fontId="60" fillId="52" borderId="16" applyNumberFormat="0" applyAlignment="0" applyProtection="0"/>
    <xf numFmtId="43" fontId="3" fillId="0" borderId="0" applyFont="0" applyFill="0" applyBorder="0" applyAlignment="0" applyProtection="0"/>
    <xf numFmtId="198" fontId="82" fillId="0" borderId="0"/>
    <xf numFmtId="198" fontId="82" fillId="0" borderId="0"/>
    <xf numFmtId="198" fontId="82" fillId="0" borderId="0"/>
    <xf numFmtId="198" fontId="82" fillId="0" borderId="0"/>
    <xf numFmtId="198" fontId="82" fillId="0" borderId="0"/>
    <xf numFmtId="198" fontId="82" fillId="0" borderId="0"/>
    <xf numFmtId="198" fontId="82" fillId="0" borderId="0"/>
    <xf numFmtId="198" fontId="82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9" fontId="1" fillId="0" borderId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9" fontId="1" fillId="0" borderId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 applyNumberFormat="0" applyFill="0" applyBorder="0" applyProtection="0">
      <alignment vertical="center"/>
    </xf>
    <xf numFmtId="188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1" fillId="0" borderId="0" applyFill="0" applyBorder="0" applyAlignment="0" applyProtection="0"/>
    <xf numFmtId="43" fontId="84" fillId="0" borderId="0" applyFont="0" applyFill="0" applyBorder="0" applyAlignment="0" applyProtection="0"/>
    <xf numFmtId="175" fontId="1" fillId="0" borderId="0" applyFill="0" applyBorder="0" applyAlignment="0" applyProtection="0"/>
    <xf numFmtId="175" fontId="1" fillId="0" borderId="0" applyFill="0" applyBorder="0" applyAlignment="0" applyProtection="0"/>
    <xf numFmtId="175" fontId="1" fillId="0" borderId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89" fontId="84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8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1" fillId="0" borderId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0" fontId="1" fillId="0" borderId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5" fontId="1" fillId="0" borderId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ill="0" applyBorder="0" applyAlignment="0" applyProtection="0"/>
    <xf numFmtId="175" fontId="1" fillId="0" borderId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90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5" fontId="1" fillId="0" borderId="0" applyFill="0" applyBorder="0" applyAlignment="0" applyProtection="0"/>
    <xf numFmtId="175" fontId="1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75" fontId="1" fillId="0" borderId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5" fontId="1" fillId="0" borderId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7" fontId="1" fillId="0" borderId="0" applyFill="0" applyBorder="0" applyAlignment="0" applyProtection="0"/>
    <xf numFmtId="187" fontId="1" fillId="0" borderId="0" applyFont="0" applyFill="0" applyBorder="0" applyAlignment="0" applyProtection="0"/>
    <xf numFmtId="177" fontId="1" fillId="0" borderId="0" applyFill="0" applyBorder="0" applyAlignment="0" applyProtection="0"/>
    <xf numFmtId="177" fontId="1" fillId="0" borderId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9" fontId="1" fillId="0" borderId="0" applyFill="0" applyBorder="0" applyAlignment="0" applyProtection="0"/>
    <xf numFmtId="187" fontId="1" fillId="0" borderId="0" applyFont="0" applyFill="0" applyBorder="0" applyAlignment="0" applyProtection="0"/>
    <xf numFmtId="177" fontId="1" fillId="0" borderId="0" applyFill="0" applyBorder="0" applyAlignment="0" applyProtection="0"/>
    <xf numFmtId="177" fontId="1" fillId="0" borderId="0" applyFill="0" applyBorder="0" applyAlignment="0" applyProtection="0"/>
    <xf numFmtId="166" fontId="64" fillId="0" borderId="0"/>
    <xf numFmtId="0" fontId="81" fillId="0" borderId="0"/>
    <xf numFmtId="0" fontId="81" fillId="0" borderId="0"/>
    <xf numFmtId="0" fontId="86" fillId="0" borderId="0" applyNumberFormat="0" applyFill="0" applyBorder="0" applyProtection="0">
      <alignment horizontal="center" vertical="center"/>
    </xf>
    <xf numFmtId="183" fontId="3" fillId="0" borderId="0"/>
    <xf numFmtId="0" fontId="81" fillId="0" borderId="0"/>
    <xf numFmtId="0" fontId="81" fillId="0" borderId="0"/>
    <xf numFmtId="183" fontId="3" fillId="0" borderId="0"/>
    <xf numFmtId="185" fontId="3" fillId="0" borderId="0"/>
    <xf numFmtId="174" fontId="81" fillId="0" borderId="0"/>
    <xf numFmtId="174" fontId="81" fillId="0" borderId="0"/>
    <xf numFmtId="201" fontId="3" fillId="0" borderId="0"/>
    <xf numFmtId="0" fontId="87" fillId="0" borderId="0" applyNumberFormat="0" applyFill="0" applyBorder="0" applyAlignment="0" applyProtection="0"/>
    <xf numFmtId="0" fontId="76" fillId="87" borderId="0" applyNumberFormat="0" applyBorder="0" applyAlignment="0" applyProtection="0"/>
    <xf numFmtId="0" fontId="76" fillId="88" borderId="0" applyNumberFormat="0" applyBorder="0" applyAlignment="0" applyProtection="0"/>
    <xf numFmtId="0" fontId="76" fillId="89" borderId="0" applyNumberFormat="0" applyBorder="0" applyAlignment="0" applyProtection="0"/>
    <xf numFmtId="202" fontId="1" fillId="0" borderId="0" applyFill="0" applyBorder="0" applyAlignment="0" applyProtection="0"/>
    <xf numFmtId="0" fontId="65" fillId="0" borderId="0" applyNumberFormat="0" applyFill="0" applyBorder="0" applyAlignment="0" applyProtection="0"/>
    <xf numFmtId="0" fontId="66" fillId="33" borderId="0" applyNumberFormat="0" applyBorder="0" applyAlignment="0" applyProtection="0"/>
    <xf numFmtId="38" fontId="53" fillId="55" borderId="0" applyNumberFormat="0" applyBorder="0" applyAlignment="0" applyProtection="0"/>
    <xf numFmtId="0" fontId="53" fillId="90" borderId="0" applyNumberFormat="0" applyBorder="0" applyAlignment="0" applyProtection="0"/>
    <xf numFmtId="0" fontId="88" fillId="91" borderId="32"/>
    <xf numFmtId="0" fontId="55" fillId="0" borderId="33" applyNumberFormat="0" applyAlignment="0" applyProtection="0">
      <alignment horizontal="left" vertical="center"/>
    </xf>
    <xf numFmtId="0" fontId="55" fillId="0" borderId="34" applyNumberFormat="0" applyAlignment="0" applyProtection="0"/>
    <xf numFmtId="0" fontId="55" fillId="0" borderId="5">
      <alignment horizontal="left" vertical="center"/>
    </xf>
    <xf numFmtId="0" fontId="55" fillId="0" borderId="35">
      <alignment horizontal="left" vertical="center"/>
    </xf>
    <xf numFmtId="0" fontId="77" fillId="92" borderId="36">
      <alignment vertical="center" wrapText="1"/>
    </xf>
    <xf numFmtId="0" fontId="67" fillId="0" borderId="37" applyNumberFormat="0" applyFill="0" applyAlignment="0" applyProtection="0"/>
    <xf numFmtId="0" fontId="68" fillId="0" borderId="38" applyNumberFormat="0" applyFill="0" applyAlignment="0" applyProtection="0"/>
    <xf numFmtId="0" fontId="69" fillId="0" borderId="39" applyNumberFormat="0" applyFill="0" applyAlignment="0" applyProtection="0"/>
    <xf numFmtId="0" fontId="69" fillId="0" borderId="0" applyNumberFormat="0" applyFill="0" applyBorder="0" applyAlignment="0" applyProtection="0"/>
    <xf numFmtId="0" fontId="89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70" fillId="42" borderId="28" applyNumberFormat="0" applyAlignment="0" applyProtection="0"/>
    <xf numFmtId="10" fontId="53" fillId="93" borderId="26" applyNumberFormat="0" applyBorder="0" applyAlignment="0" applyProtection="0"/>
    <xf numFmtId="0" fontId="53" fillId="94" borderId="0" applyNumberFormat="0" applyBorder="0" applyAlignment="0" applyProtection="0"/>
    <xf numFmtId="0" fontId="71" fillId="0" borderId="40" applyNumberFormat="0" applyFill="0" applyAlignment="0" applyProtection="0"/>
    <xf numFmtId="0" fontId="72" fillId="42" borderId="0" applyNumberFormat="0" applyBorder="0" applyAlignment="0" applyProtection="0"/>
    <xf numFmtId="37" fontId="73" fillId="0" borderId="0"/>
    <xf numFmtId="184" fontId="3" fillId="0" borderId="0"/>
    <xf numFmtId="203" fontId="3" fillId="0" borderId="0"/>
    <xf numFmtId="0" fontId="84" fillId="0" borderId="0"/>
    <xf numFmtId="0" fontId="84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3" fillId="0" borderId="0"/>
    <xf numFmtId="0" fontId="27" fillId="0" borderId="0"/>
    <xf numFmtId="0" fontId="93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92" fillId="0" borderId="0">
      <alignment vertical="top"/>
    </xf>
    <xf numFmtId="0" fontId="1" fillId="0" borderId="0"/>
    <xf numFmtId="0" fontId="2" fillId="0" borderId="0"/>
    <xf numFmtId="0" fontId="2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27" fillId="0" borderId="0"/>
    <xf numFmtId="0" fontId="1" fillId="0" borderId="0"/>
    <xf numFmtId="0" fontId="27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 applyFont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2" fillId="0" borderId="0"/>
    <xf numFmtId="0" fontId="2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84" fillId="0" borderId="0"/>
    <xf numFmtId="0" fontId="2" fillId="0" borderId="0"/>
    <xf numFmtId="0" fontId="92" fillId="0" borderId="0">
      <alignment vertical="top"/>
    </xf>
    <xf numFmtId="0" fontId="2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7" fillId="0" borderId="0"/>
    <xf numFmtId="0" fontId="2" fillId="0" borderId="0"/>
    <xf numFmtId="0" fontId="84" fillId="0" borderId="0"/>
    <xf numFmtId="0" fontId="84" fillId="0" borderId="0"/>
    <xf numFmtId="0" fontId="2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0" fontId="95" fillId="0" borderId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2" fillId="0" borderId="0" applyFont="0" applyFill="0" applyBorder="0" applyAlignment="0" applyProtection="0"/>
    <xf numFmtId="9" fontId="1" fillId="0" borderId="0" applyFill="0" applyBorder="0" applyAlignment="0" applyProtection="0"/>
    <xf numFmtId="9" fontId="92" fillId="0" borderId="0" applyFont="0" applyFill="0" applyBorder="0" applyAlignment="0" applyProtection="0">
      <alignment vertical="top"/>
    </xf>
    <xf numFmtId="9" fontId="1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ont="0" applyFill="0" applyBorder="0" applyAlignment="0" applyProtection="0">
      <alignment horizontal="left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0" fontId="2" fillId="0" borderId="32" applyNumberFormat="0" applyFill="0" applyAlignment="0" applyProtection="0"/>
    <xf numFmtId="0" fontId="98" fillId="0" borderId="0"/>
    <xf numFmtId="0" fontId="98" fillId="0" borderId="0"/>
    <xf numFmtId="192" fontId="2" fillId="0" borderId="0"/>
    <xf numFmtId="4" fontId="92" fillId="92" borderId="30" applyNumberFormat="0" applyProtection="0">
      <alignment vertical="center"/>
    </xf>
    <xf numFmtId="4" fontId="92" fillId="92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9" fillId="96" borderId="30" applyNumberFormat="0" applyProtection="0">
      <alignment horizontal="left" vertical="center" indent="1"/>
    </xf>
    <xf numFmtId="4" fontId="92" fillId="97" borderId="41" applyNumberFormat="0" applyProtection="0">
      <alignment horizontal="left" vertical="center" indent="1"/>
    </xf>
    <xf numFmtId="4" fontId="48" fillId="97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100" fillId="0" borderId="0" applyNumberFormat="0" applyProtection="0"/>
    <xf numFmtId="4" fontId="101" fillId="97" borderId="30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1" fontId="103" fillId="0" borderId="0"/>
    <xf numFmtId="0" fontId="2" fillId="0" borderId="0"/>
    <xf numFmtId="3" fontId="2" fillId="0" borderId="26" applyNumberFormat="0" applyFont="0" applyFill="0" applyAlignment="0" applyProtection="0">
      <alignment vertical="center"/>
    </xf>
    <xf numFmtId="40" fontId="104" fillId="0" borderId="0"/>
    <xf numFmtId="0" fontId="75" fillId="0" borderId="0" applyNumberFormat="0" applyFill="0" applyBorder="0" applyAlignment="0" applyProtection="0"/>
    <xf numFmtId="0" fontId="76" fillId="0" borderId="42" applyNumberFormat="0" applyFill="0" applyAlignment="0" applyProtection="0"/>
    <xf numFmtId="41" fontId="2" fillId="0" borderId="0" applyFont="0" applyFill="0" applyBorder="0" applyAlignment="0" applyProtection="0"/>
    <xf numFmtId="40" fontId="95" fillId="0" borderId="0" applyFont="0" applyFill="0" applyBorder="0" applyAlignment="0" applyProtection="0"/>
    <xf numFmtId="180" fontId="10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06" fillId="0" borderId="43"/>
    <xf numFmtId="0" fontId="33" fillId="90" borderId="28" applyNumberFormat="0" applyAlignment="0" applyProtection="0"/>
    <xf numFmtId="19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166" fontId="2" fillId="0" borderId="0" applyFont="0" applyFill="0" applyBorder="0" applyAlignment="0" applyProtection="0"/>
    <xf numFmtId="18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5" fontId="1" fillId="0" borderId="0" applyFill="0" applyBorder="0" applyAlignment="0" applyProtection="0"/>
    <xf numFmtId="43" fontId="81" fillId="0" borderId="0" applyFont="0" applyFill="0" applyBorder="0" applyAlignment="0" applyProtection="0"/>
    <xf numFmtId="18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177" fontId="1" fillId="0" borderId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1" fillId="0" borderId="0" applyFill="0" applyBorder="0" applyAlignment="0" applyProtection="0"/>
    <xf numFmtId="168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1" fillId="0" borderId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20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204" fontId="1" fillId="0" borderId="0" applyFill="0" applyBorder="0" applyAlignment="0" applyProtection="0"/>
    <xf numFmtId="43" fontId="83" fillId="0" borderId="0" applyFont="0" applyFill="0" applyBorder="0" applyAlignment="0" applyProtection="0"/>
    <xf numFmtId="20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175" fontId="1" fillId="0" borderId="0" applyFill="0" applyBorder="0" applyAlignment="0" applyProtection="0"/>
    <xf numFmtId="177" fontId="1" fillId="0" borderId="0" applyFill="0" applyBorder="0" applyAlignment="0" applyProtection="0"/>
    <xf numFmtId="177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ill="0" applyBorder="0" applyAlignment="0" applyProtection="0"/>
    <xf numFmtId="175" fontId="1" fillId="0" borderId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ill="0" applyBorder="0" applyAlignment="0" applyProtection="0"/>
    <xf numFmtId="177" fontId="1" fillId="0" borderId="0" applyFill="0" applyBorder="0" applyAlignment="0" applyProtection="0"/>
    <xf numFmtId="177" fontId="1" fillId="0" borderId="0" applyFill="0" applyBorder="0" applyAlignment="0" applyProtection="0"/>
    <xf numFmtId="43" fontId="83" fillId="0" borderId="0" applyFont="0" applyFill="0" applyBorder="0" applyAlignment="0" applyProtection="0"/>
    <xf numFmtId="205" fontId="1" fillId="0" borderId="0" applyFill="0" applyBorder="0" applyAlignment="0" applyProtection="0"/>
    <xf numFmtId="178" fontId="40" fillId="0" borderId="31" applyNumberFormat="0" applyFill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29" fillId="100" borderId="16" applyNumberFormat="0" applyAlignment="0" applyProtection="0"/>
    <xf numFmtId="0" fontId="37" fillId="58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1" fillId="0" borderId="0"/>
    <xf numFmtId="0" fontId="83" fillId="0" borderId="0"/>
    <xf numFmtId="0" fontId="83" fillId="0" borderId="0"/>
    <xf numFmtId="0" fontId="92" fillId="0" borderId="0">
      <alignment vertical="top"/>
    </xf>
    <xf numFmtId="0" fontId="83" fillId="0" borderId="0"/>
    <xf numFmtId="0" fontId="92" fillId="0" borderId="0">
      <alignment vertical="top"/>
    </xf>
    <xf numFmtId="0" fontId="92" fillId="0" borderId="0">
      <alignment vertical="top"/>
    </xf>
    <xf numFmtId="0" fontId="83" fillId="0" borderId="0"/>
    <xf numFmtId="0" fontId="92" fillId="0" borderId="0">
      <alignment vertical="top"/>
    </xf>
    <xf numFmtId="0" fontId="1" fillId="0" borderId="0"/>
    <xf numFmtId="0" fontId="2" fillId="0" borderId="0"/>
    <xf numFmtId="0" fontId="61" fillId="0" borderId="0"/>
    <xf numFmtId="0" fontId="1" fillId="0" borderId="0"/>
    <xf numFmtId="0" fontId="27" fillId="0" borderId="0"/>
    <xf numFmtId="0" fontId="27" fillId="0" borderId="0"/>
    <xf numFmtId="0" fontId="81" fillId="0" borderId="0"/>
    <xf numFmtId="0" fontId="1" fillId="0" borderId="0"/>
    <xf numFmtId="0" fontId="107" fillId="0" borderId="0"/>
    <xf numFmtId="0" fontId="2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27" fillId="0" borderId="0"/>
    <xf numFmtId="6" fontId="112" fillId="0" borderId="27"/>
    <xf numFmtId="0" fontId="8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83" fillId="0" borderId="0"/>
    <xf numFmtId="0" fontId="2" fillId="0" borderId="0" applyFont="0"/>
    <xf numFmtId="0" fontId="1" fillId="0" borderId="0"/>
    <xf numFmtId="0" fontId="1" fillId="0" borderId="0"/>
    <xf numFmtId="0" fontId="2" fillId="0" borderId="0"/>
    <xf numFmtId="0" fontId="1" fillId="0" borderId="0"/>
    <xf numFmtId="0" fontId="94" fillId="0" borderId="0"/>
    <xf numFmtId="0" fontId="1" fillId="0" borderId="0"/>
    <xf numFmtId="0" fontId="83" fillId="0" borderId="0"/>
    <xf numFmtId="0" fontId="92" fillId="0" borderId="0">
      <alignment vertical="top"/>
    </xf>
    <xf numFmtId="0" fontId="1" fillId="0" borderId="0"/>
    <xf numFmtId="0" fontId="2" fillId="0" borderId="0"/>
    <xf numFmtId="0" fontId="92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8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2" fillId="0" borderId="0">
      <alignment vertical="top"/>
    </xf>
    <xf numFmtId="0" fontId="38" fillId="61" borderId="28" applyNumberFormat="0" applyAlignment="0" applyProtection="0"/>
    <xf numFmtId="0" fontId="39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114" fillId="0" borderId="0" applyNumberFormat="0" applyFill="0" applyBorder="0" applyProtection="0">
      <alignment vertical="center"/>
    </xf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1" fillId="57" borderId="0" applyNumberFormat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28" fillId="102" borderId="0" applyNumberFormat="0" applyBorder="0" applyAlignment="0" applyProtection="0"/>
    <xf numFmtId="0" fontId="28" fillId="103" borderId="0" applyNumberFormat="0" applyBorder="0" applyAlignment="0" applyProtection="0"/>
    <xf numFmtId="0" fontId="28" fillId="104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28" fillId="105" borderId="0" applyNumberFormat="0" applyBorder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0" fontId="5" fillId="0" borderId="0">
      <protection locked="0"/>
    </xf>
    <xf numFmtId="0" fontId="52" fillId="0" borderId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5" fillId="0" borderId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13" fillId="3" borderId="0" applyNumberFormat="0" applyBorder="0" applyAlignment="0" applyProtection="0"/>
    <xf numFmtId="9" fontId="4" fillId="0" borderId="0" applyFont="0" applyFill="0" applyBorder="0" applyAlignment="0" applyProtection="0"/>
    <xf numFmtId="0" fontId="62" fillId="70" borderId="0" applyNumberFormat="0" applyBorder="0" applyAlignment="0" applyProtection="0"/>
    <xf numFmtId="0" fontId="62" fillId="51" borderId="0" applyNumberFormat="0" applyBorder="0" applyAlignment="0" applyProtection="0"/>
    <xf numFmtId="0" fontId="62" fillId="45" borderId="0" applyNumberFormat="0" applyBorder="0" applyAlignment="0" applyProtection="0"/>
    <xf numFmtId="0" fontId="62" fillId="78" borderId="0" applyNumberFormat="0" applyBorder="0" applyAlignment="0" applyProtection="0"/>
    <xf numFmtId="0" fontId="62" fillId="46" borderId="0" applyNumberFormat="0" applyBorder="0" applyAlignment="0" applyProtection="0"/>
    <xf numFmtId="0" fontId="62" fillId="54" borderId="0" applyNumberFormat="0" applyBorder="0" applyAlignment="0" applyProtection="0"/>
    <xf numFmtId="0" fontId="59" fillId="86" borderId="28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0" borderId="5">
      <alignment horizontal="left" vertical="center"/>
    </xf>
    <xf numFmtId="0" fontId="55" fillId="0" borderId="35">
      <alignment horizontal="left" vertical="center"/>
    </xf>
    <xf numFmtId="0" fontId="70" fillId="42" borderId="28" applyNumberFormat="0" applyAlignment="0" applyProtection="0"/>
    <xf numFmtId="0" fontId="3" fillId="0" borderId="0"/>
    <xf numFmtId="0" fontId="3" fillId="0" borderId="0"/>
    <xf numFmtId="0" fontId="70" fillId="42" borderId="28" applyNumberForma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9" fontId="3" fillId="0" borderId="0" applyFont="0" applyFill="0" applyBorder="0" applyAlignment="0" applyProtection="0"/>
    <xf numFmtId="4" fontId="92" fillId="92" borderId="30" applyNumberFormat="0" applyProtection="0">
      <alignment vertical="center"/>
    </xf>
    <xf numFmtId="4" fontId="92" fillId="92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9" fillId="96" borderId="30" applyNumberFormat="0" applyProtection="0">
      <alignment horizontal="left" vertical="center" indent="1"/>
    </xf>
    <xf numFmtId="4" fontId="48" fillId="97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0" fontId="76" fillId="0" borderId="42" applyNumberFormat="0" applyFill="0" applyAlignment="0" applyProtection="0"/>
    <xf numFmtId="0" fontId="33" fillId="90" borderId="28" applyNumberFormat="0" applyAlignment="0" applyProtection="0"/>
    <xf numFmtId="43" fontId="3" fillId="0" borderId="0" applyFont="0" applyFill="0" applyBorder="0" applyAlignment="0" applyProtection="0"/>
    <xf numFmtId="0" fontId="62" fillId="54" borderId="0" applyNumberFormat="0" applyBorder="0" applyAlignment="0" applyProtection="0"/>
    <xf numFmtId="0" fontId="62" fillId="46" borderId="0" applyNumberFormat="0" applyBorder="0" applyAlignment="0" applyProtection="0"/>
    <xf numFmtId="0" fontId="62" fillId="78" borderId="0" applyNumberFormat="0" applyBorder="0" applyAlignment="0" applyProtection="0"/>
    <xf numFmtId="0" fontId="62" fillId="45" borderId="0" applyNumberFormat="0" applyBorder="0" applyAlignment="0" applyProtection="0"/>
    <xf numFmtId="0" fontId="62" fillId="51" borderId="0" applyNumberFormat="0" applyBorder="0" applyAlignment="0" applyProtection="0"/>
    <xf numFmtId="0" fontId="62" fillId="70" borderId="0" applyNumberFormat="0" applyBorder="0" applyAlignment="0" applyProtection="0"/>
    <xf numFmtId="0" fontId="38" fillId="61" borderId="28" applyNumberForma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0" fontId="46" fillId="0" borderId="44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4" fillId="0" borderId="44" applyNumberFormat="0" applyFill="0" applyBorder="0" applyAlignment="0">
      <alignment wrapText="1"/>
      <protection locked="0"/>
    </xf>
    <xf numFmtId="43" fontId="45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2" fillId="70" borderId="0" applyNumberFormat="0" applyBorder="0" applyAlignment="0" applyProtection="0"/>
    <xf numFmtId="0" fontId="62" fillId="51" borderId="0" applyNumberFormat="0" applyBorder="0" applyAlignment="0" applyProtection="0"/>
    <xf numFmtId="0" fontId="62" fillId="45" borderId="0" applyNumberFormat="0" applyBorder="0" applyAlignment="0" applyProtection="0"/>
    <xf numFmtId="0" fontId="62" fillId="78" borderId="0" applyNumberFormat="0" applyBorder="0" applyAlignment="0" applyProtection="0"/>
    <xf numFmtId="0" fontId="62" fillId="46" borderId="0" applyNumberFormat="0" applyBorder="0" applyAlignment="0" applyProtection="0"/>
    <xf numFmtId="0" fontId="62" fillId="54" borderId="0" applyNumberFormat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42" borderId="28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0" fillId="0" borderId="44" applyNumberFormat="0" applyFill="0" applyAlignment="0">
      <protection locked="0"/>
    </xf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7" borderId="0" applyNumberFormat="0" applyBorder="0" applyAlignment="0" applyProtection="0"/>
    <xf numFmtId="0" fontId="27" fillId="39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52" borderId="16" applyNumberFormat="0" applyAlignment="0" applyProtection="0"/>
    <xf numFmtId="0" fontId="31" fillId="38" borderId="0" applyNumberFormat="0" applyBorder="0" applyAlignment="0" applyProtection="0"/>
    <xf numFmtId="0" fontId="32" fillId="41" borderId="30" applyNumberFormat="0" applyAlignment="0" applyProtection="0"/>
    <xf numFmtId="0" fontId="33" fillId="41" borderId="28" applyNumberFormat="0" applyAlignment="0" applyProtection="0"/>
    <xf numFmtId="0" fontId="37" fillId="37" borderId="0" applyNumberFormat="0" applyBorder="0" applyAlignment="0" applyProtection="0"/>
    <xf numFmtId="0" fontId="38" fillId="34" borderId="28" applyNumberFormat="0" applyAlignment="0" applyProtection="0"/>
    <xf numFmtId="0" fontId="39" fillId="4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47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1" fillId="35" borderId="29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5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7" fillId="59" borderId="0" applyNumberFormat="0" applyBorder="0" applyAlignment="0" applyProtection="0"/>
    <xf numFmtId="0" fontId="27" fillId="60" borderId="0" applyNumberFormat="0" applyBorder="0" applyAlignment="0" applyProtection="0"/>
    <xf numFmtId="0" fontId="27" fillId="61" borderId="0" applyNumberFormat="0" applyBorder="0" applyAlignment="0" applyProtection="0"/>
    <xf numFmtId="0" fontId="61" fillId="33" borderId="0" applyNumberFormat="0" applyBorder="0" applyAlignment="0" applyProtection="0"/>
    <xf numFmtId="0" fontId="61" fillId="43" borderId="0" applyNumberFormat="0" applyBorder="0" applyAlignment="0" applyProtection="0"/>
    <xf numFmtId="43" fontId="1" fillId="0" borderId="0" applyFont="0" applyFill="0" applyBorder="0" applyAlignment="0" applyProtection="0"/>
    <xf numFmtId="0" fontId="61" fillId="38" borderId="0" applyNumberFormat="0" applyBorder="0" applyAlignment="0" applyProtection="0"/>
    <xf numFmtId="0" fontId="61" fillId="33" borderId="0" applyNumberFormat="0" applyBorder="0" applyAlignment="0" applyProtection="0"/>
    <xf numFmtId="0" fontId="61" fillId="35" borderId="0" applyNumberFormat="0" applyBorder="0" applyAlignment="0" applyProtection="0"/>
    <xf numFmtId="0" fontId="27" fillId="62" borderId="0" applyNumberFormat="0" applyBorder="0" applyAlignment="0" applyProtection="0"/>
    <xf numFmtId="0" fontId="27" fillId="63" borderId="0" applyNumberFormat="0" applyBorder="0" applyAlignment="0" applyProtection="0"/>
    <xf numFmtId="0" fontId="27" fillId="64" borderId="0" applyNumberFormat="0" applyBorder="0" applyAlignment="0" applyProtection="0"/>
    <xf numFmtId="0" fontId="27" fillId="59" borderId="0" applyNumberFormat="0" applyBorder="0" applyAlignment="0" applyProtection="0"/>
    <xf numFmtId="0" fontId="27" fillId="62" borderId="0" applyNumberFormat="0" applyBorder="0" applyAlignment="0" applyProtection="0"/>
    <xf numFmtId="0" fontId="27" fillId="65" borderId="0" applyNumberFormat="0" applyBorder="0" applyAlignment="0" applyProtection="0"/>
    <xf numFmtId="0" fontId="62" fillId="33" borderId="0" applyNumberFormat="0" applyBorder="0" applyAlignment="0" applyProtection="0"/>
    <xf numFmtId="0" fontId="62" fillId="51" borderId="0" applyNumberFormat="0" applyBorder="0" applyAlignment="0" applyProtection="0"/>
    <xf numFmtId="0" fontId="62" fillId="33" borderId="0" applyNumberFormat="0" applyBorder="0" applyAlignment="0" applyProtection="0"/>
    <xf numFmtId="0" fontId="28" fillId="66" borderId="0" applyNumberFormat="0" applyBorder="0" applyAlignment="0" applyProtection="0"/>
    <xf numFmtId="0" fontId="28" fillId="63" borderId="0" applyNumberFormat="0" applyBorder="0" applyAlignment="0" applyProtection="0"/>
    <xf numFmtId="0" fontId="28" fillId="64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62" fillId="70" borderId="0" applyNumberFormat="0" applyBorder="0" applyAlignment="0" applyProtection="0"/>
    <xf numFmtId="0" fontId="62" fillId="51" borderId="0" applyNumberFormat="0" applyBorder="0" applyAlignment="0" applyProtection="0"/>
    <xf numFmtId="6" fontId="112" fillId="0" borderId="27"/>
    <xf numFmtId="0" fontId="62" fillId="45" borderId="0" applyNumberFormat="0" applyBorder="0" applyAlignment="0" applyProtection="0"/>
    <xf numFmtId="0" fontId="62" fillId="78" borderId="0" applyNumberFormat="0" applyBorder="0" applyAlignment="0" applyProtection="0"/>
    <xf numFmtId="0" fontId="62" fillId="46" borderId="0" applyNumberFormat="0" applyBorder="0" applyAlignment="0" applyProtection="0"/>
    <xf numFmtId="0" fontId="62" fillId="54" borderId="0" applyNumberFormat="0" applyBorder="0" applyAlignment="0" applyProtection="0"/>
    <xf numFmtId="0" fontId="63" fillId="39" borderId="0" applyNumberFormat="0" applyBorder="0" applyAlignment="0" applyProtection="0"/>
    <xf numFmtId="0" fontId="59" fillId="86" borderId="28" applyNumberFormat="0" applyAlignment="0" applyProtection="0"/>
    <xf numFmtId="0" fontId="60" fillId="52" borderId="16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 applyProtection="0"/>
    <xf numFmtId="0" fontId="66" fillId="33" borderId="0" applyNumberFormat="0" applyBorder="0" applyAlignment="0" applyProtection="0"/>
    <xf numFmtId="0" fontId="67" fillId="0" borderId="37" applyNumberFormat="0" applyFill="0" applyAlignment="0" applyProtection="0"/>
    <xf numFmtId="0" fontId="68" fillId="0" borderId="38" applyNumberFormat="0" applyFill="0" applyAlignment="0" applyProtection="0"/>
    <xf numFmtId="0" fontId="69" fillId="0" borderId="39" applyNumberFormat="0" applyFill="0" applyAlignment="0" applyProtection="0"/>
    <xf numFmtId="0" fontId="69" fillId="0" borderId="0" applyNumberFormat="0" applyFill="0" applyBorder="0" applyAlignment="0" applyProtection="0"/>
    <xf numFmtId="0" fontId="70" fillId="42" borderId="28" applyNumberFormat="0" applyAlignment="0" applyProtection="0"/>
    <xf numFmtId="0" fontId="71" fillId="0" borderId="40" applyNumberFormat="0" applyFill="0" applyAlignment="0" applyProtection="0"/>
    <xf numFmtId="0" fontId="72" fillId="42" borderId="0" applyNumberFormat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>
      <alignment vertical="top"/>
    </xf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74" fillId="86" borderId="30" applyNumberFormat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42" applyNumberFormat="0" applyFill="0" applyAlignment="0" applyProtection="0"/>
    <xf numFmtId="0" fontId="71" fillId="0" borderId="0" applyNumberFormat="0" applyFill="0" applyBorder="0" applyAlignment="0" applyProtection="0"/>
    <xf numFmtId="0" fontId="33" fillId="90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100" borderId="16" applyNumberFormat="0" applyAlignment="0" applyProtection="0"/>
    <xf numFmtId="0" fontId="37" fillId="58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61" borderId="28" applyNumberFormat="0" applyAlignment="0" applyProtection="0"/>
    <xf numFmtId="0" fontId="39" fillId="101" borderId="0" applyNumberFormat="0" applyBorder="0" applyAlignment="0" applyProtection="0"/>
    <xf numFmtId="0" fontId="1" fillId="0" borderId="0"/>
    <xf numFmtId="0" fontId="31" fillId="57" borderId="0" applyNumberFormat="0" applyBorder="0" applyAlignment="0" applyProtection="0"/>
    <xf numFmtId="0" fontId="28" fillId="102" borderId="0" applyNumberFormat="0" applyBorder="0" applyAlignment="0" applyProtection="0"/>
    <xf numFmtId="0" fontId="28" fillId="103" borderId="0" applyNumberFormat="0" applyBorder="0" applyAlignment="0" applyProtection="0"/>
    <xf numFmtId="0" fontId="28" fillId="104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28" fillId="105" borderId="0" applyNumberFormat="0" applyBorder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3" fontId="97" fillId="0" borderId="0"/>
    <xf numFmtId="213" fontId="138" fillId="0" borderId="0" applyFont="0" applyFill="0" applyBorder="0" applyAlignment="0" applyProtection="0"/>
    <xf numFmtId="214" fontId="95" fillId="0" borderId="0" applyFont="0" applyFill="0" applyBorder="0" applyAlignment="0" applyProtection="0"/>
    <xf numFmtId="0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97" fillId="0" borderId="0"/>
    <xf numFmtId="3" fontId="95" fillId="0" borderId="0"/>
    <xf numFmtId="3" fontId="97" fillId="0" borderId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3" fontId="95" fillId="0" borderId="0"/>
    <xf numFmtId="38" fontId="53" fillId="106" borderId="0" applyNumberFormat="0" applyBorder="0" applyAlignment="0" applyProtection="0"/>
    <xf numFmtId="10" fontId="53" fillId="106" borderId="26" applyNumberFormat="0" applyBorder="0" applyAlignment="0" applyProtection="0"/>
    <xf numFmtId="3" fontId="95" fillId="0" borderId="0"/>
    <xf numFmtId="3" fontId="95" fillId="0" borderId="0"/>
    <xf numFmtId="3" fontId="95" fillId="0" borderId="0"/>
    <xf numFmtId="3" fontId="95" fillId="0" borderId="0"/>
    <xf numFmtId="0" fontId="140" fillId="0" borderId="0"/>
    <xf numFmtId="0" fontId="52" fillId="0" borderId="0"/>
    <xf numFmtId="0" fontId="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9" fontId="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3" fontId="95" fillId="0" borderId="0"/>
    <xf numFmtId="43" fontId="137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9" fillId="0" borderId="0"/>
    <xf numFmtId="9" fontId="139" fillId="0" borderId="0" applyFont="0" applyFill="0" applyBorder="0" applyAlignment="0" applyProtection="0"/>
    <xf numFmtId="0" fontId="94" fillId="0" borderId="0"/>
    <xf numFmtId="3" fontId="95" fillId="0" borderId="0"/>
    <xf numFmtId="0" fontId="2" fillId="0" borderId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144" fillId="0" borderId="0"/>
    <xf numFmtId="221" fontId="144" fillId="0" borderId="0"/>
    <xf numFmtId="0" fontId="131" fillId="0" borderId="0"/>
    <xf numFmtId="0" fontId="131" fillId="0" borderId="0"/>
    <xf numFmtId="0" fontId="95" fillId="0" borderId="0"/>
    <xf numFmtId="0" fontId="9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5" fillId="0" borderId="0"/>
    <xf numFmtId="0" fontId="95" fillId="0" borderId="0"/>
    <xf numFmtId="221" fontId="14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222" fontId="9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1" fontId="144" fillId="0" borderId="0"/>
    <xf numFmtId="223" fontId="145" fillId="0" borderId="0" applyFont="0" applyFill="0" applyBorder="0" applyAlignment="0" applyProtection="0"/>
    <xf numFmtId="224" fontId="145" fillId="0" borderId="0" applyFont="0" applyFill="0" applyBorder="0" applyAlignment="0" applyProtection="0"/>
    <xf numFmtId="0" fontId="145" fillId="0" borderId="0"/>
    <xf numFmtId="0" fontId="27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4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2" fillId="14" borderId="0" applyNumberFormat="0" applyBorder="0" applyAlignment="0" applyProtection="0"/>
    <xf numFmtId="0" fontId="2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52" fillId="18" borderId="0" applyNumberFormat="0" applyBorder="0" applyAlignment="0" applyProtection="0"/>
    <xf numFmtId="0" fontId="27" fillId="34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52" fillId="2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2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52" fillId="30" borderId="0" applyNumberFormat="0" applyBorder="0" applyAlignment="0" applyProtection="0"/>
    <xf numFmtId="0" fontId="27" fillId="41" borderId="0" applyNumberFormat="0" applyBorder="0" applyAlignment="0" applyProtection="0"/>
    <xf numFmtId="0" fontId="27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2" fillId="11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2" fillId="15" borderId="0" applyNumberFormat="0" applyBorder="0" applyAlignment="0" applyProtection="0"/>
    <xf numFmtId="0" fontId="27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2" fillId="19" borderId="0" applyNumberFormat="0" applyBorder="0" applyAlignment="0" applyProtection="0"/>
    <xf numFmtId="0" fontId="27" fillId="41" borderId="0" applyNumberFormat="0" applyBorder="0" applyAlignment="0" applyProtection="0"/>
    <xf numFmtId="0" fontId="27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2" fillId="23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52" fillId="2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2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30" fillId="1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30" fillId="16" borderId="0" applyNumberFormat="0" applyBorder="0" applyAlignment="0" applyProtection="0"/>
    <xf numFmtId="0" fontId="28" fillId="4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30" fillId="20" borderId="0" applyNumberFormat="0" applyBorder="0" applyAlignment="0" applyProtection="0"/>
    <xf numFmtId="0" fontId="28" fillId="41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30" fillId="24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30" fillId="28" borderId="0" applyNumberFormat="0" applyBorder="0" applyAlignment="0" applyProtection="0"/>
    <xf numFmtId="0" fontId="28" fillId="43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30" fillId="32" borderId="0" applyNumberFormat="0" applyBorder="0" applyAlignment="0" applyProtection="0"/>
    <xf numFmtId="9" fontId="3" fillId="0" borderId="0"/>
    <xf numFmtId="0" fontId="146" fillId="71" borderId="0" applyNumberFormat="0" applyBorder="0" applyAlignment="0" applyProtection="0"/>
    <xf numFmtId="0" fontId="146" fillId="71" borderId="0" applyNumberFormat="0" applyBorder="0" applyAlignment="0" applyProtection="0"/>
    <xf numFmtId="0" fontId="147" fillId="72" borderId="0" applyNumberFormat="0" applyBorder="0" applyAlignment="0" applyProtection="0"/>
    <xf numFmtId="0" fontId="28" fillId="46" borderId="0" applyNumberFormat="0" applyBorder="0" applyAlignment="0" applyProtection="0"/>
    <xf numFmtId="0" fontId="28" fillId="5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130" fillId="9" borderId="0" applyNumberFormat="0" applyBorder="0" applyAlignment="0" applyProtection="0"/>
    <xf numFmtId="0" fontId="146" fillId="107" borderId="0" applyNumberFormat="0" applyBorder="0" applyAlignment="0" applyProtection="0"/>
    <xf numFmtId="0" fontId="146" fillId="108" borderId="0" applyNumberFormat="0" applyBorder="0" applyAlignment="0" applyProtection="0"/>
    <xf numFmtId="0" fontId="147" fillId="109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30" fillId="13" borderId="0" applyNumberFormat="0" applyBorder="0" applyAlignment="0" applyProtection="0"/>
    <xf numFmtId="0" fontId="146" fillId="107" borderId="0" applyNumberFormat="0" applyBorder="0" applyAlignment="0" applyProtection="0"/>
    <xf numFmtId="0" fontId="146" fillId="76" borderId="0" applyNumberFormat="0" applyBorder="0" applyAlignment="0" applyProtection="0"/>
    <xf numFmtId="0" fontId="147" fillId="108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30" fillId="17" borderId="0" applyNumberFormat="0" applyBorder="0" applyAlignment="0" applyProtection="0"/>
    <xf numFmtId="0" fontId="146" fillId="71" borderId="0" applyNumberFormat="0" applyBorder="0" applyAlignment="0" applyProtection="0"/>
    <xf numFmtId="0" fontId="146" fillId="108" borderId="0" applyNumberFormat="0" applyBorder="0" applyAlignment="0" applyProtection="0"/>
    <xf numFmtId="0" fontId="147" fillId="108" borderId="0" applyNumberFormat="0" applyBorder="0" applyAlignment="0" applyProtection="0"/>
    <xf numFmtId="0" fontId="28" fillId="78" borderId="0" applyNumberFormat="0" applyBorder="0" applyAlignment="0" applyProtection="0"/>
    <xf numFmtId="0" fontId="28" fillId="49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30" fillId="21" borderId="0" applyNumberFormat="0" applyBorder="0" applyAlignment="0" applyProtection="0"/>
    <xf numFmtId="0" fontId="146" fillId="81" borderId="0" applyNumberFormat="0" applyBorder="0" applyAlignment="0" applyProtection="0"/>
    <xf numFmtId="0" fontId="146" fillId="71" borderId="0" applyNumberFormat="0" applyBorder="0" applyAlignment="0" applyProtection="0"/>
    <xf numFmtId="0" fontId="147" fillId="72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30" fillId="25" borderId="0" applyNumberFormat="0" applyBorder="0" applyAlignment="0" applyProtection="0"/>
    <xf numFmtId="0" fontId="146" fillId="107" borderId="0" applyNumberFormat="0" applyBorder="0" applyAlignment="0" applyProtection="0"/>
    <xf numFmtId="0" fontId="146" fillId="83" borderId="0" applyNumberFormat="0" applyBorder="0" applyAlignment="0" applyProtection="0"/>
    <xf numFmtId="0" fontId="147" fillId="8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30" fillId="29" borderId="0" applyNumberFormat="0" applyBorder="0" applyAlignment="0" applyProtection="0"/>
    <xf numFmtId="38" fontId="95" fillId="0" borderId="0" applyFill="0" applyBorder="0" applyAlignment="0" applyProtection="0"/>
    <xf numFmtId="3" fontId="95" fillId="0" borderId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0" fillId="3" borderId="0" applyNumberFormat="0" applyBorder="0" applyAlignment="0" applyProtection="0"/>
    <xf numFmtId="216" fontId="2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95" fillId="0" borderId="0" applyFont="0" applyFill="0" applyBorder="0" applyAlignment="0" applyProtection="0"/>
    <xf numFmtId="3" fontId="97" fillId="0" borderId="0"/>
    <xf numFmtId="43" fontId="2" fillId="0" borderId="0" applyFont="0" applyFill="0" applyBorder="0" applyAlignment="0" applyProtection="0"/>
    <xf numFmtId="225" fontId="148" fillId="0" borderId="0" applyFill="0" applyBorder="0" applyAlignment="0"/>
    <xf numFmtId="211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2" fillId="0" borderId="0" applyFill="0" applyBorder="0" applyAlignment="0"/>
    <xf numFmtId="0" fontId="2" fillId="0" borderId="0" applyFill="0" applyBorder="0" applyAlignment="0"/>
    <xf numFmtId="227" fontId="2" fillId="0" borderId="0" applyFill="0" applyBorder="0" applyAlignment="0"/>
    <xf numFmtId="211" fontId="2" fillId="0" borderId="0" applyFill="0" applyBorder="0" applyAlignment="0"/>
    <xf numFmtId="0" fontId="33" fillId="86" borderId="28" applyNumberFormat="0" applyAlignment="0" applyProtection="0"/>
    <xf numFmtId="0" fontId="33" fillId="41" borderId="28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24" fillId="6" borderId="9" applyNumberFormat="0" applyAlignment="0" applyProtection="0"/>
    <xf numFmtId="0" fontId="29" fillId="52" borderId="16" applyNumberFormat="0" applyAlignment="0" applyProtection="0"/>
    <xf numFmtId="0" fontId="29" fillId="52" borderId="16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26" fillId="7" borderId="12" applyNumberFormat="0" applyAlignment="0" applyProtection="0"/>
    <xf numFmtId="0" fontId="149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3" fillId="0" borderId="0" applyFill="0" applyBorder="0" applyAlignment="0" applyProtection="0"/>
    <xf numFmtId="169" fontId="93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1" fillId="0" borderId="0"/>
    <xf numFmtId="9" fontId="3" fillId="0" borderId="0"/>
    <xf numFmtId="9" fontId="3" fillId="0" borderId="0"/>
    <xf numFmtId="9" fontId="3" fillId="0" borderId="0"/>
    <xf numFmtId="166" fontId="64" fillId="0" borderId="0"/>
    <xf numFmtId="166" fontId="64" fillId="0" borderId="0"/>
    <xf numFmtId="0" fontId="151" fillId="0" borderId="0" applyNumberFormat="0" applyAlignment="0">
      <alignment horizontal="left"/>
    </xf>
    <xf numFmtId="0" fontId="151" fillId="0" borderId="0" applyNumberFormat="0" applyAlignment="0">
      <alignment horizontal="left"/>
    </xf>
    <xf numFmtId="0" fontId="149" fillId="0" borderId="0"/>
    <xf numFmtId="0" fontId="149" fillId="0" borderId="0"/>
    <xf numFmtId="0" fontId="87" fillId="0" borderId="26"/>
    <xf numFmtId="211" fontId="2" fillId="0" borderId="0" applyFont="0" applyFill="0" applyBorder="0" applyAlignment="0" applyProtection="0"/>
    <xf numFmtId="207" fontId="27" fillId="0" borderId="0" applyFont="0" applyFill="0" applyBorder="0" applyAlignment="0" applyProtection="0"/>
    <xf numFmtId="229" fontId="81" fillId="0" borderId="0"/>
    <xf numFmtId="229" fontId="3" fillId="0" borderId="0"/>
    <xf numFmtId="229" fontId="3" fillId="0" borderId="0"/>
    <xf numFmtId="229" fontId="3" fillId="0" borderId="0"/>
    <xf numFmtId="191" fontId="64" fillId="0" borderId="0"/>
    <xf numFmtId="191" fontId="64" fillId="0" borderId="0"/>
    <xf numFmtId="14" fontId="92" fillId="0" borderId="0" applyFill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81" fillId="0" borderId="0"/>
    <xf numFmtId="185" fontId="3" fillId="0" borderId="0"/>
    <xf numFmtId="185" fontId="3" fillId="0" borderId="0"/>
    <xf numFmtId="185" fontId="3" fillId="0" borderId="0"/>
    <xf numFmtId="189" fontId="64" fillId="0" borderId="0"/>
    <xf numFmtId="189" fontId="64" fillId="0" borderId="0"/>
    <xf numFmtId="0" fontId="152" fillId="0" borderId="0"/>
    <xf numFmtId="0" fontId="153" fillId="110" borderId="0" applyNumberFormat="0" applyBorder="0" applyAlignment="0" applyProtection="0"/>
    <xf numFmtId="0" fontId="153" fillId="111" borderId="0" applyNumberFormat="0" applyBorder="0" applyAlignment="0" applyProtection="0"/>
    <xf numFmtId="0" fontId="153" fillId="112" borderId="0" applyNumberFormat="0" applyBorder="0" applyAlignment="0" applyProtection="0"/>
    <xf numFmtId="0" fontId="2" fillId="0" borderId="0" applyFill="0" applyBorder="0" applyAlignment="0"/>
    <xf numFmtId="211" fontId="2" fillId="0" borderId="0" applyFill="0" applyBorder="0" applyAlignment="0"/>
    <xf numFmtId="0" fontId="2" fillId="0" borderId="0" applyFill="0" applyBorder="0" applyAlignment="0"/>
    <xf numFmtId="227" fontId="2" fillId="0" borderId="0" applyFill="0" applyBorder="0" applyAlignment="0"/>
    <xf numFmtId="211" fontId="2" fillId="0" borderId="0" applyFill="0" applyBorder="0" applyAlignment="0"/>
    <xf numFmtId="0" fontId="154" fillId="0" borderId="0" applyNumberFormat="0" applyAlignment="0">
      <alignment horizontal="left"/>
    </xf>
    <xf numFmtId="0" fontId="154" fillId="0" borderId="0" applyNumberFormat="0" applyAlignment="0">
      <alignment horizontal="left"/>
    </xf>
    <xf numFmtId="0" fontId="155" fillId="0" borderId="26">
      <alignment horizontal="center"/>
    </xf>
    <xf numFmtId="0" fontId="155" fillId="0" borderId="26">
      <alignment horizontal="center"/>
    </xf>
    <xf numFmtId="0" fontId="15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30" fontId="82" fillId="0" borderId="0">
      <alignment horizontal="right"/>
    </xf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19" fillId="2" borderId="0" applyNumberFormat="0" applyBorder="0" applyAlignment="0" applyProtection="0"/>
    <xf numFmtId="38" fontId="53" fillId="55" borderId="0" applyNumberFormat="0" applyBorder="0" applyAlignment="0" applyProtection="0"/>
    <xf numFmtId="38" fontId="53" fillId="55" borderId="0" applyNumberFormat="0" applyBorder="0" applyAlignment="0" applyProtection="0"/>
    <xf numFmtId="38" fontId="53" fillId="55" borderId="0" applyNumberFormat="0" applyBorder="0" applyAlignment="0" applyProtection="0"/>
    <xf numFmtId="0" fontId="64" fillId="0" borderId="0"/>
    <xf numFmtId="0" fontId="55" fillId="0" borderId="33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157" fillId="0" borderId="46" applyNumberFormat="0" applyFill="0" applyAlignment="0" applyProtection="0"/>
    <xf numFmtId="0" fontId="41" fillId="0" borderId="21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16" fillId="0" borderId="6" applyNumberFormat="0" applyFill="0" applyAlignment="0" applyProtection="0"/>
    <xf numFmtId="0" fontId="158" fillId="0" borderId="22" applyNumberFormat="0" applyFill="0" applyAlignment="0" applyProtection="0"/>
    <xf numFmtId="0" fontId="42" fillId="0" borderId="22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7" fillId="0" borderId="7" applyNumberFormat="0" applyFill="0" applyAlignment="0" applyProtection="0"/>
    <xf numFmtId="0" fontId="159" fillId="0" borderId="47" applyNumberFormat="0" applyFill="0" applyAlignment="0" applyProtection="0"/>
    <xf numFmtId="0" fontId="43" fillId="0" borderId="23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8" fillId="0" borderId="8" applyNumberFormat="0" applyFill="0" applyAlignment="0" applyProtection="0"/>
    <xf numFmtId="0" fontId="15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0" fontId="38" fillId="42" borderId="28" applyNumberFormat="0" applyAlignment="0" applyProtection="0"/>
    <xf numFmtId="0" fontId="38" fillId="34" borderId="28" applyNumberFormat="0" applyAlignment="0" applyProtection="0"/>
    <xf numFmtId="0" fontId="15" fillId="5" borderId="9" applyNumberFormat="0" applyAlignment="0" applyProtection="0"/>
    <xf numFmtId="0" fontId="15" fillId="5" borderId="9" applyNumberFormat="0" applyAlignment="0" applyProtection="0"/>
    <xf numFmtId="0" fontId="122" fillId="5" borderId="9" applyNumberFormat="0" applyAlignment="0" applyProtection="0"/>
    <xf numFmtId="0" fontId="122" fillId="5" borderId="9" applyNumberFormat="0" applyAlignment="0" applyProtection="0"/>
    <xf numFmtId="3" fontId="95" fillId="0" borderId="0"/>
    <xf numFmtId="0" fontId="64" fillId="0" borderId="0" applyNumberFormat="0" applyFont="0" applyFill="0" applyBorder="0" applyProtection="0">
      <alignment horizontal="left" vertical="center"/>
    </xf>
    <xf numFmtId="0" fontId="160" fillId="0" borderId="0"/>
    <xf numFmtId="0" fontId="2" fillId="0" borderId="0" applyFill="0" applyBorder="0" applyAlignment="0"/>
    <xf numFmtId="211" fontId="2" fillId="0" borderId="0" applyFill="0" applyBorder="0" applyAlignment="0"/>
    <xf numFmtId="211" fontId="2" fillId="0" borderId="0" applyFill="0" applyBorder="0" applyAlignment="0"/>
    <xf numFmtId="0" fontId="2" fillId="0" borderId="0" applyFill="0" applyBorder="0" applyAlignment="0"/>
    <xf numFmtId="227" fontId="2" fillId="0" borderId="0" applyFill="0" applyBorder="0" applyAlignment="0"/>
    <xf numFmtId="211" fontId="2" fillId="0" borderId="0" applyFill="0" applyBorder="0" applyAlignment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25" fillId="0" borderId="11" applyNumberFormat="0" applyFill="0" applyAlignment="0" applyProtection="0"/>
    <xf numFmtId="0" fontId="95" fillId="0" borderId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9" fontId="97" fillId="0" borderId="0" applyFont="0" applyFill="0" applyBorder="0" applyAlignment="0" applyProtection="0"/>
    <xf numFmtId="231" fontId="161" fillId="0" borderId="0" applyFont="0" applyFill="0" applyBorder="0" applyAlignment="0" applyProtection="0"/>
    <xf numFmtId="232" fontId="16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3" fontId="95" fillId="0" borderId="0"/>
    <xf numFmtId="3" fontId="95" fillId="0" borderId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21" fillId="4" borderId="0" applyNumberFormat="0" applyBorder="0" applyAlignment="0" applyProtection="0"/>
    <xf numFmtId="37" fontId="73" fillId="0" borderId="0"/>
    <xf numFmtId="37" fontId="73" fillId="0" borderId="0"/>
    <xf numFmtId="37" fontId="73" fillId="0" borderId="0"/>
    <xf numFmtId="37" fontId="73" fillId="0" borderId="0"/>
    <xf numFmtId="184" fontId="3" fillId="0" borderId="0"/>
    <xf numFmtId="184" fontId="3" fillId="0" borderId="0"/>
    <xf numFmtId="184" fontId="3" fillId="0" borderId="0"/>
    <xf numFmtId="0" fontId="91" fillId="0" borderId="0"/>
    <xf numFmtId="0" fontId="9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1" fillId="0" borderId="0"/>
    <xf numFmtId="0" fontId="52" fillId="0" borderId="0"/>
    <xf numFmtId="0" fontId="107" fillId="0" borderId="0"/>
    <xf numFmtId="0" fontId="93" fillId="0" borderId="0"/>
    <xf numFmtId="0" fontId="5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2" fillId="0" borderId="0" applyNumberFormat="0" applyFill="0" applyBorder="0" applyAlignment="0" applyProtection="0"/>
    <xf numFmtId="0" fontId="107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0" fontId="1" fillId="0" borderId="0"/>
    <xf numFmtId="0" fontId="107" fillId="0" borderId="0"/>
    <xf numFmtId="0" fontId="2" fillId="0" borderId="0"/>
    <xf numFmtId="0" fontId="27" fillId="0" borderId="0"/>
    <xf numFmtId="0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2" fillId="0" borderId="0"/>
    <xf numFmtId="0" fontId="137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81" fillId="0" borderId="0"/>
    <xf numFmtId="0" fontId="52" fillId="0" borderId="0"/>
    <xf numFmtId="0" fontId="2" fillId="0" borderId="0"/>
    <xf numFmtId="0" fontId="2" fillId="0" borderId="0"/>
    <xf numFmtId="0" fontId="163" fillId="0" borderId="0"/>
    <xf numFmtId="0" fontId="2" fillId="0" borderId="0"/>
    <xf numFmtId="0" fontId="2" fillId="0" borderId="0"/>
    <xf numFmtId="0" fontId="84" fillId="0" borderId="0"/>
    <xf numFmtId="0" fontId="61" fillId="0" borderId="0"/>
    <xf numFmtId="0" fontId="61" fillId="0" borderId="0"/>
    <xf numFmtId="0" fontId="137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1" fillId="0" borderId="0"/>
    <xf numFmtId="0" fontId="52" fillId="0" borderId="0"/>
    <xf numFmtId="0" fontId="2" fillId="0" borderId="0"/>
    <xf numFmtId="0" fontId="2" fillId="0" borderId="0"/>
    <xf numFmtId="0" fontId="4" fillId="0" borderId="0"/>
    <xf numFmtId="0" fontId="107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7" fillId="0" borderId="0"/>
    <xf numFmtId="0" fontId="1" fillId="0" borderId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" fillId="8" borderId="13" applyNumberFormat="0" applyFont="0" applyAlignment="0" applyProtection="0"/>
    <xf numFmtId="0" fontId="1" fillId="35" borderId="29" applyNumberFormat="0" applyFont="0" applyAlignment="0" applyProtection="0"/>
    <xf numFmtId="0" fontId="4" fillId="8" borderId="13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38" fontId="95" fillId="0" borderId="0" applyFill="0" applyBorder="0" applyAlignment="0" applyProtection="0"/>
    <xf numFmtId="0" fontId="32" fillId="86" borderId="30" applyNumberFormat="0" applyAlignment="0" applyProtection="0"/>
    <xf numFmtId="0" fontId="32" fillId="41" borderId="30" applyNumberFormat="0" applyAlignment="0" applyProtection="0"/>
    <xf numFmtId="0" fontId="16" fillId="6" borderId="10" applyNumberFormat="0" applyAlignment="0" applyProtection="0"/>
    <xf numFmtId="0" fontId="16" fillId="6" borderId="10" applyNumberFormat="0" applyAlignment="0" applyProtection="0"/>
    <xf numFmtId="0" fontId="123" fillId="6" borderId="10" applyNumberFormat="0" applyAlignment="0" applyProtection="0"/>
    <xf numFmtId="2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ill="0" applyBorder="0" applyAlignment="0" applyProtection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7" fillId="0" borderId="45" applyNumberFormat="0" applyBorder="0"/>
    <xf numFmtId="0" fontId="2" fillId="0" borderId="0" applyFill="0" applyBorder="0" applyAlignment="0"/>
    <xf numFmtId="211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7" fontId="2" fillId="0" borderId="0" applyFill="0" applyBorder="0" applyAlignment="0"/>
    <xf numFmtId="211" fontId="2" fillId="0" borderId="0" applyFill="0" applyBorder="0" applyAlignment="0"/>
    <xf numFmtId="0" fontId="2" fillId="0" borderId="26" applyNumberFormat="0" applyFont="0"/>
    <xf numFmtId="0" fontId="2" fillId="0" borderId="26" applyNumberFormat="0" applyFont="0"/>
    <xf numFmtId="37" fontId="164" fillId="0" borderId="0"/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233" fontId="165" fillId="0" borderId="0" applyNumberFormat="0" applyFill="0" applyBorder="0" applyAlignment="0" applyProtection="0">
      <alignment horizontal="left"/>
    </xf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0" fontId="2" fillId="0" borderId="26" applyNumberFormat="0"/>
    <xf numFmtId="0" fontId="2" fillId="0" borderId="26" applyNumberFormat="0"/>
    <xf numFmtId="0" fontId="58" fillId="0" borderId="48"/>
    <xf numFmtId="0" fontId="166" fillId="0" borderId="0" applyNumberFormat="0" applyFill="0" applyBorder="0" applyAlignment="0" applyProtection="0"/>
    <xf numFmtId="0" fontId="167" fillId="5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67" fillId="53" borderId="0" applyNumberFormat="0" applyBorder="0" applyAlignment="0" applyProtection="0"/>
    <xf numFmtId="0" fontId="2" fillId="35" borderId="0" applyNumberFormat="0" applyAlignment="0" applyProtection="0"/>
    <xf numFmtId="3" fontId="2" fillId="0" borderId="0" applyNumberFormat="0" applyFont="0" applyFill="0" applyBorder="0" applyAlignment="0" applyProtection="0"/>
    <xf numFmtId="0" fontId="167" fillId="53" borderId="0" applyNumberFormat="0" applyBorder="0" applyAlignment="0" applyProtection="0"/>
    <xf numFmtId="0" fontId="2" fillId="35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48" borderId="0" applyNumberFormat="0" applyBorder="0" applyAlignment="0" applyProtection="0"/>
    <xf numFmtId="0" fontId="167" fillId="4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67" fillId="113" borderId="0" applyNumberFormat="0" applyBorder="0" applyAlignment="0" applyProtection="0"/>
    <xf numFmtId="3" fontId="167" fillId="11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67" fillId="43" borderId="0" applyNumberFormat="0" applyBorder="0" applyAlignment="0" applyProtection="0"/>
    <xf numFmtId="3" fontId="167" fillId="43" borderId="0" applyNumberFormat="0" applyBorder="0" applyAlignment="0" applyProtection="0"/>
    <xf numFmtId="0" fontId="2" fillId="0" borderId="0" applyFont="0" applyFill="0" applyBorder="0" applyAlignment="0" applyProtection="0"/>
    <xf numFmtId="3" fontId="2" fillId="41" borderId="0" applyFont="0" applyBorder="0" applyAlignment="0" applyProtection="0"/>
    <xf numFmtId="0" fontId="2" fillId="43" borderId="0" applyNumberFormat="0" applyFont="0" applyBorder="0" applyAlignment="0" applyProtection="0"/>
    <xf numFmtId="4" fontId="2" fillId="41" borderId="0" applyFont="0" applyBorder="0" applyAlignment="0" applyProtection="0"/>
    <xf numFmtId="0" fontId="2" fillId="114" borderId="0"/>
    <xf numFmtId="0" fontId="2" fillId="0" borderId="0" applyNumberFormat="0" applyFill="0" applyBorder="0" applyAlignment="0" applyProtection="0"/>
    <xf numFmtId="0" fontId="64" fillId="0" borderId="0"/>
    <xf numFmtId="0" fontId="131" fillId="0" borderId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68" fillId="0" borderId="0" applyNumberFormat="0" applyFont="0" applyBorder="0"/>
    <xf numFmtId="0" fontId="26" fillId="0" borderId="49"/>
    <xf numFmtId="40" fontId="169" fillId="0" borderId="0" applyBorder="0">
      <alignment horizontal="right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49" fontId="92" fillId="0" borderId="0" applyFill="0" applyBorder="0" applyAlignment="0"/>
    <xf numFmtId="234" fontId="2" fillId="0" borderId="0" applyFill="0" applyBorder="0" applyAlignment="0"/>
    <xf numFmtId="0" fontId="2" fillId="0" borderId="0" applyFill="0" applyBorder="0" applyAlignment="0"/>
    <xf numFmtId="0" fontId="170" fillId="115" borderId="26"/>
    <xf numFmtId="0" fontId="17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50" applyNumberFormat="0" applyFill="0" applyAlignment="0" applyProtection="0"/>
    <xf numFmtId="0" fontId="40" fillId="0" borderId="31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129" fillId="0" borderId="14" applyNumberFormat="0" applyFill="0" applyAlignment="0" applyProtection="0"/>
    <xf numFmtId="0" fontId="2" fillId="0" borderId="0" applyFont="0" applyFill="0" applyBorder="0" applyAlignment="0" applyProtection="0"/>
    <xf numFmtId="0" fontId="64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61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3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7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15" fontId="176" fillId="0" borderId="0" applyFont="0" applyFill="0" applyBorder="0" applyAlignment="0" applyProtection="0"/>
    <xf numFmtId="216" fontId="176" fillId="0" borderId="0" applyFont="0" applyFill="0" applyBorder="0" applyAlignment="0" applyProtection="0"/>
    <xf numFmtId="0" fontId="2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2" fillId="0" borderId="0"/>
    <xf numFmtId="235" fontId="164" fillId="0" borderId="0" applyFont="0" applyFill="0" applyBorder="0" applyAlignment="0" applyProtection="0"/>
    <xf numFmtId="235" fontId="177" fillId="0" borderId="0" applyFont="0" applyFill="0" applyBorder="0" applyAlignment="0" applyProtection="0"/>
    <xf numFmtId="236" fontId="164" fillId="0" borderId="0" applyFont="0" applyFill="0" applyBorder="0" applyAlignment="0" applyProtection="0"/>
    <xf numFmtId="0" fontId="17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237" fontId="64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4" fillId="0" borderId="0"/>
    <xf numFmtId="0" fontId="85" fillId="0" borderId="0"/>
    <xf numFmtId="0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0" fontId="77" fillId="0" borderId="0">
      <alignment horizontal="center"/>
    </xf>
    <xf numFmtId="178" fontId="77" fillId="0" borderId="0">
      <alignment horizontal="center"/>
    </xf>
    <xf numFmtId="178" fontId="77" fillId="0" borderId="0">
      <alignment horizontal="center"/>
    </xf>
    <xf numFmtId="178" fontId="77" fillId="0" borderId="0">
      <alignment horizontal="center"/>
    </xf>
    <xf numFmtId="178" fontId="77" fillId="0" borderId="0">
      <alignment horizontal="center"/>
    </xf>
    <xf numFmtId="178" fontId="77" fillId="0" borderId="0">
      <alignment horizontal="center"/>
    </xf>
    <xf numFmtId="178" fontId="77" fillId="0" borderId="0">
      <alignment horizontal="center"/>
    </xf>
    <xf numFmtId="178" fontId="77" fillId="0" borderId="0">
      <alignment horizontal="center"/>
    </xf>
    <xf numFmtId="178" fontId="77" fillId="0" borderId="0">
      <alignment horizontal="center"/>
    </xf>
    <xf numFmtId="178" fontId="77" fillId="0" borderId="0">
      <alignment horizontal="center"/>
    </xf>
    <xf numFmtId="178" fontId="77" fillId="0" borderId="0">
      <alignment horizontal="center"/>
    </xf>
    <xf numFmtId="0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23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4" fontId="77" fillId="0" borderId="0">
      <alignment horizontal="right"/>
    </xf>
    <xf numFmtId="14" fontId="77" fillId="0" borderId="0">
      <alignment horizontal="right"/>
    </xf>
    <xf numFmtId="14" fontId="77" fillId="0" borderId="0">
      <alignment horizontal="right"/>
    </xf>
    <xf numFmtId="14" fontId="77" fillId="0" borderId="0">
      <alignment horizontal="right"/>
    </xf>
    <xf numFmtId="14" fontId="77" fillId="0" borderId="0">
      <alignment horizontal="right"/>
    </xf>
    <xf numFmtId="14" fontId="77" fillId="0" borderId="0">
      <alignment horizontal="right"/>
    </xf>
    <xf numFmtId="14" fontId="77" fillId="0" borderId="0">
      <alignment horizontal="right"/>
    </xf>
    <xf numFmtId="14" fontId="77" fillId="0" borderId="0">
      <alignment horizontal="right"/>
    </xf>
    <xf numFmtId="14" fontId="77" fillId="0" borderId="0">
      <alignment horizontal="right"/>
    </xf>
    <xf numFmtId="14" fontId="77" fillId="0" borderId="0">
      <alignment horizontal="right"/>
    </xf>
    <xf numFmtId="14" fontId="77" fillId="0" borderId="0">
      <alignment horizontal="right"/>
    </xf>
    <xf numFmtId="0" fontId="27" fillId="34" borderId="0" applyNumberFormat="0" applyBorder="0" applyAlignment="0" applyProtection="0"/>
    <xf numFmtId="178" fontId="27" fillId="36" borderId="0" applyNumberFormat="0" applyBorder="0" applyAlignment="0" applyProtection="0"/>
    <xf numFmtId="178" fontId="27" fillId="36" borderId="0" applyNumberFormat="0" applyBorder="0" applyAlignment="0" applyProtection="0"/>
    <xf numFmtId="178" fontId="27" fillId="36" borderId="0" applyNumberFormat="0" applyBorder="0" applyAlignment="0" applyProtection="0"/>
    <xf numFmtId="178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43" borderId="0" applyNumberFormat="0" applyBorder="0" applyAlignment="0" applyProtection="0"/>
    <xf numFmtId="178" fontId="27" fillId="38" borderId="0" applyNumberFormat="0" applyBorder="0" applyAlignment="0" applyProtection="0"/>
    <xf numFmtId="178" fontId="27" fillId="38" borderId="0" applyNumberFormat="0" applyBorder="0" applyAlignment="0" applyProtection="0"/>
    <xf numFmtId="178" fontId="27" fillId="38" borderId="0" applyNumberFormat="0" applyBorder="0" applyAlignment="0" applyProtection="0"/>
    <xf numFmtId="178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5" borderId="0" applyNumberFormat="0" applyBorder="0" applyAlignment="0" applyProtection="0"/>
    <xf numFmtId="178" fontId="27" fillId="37" borderId="0" applyNumberFormat="0" applyBorder="0" applyAlignment="0" applyProtection="0"/>
    <xf numFmtId="178" fontId="27" fillId="37" borderId="0" applyNumberFormat="0" applyBorder="0" applyAlignment="0" applyProtection="0"/>
    <xf numFmtId="178" fontId="27" fillId="37" borderId="0" applyNumberFormat="0" applyBorder="0" applyAlignment="0" applyProtection="0"/>
    <xf numFmtId="178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4" borderId="0" applyNumberFormat="0" applyBorder="0" applyAlignment="0" applyProtection="0"/>
    <xf numFmtId="178" fontId="27" fillId="39" borderId="0" applyNumberFormat="0" applyBorder="0" applyAlignment="0" applyProtection="0"/>
    <xf numFmtId="178" fontId="27" fillId="39" borderId="0" applyNumberFormat="0" applyBorder="0" applyAlignment="0" applyProtection="0"/>
    <xf numFmtId="178" fontId="27" fillId="39" borderId="0" applyNumberFormat="0" applyBorder="0" applyAlignment="0" applyProtection="0"/>
    <xf numFmtId="178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178" fontId="27" fillId="33" borderId="0" applyNumberFormat="0" applyBorder="0" applyAlignment="0" applyProtection="0"/>
    <xf numFmtId="178" fontId="27" fillId="33" borderId="0" applyNumberFormat="0" applyBorder="0" applyAlignment="0" applyProtection="0"/>
    <xf numFmtId="178" fontId="27" fillId="33" borderId="0" applyNumberFormat="0" applyBorder="0" applyAlignment="0" applyProtection="0"/>
    <xf numFmtId="178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5" borderId="0" applyNumberFormat="0" applyBorder="0" applyAlignment="0" applyProtection="0"/>
    <xf numFmtId="178" fontId="27" fillId="34" borderId="0" applyNumberFormat="0" applyBorder="0" applyAlignment="0" applyProtection="0"/>
    <xf numFmtId="178" fontId="27" fillId="34" borderId="0" applyNumberFormat="0" applyBorder="0" applyAlignment="0" applyProtection="0"/>
    <xf numFmtId="178" fontId="27" fillId="34" borderId="0" applyNumberFormat="0" applyBorder="0" applyAlignment="0" applyProtection="0"/>
    <xf numFmtId="178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61" fillId="40" borderId="0" applyNumberFormat="0" applyBorder="0" applyAlignment="0" applyProtection="0"/>
    <xf numFmtId="0" fontId="27" fillId="38" borderId="0" applyNumberFormat="0" applyBorder="0" applyAlignment="0" applyProtection="0"/>
    <xf numFmtId="0" fontId="61" fillId="43" borderId="0" applyNumberFormat="0" applyBorder="0" applyAlignment="0" applyProtection="0"/>
    <xf numFmtId="0" fontId="27" fillId="37" borderId="0" applyNumberFormat="0" applyBorder="0" applyAlignment="0" applyProtection="0"/>
    <xf numFmtId="0" fontId="61" fillId="35" borderId="0" applyNumberFormat="0" applyBorder="0" applyAlignment="0" applyProtection="0"/>
    <xf numFmtId="0" fontId="27" fillId="39" borderId="0" applyNumberFormat="0" applyBorder="0" applyAlignment="0" applyProtection="0"/>
    <xf numFmtId="0" fontId="61" fillId="34" borderId="0" applyNumberFormat="0" applyBorder="0" applyAlignment="0" applyProtection="0"/>
    <xf numFmtId="0" fontId="27" fillId="33" borderId="0" applyNumberFormat="0" applyBorder="0" applyAlignment="0" applyProtection="0"/>
    <xf numFmtId="0" fontId="61" fillId="33" borderId="0" applyNumberFormat="0" applyBorder="0" applyAlignment="0" applyProtection="0"/>
    <xf numFmtId="0" fontId="27" fillId="34" borderId="0" applyNumberFormat="0" applyBorder="0" applyAlignment="0" applyProtection="0"/>
    <xf numFmtId="0" fontId="61" fillId="35" borderId="0" applyNumberFormat="0" applyBorder="0" applyAlignment="0" applyProtection="0"/>
    <xf numFmtId="239" fontId="81" fillId="0" borderId="0" applyFont="0" applyFill="0" applyBorder="0" applyAlignment="0" applyProtection="0"/>
    <xf numFmtId="17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7" fillId="41" borderId="0" applyNumberFormat="0" applyBorder="0" applyAlignment="0" applyProtection="0"/>
    <xf numFmtId="178" fontId="27" fillId="40" borderId="0" applyNumberFormat="0" applyBorder="0" applyAlignment="0" applyProtection="0"/>
    <xf numFmtId="178" fontId="27" fillId="40" borderId="0" applyNumberFormat="0" applyBorder="0" applyAlignment="0" applyProtection="0"/>
    <xf numFmtId="178" fontId="27" fillId="40" borderId="0" applyNumberFormat="0" applyBorder="0" applyAlignment="0" applyProtection="0"/>
    <xf numFmtId="178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3" borderId="0" applyNumberFormat="0" applyBorder="0" applyAlignment="0" applyProtection="0"/>
    <xf numFmtId="178" fontId="27" fillId="43" borderId="0" applyNumberFormat="0" applyBorder="0" applyAlignment="0" applyProtection="0"/>
    <xf numFmtId="178" fontId="27" fillId="43" borderId="0" applyNumberFormat="0" applyBorder="0" applyAlignment="0" applyProtection="0"/>
    <xf numFmtId="178" fontId="27" fillId="43" borderId="0" applyNumberFormat="0" applyBorder="0" applyAlignment="0" applyProtection="0"/>
    <xf numFmtId="178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2" borderId="0" applyNumberFormat="0" applyBorder="0" applyAlignment="0" applyProtection="0"/>
    <xf numFmtId="178" fontId="27" fillId="44" borderId="0" applyNumberFormat="0" applyBorder="0" applyAlignment="0" applyProtection="0"/>
    <xf numFmtId="178" fontId="27" fillId="44" borderId="0" applyNumberFormat="0" applyBorder="0" applyAlignment="0" applyProtection="0"/>
    <xf numFmtId="178" fontId="27" fillId="44" borderId="0" applyNumberFormat="0" applyBorder="0" applyAlignment="0" applyProtection="0"/>
    <xf numFmtId="178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1" borderId="0" applyNumberFormat="0" applyBorder="0" applyAlignment="0" applyProtection="0"/>
    <xf numFmtId="178" fontId="27" fillId="39" borderId="0" applyNumberFormat="0" applyBorder="0" applyAlignment="0" applyProtection="0"/>
    <xf numFmtId="178" fontId="27" fillId="39" borderId="0" applyNumberFormat="0" applyBorder="0" applyAlignment="0" applyProtection="0"/>
    <xf numFmtId="178" fontId="27" fillId="39" borderId="0" applyNumberFormat="0" applyBorder="0" applyAlignment="0" applyProtection="0"/>
    <xf numFmtId="178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0" borderId="0" applyNumberFormat="0" applyBorder="0" applyAlignment="0" applyProtection="0"/>
    <xf numFmtId="178" fontId="27" fillId="40" borderId="0" applyNumberFormat="0" applyBorder="0" applyAlignment="0" applyProtection="0"/>
    <xf numFmtId="178" fontId="27" fillId="40" borderId="0" applyNumberFormat="0" applyBorder="0" applyAlignment="0" applyProtection="0"/>
    <xf numFmtId="178" fontId="27" fillId="40" borderId="0" applyNumberFormat="0" applyBorder="0" applyAlignment="0" applyProtection="0"/>
    <xf numFmtId="178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2" borderId="0" applyNumberFormat="0" applyBorder="0" applyAlignment="0" applyProtection="0"/>
    <xf numFmtId="178" fontId="27" fillId="45" borderId="0" applyNumberFormat="0" applyBorder="0" applyAlignment="0" applyProtection="0"/>
    <xf numFmtId="178" fontId="27" fillId="45" borderId="0" applyNumberFormat="0" applyBorder="0" applyAlignment="0" applyProtection="0"/>
    <xf numFmtId="178" fontId="27" fillId="45" borderId="0" applyNumberFormat="0" applyBorder="0" applyAlignment="0" applyProtection="0"/>
    <xf numFmtId="178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0" borderId="0" applyNumberFormat="0" applyBorder="0" applyAlignment="0" applyProtection="0"/>
    <xf numFmtId="0" fontId="61" fillId="33" borderId="0" applyNumberFormat="0" applyBorder="0" applyAlignment="0" applyProtection="0"/>
    <xf numFmtId="0" fontId="27" fillId="43" borderId="0" applyNumberFormat="0" applyBorder="0" applyAlignment="0" applyProtection="0"/>
    <xf numFmtId="0" fontId="61" fillId="43" borderId="0" applyNumberFormat="0" applyBorder="0" applyAlignment="0" applyProtection="0"/>
    <xf numFmtId="0" fontId="27" fillId="44" borderId="0" applyNumberFormat="0" applyBorder="0" applyAlignment="0" applyProtection="0"/>
    <xf numFmtId="0" fontId="61" fillId="42" borderId="0" applyNumberFormat="0" applyBorder="0" applyAlignment="0" applyProtection="0"/>
    <xf numFmtId="0" fontId="27" fillId="39" borderId="0" applyNumberFormat="0" applyBorder="0" applyAlignment="0" applyProtection="0"/>
    <xf numFmtId="0" fontId="61" fillId="38" borderId="0" applyNumberFormat="0" applyBorder="0" applyAlignment="0" applyProtection="0"/>
    <xf numFmtId="0" fontId="27" fillId="40" borderId="0" applyNumberFormat="0" applyBorder="0" applyAlignment="0" applyProtection="0"/>
    <xf numFmtId="0" fontId="61" fillId="33" borderId="0" applyNumberFormat="0" applyBorder="0" applyAlignment="0" applyProtection="0"/>
    <xf numFmtId="0" fontId="27" fillId="45" borderId="0" applyNumberFormat="0" applyBorder="0" applyAlignment="0" applyProtection="0"/>
    <xf numFmtId="0" fontId="61" fillId="35" borderId="0" applyNumberFormat="0" applyBorder="0" applyAlignment="0" applyProtection="0"/>
    <xf numFmtId="0" fontId="28" fillId="46" borderId="0" applyNumberFormat="0" applyBorder="0" applyAlignment="0" applyProtection="0"/>
    <xf numFmtId="178" fontId="28" fillId="48" borderId="0" applyNumberFormat="0" applyBorder="0" applyAlignment="0" applyProtection="0"/>
    <xf numFmtId="178" fontId="28" fillId="48" borderId="0" applyNumberFormat="0" applyBorder="0" applyAlignment="0" applyProtection="0"/>
    <xf numFmtId="178" fontId="28" fillId="48" borderId="0" applyNumberFormat="0" applyBorder="0" applyAlignment="0" applyProtection="0"/>
    <xf numFmtId="178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178" fontId="28" fillId="43" borderId="0" applyNumberFormat="0" applyBorder="0" applyAlignment="0" applyProtection="0"/>
    <xf numFmtId="178" fontId="28" fillId="43" borderId="0" applyNumberFormat="0" applyBorder="0" applyAlignment="0" applyProtection="0"/>
    <xf numFmtId="178" fontId="28" fillId="43" borderId="0" applyNumberFormat="0" applyBorder="0" applyAlignment="0" applyProtection="0"/>
    <xf numFmtId="178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2" borderId="0" applyNumberFormat="0" applyBorder="0" applyAlignment="0" applyProtection="0"/>
    <xf numFmtId="178" fontId="28" fillId="44" borderId="0" applyNumberFormat="0" applyBorder="0" applyAlignment="0" applyProtection="0"/>
    <xf numFmtId="178" fontId="28" fillId="44" borderId="0" applyNumberFormat="0" applyBorder="0" applyAlignment="0" applyProtection="0"/>
    <xf numFmtId="178" fontId="28" fillId="44" borderId="0" applyNumberFormat="0" applyBorder="0" applyAlignment="0" applyProtection="0"/>
    <xf numFmtId="178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1" borderId="0" applyNumberFormat="0" applyBorder="0" applyAlignment="0" applyProtection="0"/>
    <xf numFmtId="178" fontId="28" fillId="49" borderId="0" applyNumberFormat="0" applyBorder="0" applyAlignment="0" applyProtection="0"/>
    <xf numFmtId="178" fontId="28" fillId="49" borderId="0" applyNumberFormat="0" applyBorder="0" applyAlignment="0" applyProtection="0"/>
    <xf numFmtId="178" fontId="28" fillId="49" borderId="0" applyNumberFormat="0" applyBorder="0" applyAlignment="0" applyProtection="0"/>
    <xf numFmtId="178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6" borderId="0" applyNumberFormat="0" applyBorder="0" applyAlignment="0" applyProtection="0"/>
    <xf numFmtId="178" fontId="28" fillId="46" borderId="0" applyNumberFormat="0" applyBorder="0" applyAlignment="0" applyProtection="0"/>
    <xf numFmtId="178" fontId="28" fillId="46" borderId="0" applyNumberFormat="0" applyBorder="0" applyAlignment="0" applyProtection="0"/>
    <xf numFmtId="178" fontId="28" fillId="46" borderId="0" applyNumberFormat="0" applyBorder="0" applyAlignment="0" applyProtection="0"/>
    <xf numFmtId="178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178" fontId="28" fillId="50" borderId="0" applyNumberFormat="0" applyBorder="0" applyAlignment="0" applyProtection="0"/>
    <xf numFmtId="178" fontId="28" fillId="50" borderId="0" applyNumberFormat="0" applyBorder="0" applyAlignment="0" applyProtection="0"/>
    <xf numFmtId="178" fontId="28" fillId="50" borderId="0" applyNumberFormat="0" applyBorder="0" applyAlignment="0" applyProtection="0"/>
    <xf numFmtId="178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8" borderId="0" applyNumberFormat="0" applyBorder="0" applyAlignment="0" applyProtection="0"/>
    <xf numFmtId="0" fontId="62" fillId="33" borderId="0" applyNumberFormat="0" applyBorder="0" applyAlignment="0" applyProtection="0"/>
    <xf numFmtId="0" fontId="28" fillId="43" borderId="0" applyNumberFormat="0" applyBorder="0" applyAlignment="0" applyProtection="0"/>
    <xf numFmtId="0" fontId="62" fillId="51" borderId="0" applyNumberFormat="0" applyBorder="0" applyAlignment="0" applyProtection="0"/>
    <xf numFmtId="0" fontId="28" fillId="44" borderId="0" applyNumberFormat="0" applyBorder="0" applyAlignment="0" applyProtection="0"/>
    <xf numFmtId="0" fontId="62" fillId="45" borderId="0" applyNumberFormat="0" applyBorder="0" applyAlignment="0" applyProtection="0"/>
    <xf numFmtId="0" fontId="28" fillId="49" borderId="0" applyNumberFormat="0" applyBorder="0" applyAlignment="0" applyProtection="0"/>
    <xf numFmtId="0" fontId="62" fillId="38" borderId="0" applyNumberFormat="0" applyBorder="0" applyAlignment="0" applyProtection="0"/>
    <xf numFmtId="0" fontId="28" fillId="46" borderId="0" applyNumberFormat="0" applyBorder="0" applyAlignment="0" applyProtection="0"/>
    <xf numFmtId="0" fontId="62" fillId="33" borderId="0" applyNumberFormat="0" applyBorder="0" applyAlignment="0" applyProtection="0"/>
    <xf numFmtId="0" fontId="28" fillId="50" borderId="0" applyNumberFormat="0" applyBorder="0" applyAlignment="0" applyProtection="0"/>
    <xf numFmtId="0" fontId="62" fillId="43" borderId="0" applyNumberFormat="0" applyBorder="0" applyAlignment="0" applyProtection="0"/>
    <xf numFmtId="239" fontId="81" fillId="0" borderId="0" applyFont="0" applyFill="0" applyBorder="0" applyAlignment="0" applyProtection="0"/>
    <xf numFmtId="0" fontId="28" fillId="46" borderId="0" applyNumberFormat="0" applyBorder="0" applyAlignment="0" applyProtection="0"/>
    <xf numFmtId="178" fontId="28" fillId="53" borderId="0" applyNumberFormat="0" applyBorder="0" applyAlignment="0" applyProtection="0"/>
    <xf numFmtId="178" fontId="28" fillId="53" borderId="0" applyNumberFormat="0" applyBorder="0" applyAlignment="0" applyProtection="0"/>
    <xf numFmtId="178" fontId="28" fillId="53" borderId="0" applyNumberFormat="0" applyBorder="0" applyAlignment="0" applyProtection="0"/>
    <xf numFmtId="178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4" borderId="0" applyNumberFormat="0" applyBorder="0" applyAlignment="0" applyProtection="0"/>
    <xf numFmtId="178" fontId="28" fillId="54" borderId="0" applyNumberFormat="0" applyBorder="0" applyAlignment="0" applyProtection="0"/>
    <xf numFmtId="178" fontId="28" fillId="54" borderId="0" applyNumberFormat="0" applyBorder="0" applyAlignment="0" applyProtection="0"/>
    <xf numFmtId="178" fontId="28" fillId="54" borderId="0" applyNumberFormat="0" applyBorder="0" applyAlignment="0" applyProtection="0"/>
    <xf numFmtId="178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47" borderId="0" applyNumberFormat="0" applyBorder="0" applyAlignment="0" applyProtection="0"/>
    <xf numFmtId="178" fontId="28" fillId="47" borderId="0" applyNumberFormat="0" applyBorder="0" applyAlignment="0" applyProtection="0"/>
    <xf numFmtId="178" fontId="28" fillId="47" borderId="0" applyNumberFormat="0" applyBorder="0" applyAlignment="0" applyProtection="0"/>
    <xf numFmtId="178" fontId="28" fillId="47" borderId="0" applyNumberFormat="0" applyBorder="0" applyAlignment="0" applyProtection="0"/>
    <xf numFmtId="178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78" borderId="0" applyNumberFormat="0" applyBorder="0" applyAlignment="0" applyProtection="0"/>
    <xf numFmtId="178" fontId="28" fillId="49" borderId="0" applyNumberFormat="0" applyBorder="0" applyAlignment="0" applyProtection="0"/>
    <xf numFmtId="178" fontId="28" fillId="49" borderId="0" applyNumberFormat="0" applyBorder="0" applyAlignment="0" applyProtection="0"/>
    <xf numFmtId="178" fontId="28" fillId="49" borderId="0" applyNumberFormat="0" applyBorder="0" applyAlignment="0" applyProtection="0"/>
    <xf numFmtId="178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78" borderId="0" applyNumberFormat="0" applyBorder="0" applyAlignment="0" applyProtection="0"/>
    <xf numFmtId="0" fontId="28" fillId="78" borderId="0" applyNumberFormat="0" applyBorder="0" applyAlignment="0" applyProtection="0"/>
    <xf numFmtId="0" fontId="28" fillId="78" borderId="0" applyNumberFormat="0" applyBorder="0" applyAlignment="0" applyProtection="0"/>
    <xf numFmtId="0" fontId="28" fillId="78" borderId="0" applyNumberFormat="0" applyBorder="0" applyAlignment="0" applyProtection="0"/>
    <xf numFmtId="0" fontId="28" fillId="78" borderId="0" applyNumberFormat="0" applyBorder="0" applyAlignment="0" applyProtection="0"/>
    <xf numFmtId="0" fontId="28" fillId="46" borderId="0" applyNumberFormat="0" applyBorder="0" applyAlignment="0" applyProtection="0"/>
    <xf numFmtId="178" fontId="28" fillId="46" borderId="0" applyNumberFormat="0" applyBorder="0" applyAlignment="0" applyProtection="0"/>
    <xf numFmtId="178" fontId="28" fillId="46" borderId="0" applyNumberFormat="0" applyBorder="0" applyAlignment="0" applyProtection="0"/>
    <xf numFmtId="178" fontId="28" fillId="46" borderId="0" applyNumberFormat="0" applyBorder="0" applyAlignment="0" applyProtection="0"/>
    <xf numFmtId="178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178" fontId="28" fillId="51" borderId="0" applyNumberFormat="0" applyBorder="0" applyAlignment="0" applyProtection="0"/>
    <xf numFmtId="178" fontId="28" fillId="51" borderId="0" applyNumberFormat="0" applyBorder="0" applyAlignment="0" applyProtection="0"/>
    <xf numFmtId="178" fontId="28" fillId="51" borderId="0" applyNumberFormat="0" applyBorder="0" applyAlignment="0" applyProtection="0"/>
    <xf numFmtId="178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31" fillId="38" borderId="0" applyNumberFormat="0" applyBorder="0" applyAlignment="0" applyProtection="0"/>
    <xf numFmtId="178" fontId="31" fillId="38" borderId="0" applyNumberFormat="0" applyBorder="0" applyAlignment="0" applyProtection="0"/>
    <xf numFmtId="178" fontId="31" fillId="38" borderId="0" applyNumberFormat="0" applyBorder="0" applyAlignment="0" applyProtection="0"/>
    <xf numFmtId="178" fontId="31" fillId="38" borderId="0" applyNumberFormat="0" applyBorder="0" applyAlignment="0" applyProtection="0"/>
    <xf numFmtId="178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80" fillId="0" borderId="0" applyNumberFormat="0" applyFill="0" applyBorder="0" applyAlignment="0" applyProtection="0"/>
    <xf numFmtId="0" fontId="33" fillId="86" borderId="28" applyNumberFormat="0" applyAlignment="0" applyProtection="0"/>
    <xf numFmtId="178" fontId="33" fillId="41" borderId="28" applyNumberFormat="0" applyAlignment="0" applyProtection="0"/>
    <xf numFmtId="178" fontId="33" fillId="41" borderId="28" applyNumberFormat="0" applyAlignment="0" applyProtection="0"/>
    <xf numFmtId="178" fontId="33" fillId="41" borderId="28" applyNumberFormat="0" applyAlignment="0" applyProtection="0"/>
    <xf numFmtId="178" fontId="33" fillId="41" borderId="28" applyNumberFormat="0" applyAlignment="0" applyProtection="0"/>
    <xf numFmtId="0" fontId="33" fillId="41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29" fillId="52" borderId="16" applyNumberFormat="0" applyAlignment="0" applyProtection="0"/>
    <xf numFmtId="178" fontId="29" fillId="52" borderId="16" applyNumberFormat="0" applyAlignment="0" applyProtection="0"/>
    <xf numFmtId="178" fontId="29" fillId="52" borderId="16" applyNumberFormat="0" applyAlignment="0" applyProtection="0"/>
    <xf numFmtId="178" fontId="29" fillId="52" borderId="16" applyNumberFormat="0" applyAlignment="0" applyProtection="0"/>
    <xf numFmtId="178" fontId="29" fillId="52" borderId="16" applyNumberFormat="0" applyAlignment="0" applyProtection="0"/>
    <xf numFmtId="0" fontId="29" fillId="52" borderId="16" applyNumberFormat="0" applyAlignment="0" applyProtection="0"/>
    <xf numFmtId="0" fontId="29" fillId="52" borderId="16" applyNumberFormat="0" applyAlignment="0" applyProtection="0"/>
    <xf numFmtId="0" fontId="29" fillId="52" borderId="16" applyNumberFormat="0" applyAlignment="0" applyProtection="0"/>
    <xf numFmtId="0" fontId="29" fillId="52" borderId="16" applyNumberFormat="0" applyAlignment="0" applyProtection="0"/>
    <xf numFmtId="0" fontId="29" fillId="52" borderId="16" applyNumberFormat="0" applyAlignment="0" applyProtection="0"/>
    <xf numFmtId="212" fontId="82" fillId="0" borderId="0"/>
    <xf numFmtId="212" fontId="82" fillId="0" borderId="0"/>
    <xf numFmtId="212" fontId="82" fillId="0" borderId="0"/>
    <xf numFmtId="212" fontId="82" fillId="0" borderId="0"/>
    <xf numFmtId="212" fontId="82" fillId="0" borderId="0"/>
    <xf numFmtId="212" fontId="82" fillId="0" borderId="0"/>
    <xf numFmtId="212" fontId="82" fillId="0" borderId="0"/>
    <xf numFmtId="212" fontId="8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241" fontId="2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" fillId="0" borderId="0" applyFont="0" applyFill="0" applyBorder="0" applyAlignment="0" applyProtection="0"/>
    <xf numFmtId="2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81" fillId="0" borderId="0" applyFill="0" applyBorder="0" applyAlignment="0" applyProtection="0"/>
    <xf numFmtId="175" fontId="181" fillId="0" borderId="0" applyFill="0" applyBorder="0" applyAlignment="0" applyProtection="0"/>
    <xf numFmtId="0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0" fontId="94" fillId="0" borderId="0" applyNumberFormat="0" applyFont="0" applyFill="0" applyBorder="0" applyProtection="0">
      <alignment vertical="center"/>
    </xf>
    <xf numFmtId="0" fontId="94" fillId="0" borderId="0" applyNumberFormat="0" applyFont="0" applyFill="0" applyBorder="0" applyProtection="0">
      <alignment vertical="center"/>
    </xf>
    <xf numFmtId="0" fontId="94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3" fillId="0" borderId="0" applyFill="0" applyBorder="0" applyAlignment="0" applyProtection="0"/>
    <xf numFmtId="43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/>
    <xf numFmtId="9" fontId="3" fillId="0" borderId="0"/>
    <xf numFmtId="9" fontId="81" fillId="0" borderId="0"/>
    <xf numFmtId="9" fontId="81" fillId="0" borderId="0"/>
    <xf numFmtId="243" fontId="81" fillId="0" borderId="0"/>
    <xf numFmtId="243" fontId="81" fillId="0" borderId="0"/>
    <xf numFmtId="243" fontId="81" fillId="0" borderId="0"/>
    <xf numFmtId="243" fontId="81" fillId="0" borderId="0"/>
    <xf numFmtId="243" fontId="81" fillId="0" borderId="0"/>
    <xf numFmtId="243" fontId="81" fillId="0" borderId="0"/>
    <xf numFmtId="243" fontId="81" fillId="0" borderId="0"/>
    <xf numFmtId="243" fontId="81" fillId="0" borderId="0"/>
    <xf numFmtId="243" fontId="81" fillId="0" borderId="0"/>
    <xf numFmtId="243" fontId="81" fillId="0" borderId="0"/>
    <xf numFmtId="243" fontId="81" fillId="0" borderId="0"/>
    <xf numFmtId="243" fontId="81" fillId="0" borderId="0"/>
    <xf numFmtId="9" fontId="81" fillId="0" borderId="0"/>
    <xf numFmtId="9" fontId="81" fillId="0" borderId="0"/>
    <xf numFmtId="9" fontId="81" fillId="0" borderId="0"/>
    <xf numFmtId="9" fontId="81" fillId="0" borderId="0"/>
    <xf numFmtId="9" fontId="3" fillId="0" borderId="0"/>
    <xf numFmtId="243" fontId="81" fillId="0" borderId="0"/>
    <xf numFmtId="181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229" fontId="3" fillId="0" borderId="0"/>
    <xf numFmtId="229" fontId="3" fillId="0" borderId="0"/>
    <xf numFmtId="229" fontId="81" fillId="0" borderId="0"/>
    <xf numFmtId="229" fontId="81" fillId="0" borderId="0"/>
    <xf numFmtId="244" fontId="81" fillId="0" borderId="0"/>
    <xf numFmtId="244" fontId="81" fillId="0" borderId="0"/>
    <xf numFmtId="244" fontId="81" fillId="0" borderId="0"/>
    <xf numFmtId="244" fontId="81" fillId="0" borderId="0"/>
    <xf numFmtId="244" fontId="81" fillId="0" borderId="0"/>
    <xf numFmtId="244" fontId="81" fillId="0" borderId="0"/>
    <xf numFmtId="244" fontId="81" fillId="0" borderId="0"/>
    <xf numFmtId="244" fontId="81" fillId="0" borderId="0"/>
    <xf numFmtId="244" fontId="81" fillId="0" borderId="0"/>
    <xf numFmtId="244" fontId="81" fillId="0" borderId="0"/>
    <xf numFmtId="244" fontId="81" fillId="0" borderId="0"/>
    <xf numFmtId="244" fontId="81" fillId="0" borderId="0"/>
    <xf numFmtId="229" fontId="81" fillId="0" borderId="0"/>
    <xf numFmtId="229" fontId="81" fillId="0" borderId="0"/>
    <xf numFmtId="229" fontId="81" fillId="0" borderId="0"/>
    <xf numFmtId="229" fontId="81" fillId="0" borderId="0"/>
    <xf numFmtId="229" fontId="3" fillId="0" borderId="0"/>
    <xf numFmtId="244" fontId="81" fillId="0" borderId="0"/>
    <xf numFmtId="0" fontId="56" fillId="0" borderId="0" applyProtection="0"/>
    <xf numFmtId="185" fontId="3" fillId="0" borderId="0"/>
    <xf numFmtId="185" fontId="3" fillId="0" borderId="0"/>
    <xf numFmtId="185" fontId="81" fillId="0" borderId="0"/>
    <xf numFmtId="185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85" fontId="81" fillId="0" borderId="0"/>
    <xf numFmtId="185" fontId="81" fillId="0" borderId="0"/>
    <xf numFmtId="185" fontId="81" fillId="0" borderId="0"/>
    <xf numFmtId="185" fontId="81" fillId="0" borderId="0"/>
    <xf numFmtId="185" fontId="3" fillId="0" borderId="0"/>
    <xf numFmtId="174" fontId="81" fillId="0" borderId="0"/>
    <xf numFmtId="245" fontId="81" fillId="0" borderId="0" applyFont="0" applyFill="0" applyBorder="0" applyAlignment="0" applyProtection="0"/>
    <xf numFmtId="0" fontId="27" fillId="0" borderId="0"/>
    <xf numFmtId="0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56" fillId="0" borderId="0" applyProtection="0"/>
    <xf numFmtId="0" fontId="37" fillId="37" borderId="0" applyNumberFormat="0" applyBorder="0" applyAlignment="0" applyProtection="0"/>
    <xf numFmtId="178" fontId="37" fillId="37" borderId="0" applyNumberFormat="0" applyBorder="0" applyAlignment="0" applyProtection="0"/>
    <xf numFmtId="178" fontId="37" fillId="37" borderId="0" applyNumberFormat="0" applyBorder="0" applyAlignment="0" applyProtection="0"/>
    <xf numFmtId="178" fontId="37" fillId="37" borderId="0" applyNumberFormat="0" applyBorder="0" applyAlignment="0" applyProtection="0"/>
    <xf numFmtId="178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38" fontId="53" fillId="55" borderId="0" applyNumberFormat="0" applyBorder="0" applyAlignment="0" applyProtection="0"/>
    <xf numFmtId="0" fontId="183" fillId="0" borderId="33" applyNumberFormat="0" applyAlignment="0" applyProtection="0">
      <alignment horizontal="left" vertical="center"/>
    </xf>
    <xf numFmtId="0" fontId="183" fillId="0" borderId="5">
      <alignment horizontal="left" vertical="center"/>
    </xf>
    <xf numFmtId="0" fontId="77" fillId="0" borderId="0">
      <alignment horizontal="left"/>
    </xf>
    <xf numFmtId="178" fontId="77" fillId="0" borderId="0">
      <alignment horizontal="left"/>
    </xf>
    <xf numFmtId="178" fontId="77" fillId="0" borderId="0">
      <alignment horizontal="left"/>
    </xf>
    <xf numFmtId="178" fontId="77" fillId="0" borderId="0">
      <alignment horizontal="left"/>
    </xf>
    <xf numFmtId="0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178" fontId="77" fillId="0" borderId="0">
      <alignment horizontal="right"/>
    </xf>
    <xf numFmtId="0" fontId="157" fillId="0" borderId="46" applyNumberFormat="0" applyFill="0" applyAlignment="0" applyProtection="0"/>
    <xf numFmtId="178" fontId="41" fillId="0" borderId="21" applyNumberFormat="0" applyFill="0" applyAlignment="0" applyProtection="0"/>
    <xf numFmtId="178" fontId="41" fillId="0" borderId="21" applyNumberFormat="0" applyFill="0" applyAlignment="0" applyProtection="0"/>
    <xf numFmtId="178" fontId="41" fillId="0" borderId="21" applyNumberFormat="0" applyFill="0" applyAlignment="0" applyProtection="0"/>
    <xf numFmtId="178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157" fillId="0" borderId="46" applyNumberFormat="0" applyFill="0" applyAlignment="0" applyProtection="0"/>
    <xf numFmtId="0" fontId="157" fillId="0" borderId="46" applyNumberFormat="0" applyFill="0" applyAlignment="0" applyProtection="0"/>
    <xf numFmtId="0" fontId="157" fillId="0" borderId="46" applyNumberFormat="0" applyFill="0" applyAlignment="0" applyProtection="0"/>
    <xf numFmtId="0" fontId="157" fillId="0" borderId="46" applyNumberFormat="0" applyFill="0" applyAlignment="0" applyProtection="0"/>
    <xf numFmtId="0" fontId="157" fillId="0" borderId="46" applyNumberFormat="0" applyFill="0" applyAlignment="0" applyProtection="0"/>
    <xf numFmtId="0" fontId="158" fillId="0" borderId="22" applyNumberFormat="0" applyFill="0" applyAlignment="0" applyProtection="0"/>
    <xf numFmtId="178" fontId="42" fillId="0" borderId="22" applyNumberFormat="0" applyFill="0" applyAlignment="0" applyProtection="0"/>
    <xf numFmtId="178" fontId="42" fillId="0" borderId="22" applyNumberFormat="0" applyFill="0" applyAlignment="0" applyProtection="0"/>
    <xf numFmtId="178" fontId="42" fillId="0" borderId="22" applyNumberFormat="0" applyFill="0" applyAlignment="0" applyProtection="0"/>
    <xf numFmtId="178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158" fillId="0" borderId="22" applyNumberFormat="0" applyFill="0" applyAlignment="0" applyProtection="0"/>
    <xf numFmtId="0" fontId="158" fillId="0" borderId="22" applyNumberFormat="0" applyFill="0" applyAlignment="0" applyProtection="0"/>
    <xf numFmtId="0" fontId="158" fillId="0" borderId="22" applyNumberFormat="0" applyFill="0" applyAlignment="0" applyProtection="0"/>
    <xf numFmtId="0" fontId="158" fillId="0" borderId="22" applyNumberFormat="0" applyFill="0" applyAlignment="0" applyProtection="0"/>
    <xf numFmtId="0" fontId="158" fillId="0" borderId="22" applyNumberFormat="0" applyFill="0" applyAlignment="0" applyProtection="0"/>
    <xf numFmtId="0" fontId="159" fillId="0" borderId="47" applyNumberFormat="0" applyFill="0" applyAlignment="0" applyProtection="0"/>
    <xf numFmtId="178" fontId="43" fillId="0" borderId="23" applyNumberFormat="0" applyFill="0" applyAlignment="0" applyProtection="0"/>
    <xf numFmtId="178" fontId="43" fillId="0" borderId="23" applyNumberFormat="0" applyFill="0" applyAlignment="0" applyProtection="0"/>
    <xf numFmtId="178" fontId="43" fillId="0" borderId="23" applyNumberFormat="0" applyFill="0" applyAlignment="0" applyProtection="0"/>
    <xf numFmtId="178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159" fillId="0" borderId="47" applyNumberFormat="0" applyFill="0" applyAlignment="0" applyProtection="0"/>
    <xf numFmtId="0" fontId="159" fillId="0" borderId="47" applyNumberFormat="0" applyFill="0" applyAlignment="0" applyProtection="0"/>
    <xf numFmtId="0" fontId="159" fillId="0" borderId="47" applyNumberFormat="0" applyFill="0" applyAlignment="0" applyProtection="0"/>
    <xf numFmtId="0" fontId="159" fillId="0" borderId="47" applyNumberFormat="0" applyFill="0" applyAlignment="0" applyProtection="0"/>
    <xf numFmtId="0" fontId="159" fillId="0" borderId="47" applyNumberFormat="0" applyFill="0" applyAlignment="0" applyProtection="0"/>
    <xf numFmtId="0" fontId="159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84" fillId="0" borderId="0" applyProtection="0"/>
    <xf numFmtId="0" fontId="55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178" fontId="57" fillId="0" borderId="0" applyNumberFormat="0" applyFill="0" applyBorder="0" applyAlignment="0" applyProtection="0">
      <alignment vertical="top"/>
      <protection locked="0"/>
    </xf>
    <xf numFmtId="178" fontId="57" fillId="0" borderId="0" applyNumberFormat="0" applyFill="0" applyBorder="0" applyAlignment="0" applyProtection="0">
      <alignment vertical="top"/>
      <protection locked="0"/>
    </xf>
    <xf numFmtId="178" fontId="57" fillId="0" borderId="0" applyNumberFormat="0" applyFill="0" applyBorder="0" applyAlignment="0" applyProtection="0">
      <alignment vertical="top"/>
      <protection locked="0"/>
    </xf>
    <xf numFmtId="178" fontId="90" fillId="0" borderId="0" applyNumberFormat="0" applyFill="0" applyBorder="0" applyAlignment="0" applyProtection="0">
      <alignment vertical="top"/>
      <protection locked="0"/>
    </xf>
    <xf numFmtId="10" fontId="53" fillId="93" borderId="26" applyNumberFormat="0" applyBorder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178" fontId="53" fillId="116" borderId="26">
      <alignment horizontal="center" vertical="center"/>
    </xf>
    <xf numFmtId="41" fontId="82" fillId="0" borderId="0">
      <alignment vertical="top"/>
    </xf>
    <xf numFmtId="0" fontId="30" fillId="0" borderId="17" applyNumberFormat="0" applyFill="0" applyAlignment="0" applyProtection="0"/>
    <xf numFmtId="178" fontId="30" fillId="0" borderId="17" applyNumberFormat="0" applyFill="0" applyAlignment="0" applyProtection="0"/>
    <xf numFmtId="178" fontId="30" fillId="0" borderId="17" applyNumberFormat="0" applyFill="0" applyAlignment="0" applyProtection="0"/>
    <xf numFmtId="178" fontId="30" fillId="0" borderId="17" applyNumberFormat="0" applyFill="0" applyAlignment="0" applyProtection="0"/>
    <xf numFmtId="178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64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184" fontId="3" fillId="0" borderId="0"/>
    <xf numFmtId="184" fontId="3" fillId="0" borderId="0"/>
    <xf numFmtId="184" fontId="81" fillId="0" borderId="0"/>
    <xf numFmtId="184" fontId="81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84" fontId="81" fillId="0" borderId="0"/>
    <xf numFmtId="184" fontId="81" fillId="0" borderId="0"/>
    <xf numFmtId="184" fontId="81" fillId="0" borderId="0"/>
    <xf numFmtId="184" fontId="81" fillId="0" borderId="0"/>
    <xf numFmtId="184" fontId="3" fillId="0" borderId="0"/>
    <xf numFmtId="0" fontId="185" fillId="0" borderId="0"/>
    <xf numFmtId="0" fontId="2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2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178" fontId="1" fillId="0" borderId="0"/>
    <xf numFmtId="0" fontId="3" fillId="0" borderId="0"/>
    <xf numFmtId="178" fontId="1" fillId="0" borderId="0"/>
    <xf numFmtId="178" fontId="84" fillId="0" borderId="0"/>
    <xf numFmtId="246" fontId="1" fillId="0" borderId="0"/>
    <xf numFmtId="0" fontId="1" fillId="0" borderId="0"/>
    <xf numFmtId="0" fontId="27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7" fillId="0" borderId="0"/>
    <xf numFmtId="178" fontId="84" fillId="0" borderId="0"/>
    <xf numFmtId="0" fontId="1" fillId="0" borderId="0"/>
    <xf numFmtId="178" fontId="2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3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5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8" fontId="95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94" fillId="0" borderId="0"/>
    <xf numFmtId="0" fontId="94" fillId="0" borderId="0"/>
    <xf numFmtId="0" fontId="2" fillId="0" borderId="0"/>
    <xf numFmtId="0" fontId="52" fillId="0" borderId="0"/>
    <xf numFmtId="0" fontId="3" fillId="0" borderId="0"/>
    <xf numFmtId="0" fontId="2" fillId="0" borderId="0"/>
    <xf numFmtId="0" fontId="2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78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247" fontId="131" fillId="0" borderId="0" applyFont="0" applyFill="0" applyBorder="0" applyAlignment="0" applyProtection="0"/>
    <xf numFmtId="210" fontId="13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178" fontId="32" fillId="41" borderId="30" applyNumberFormat="0" applyAlignment="0" applyProtection="0"/>
    <xf numFmtId="178" fontId="32" fillId="41" borderId="30" applyNumberFormat="0" applyAlignment="0" applyProtection="0"/>
    <xf numFmtId="178" fontId="32" fillId="41" borderId="30" applyNumberFormat="0" applyAlignment="0" applyProtection="0"/>
    <xf numFmtId="0" fontId="32" fillId="41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2" fillId="0" borderId="0" applyFont="0" applyFill="0" applyBorder="0" applyAlignment="0" applyProtection="0">
      <alignment vertical="top"/>
    </xf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81" fillId="0" borderId="0" applyFill="0" applyBorder="0" applyAlignment="0" applyProtection="0"/>
    <xf numFmtId="9" fontId="1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1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0" fillId="0" borderId="50" applyNumberFormat="0" applyFill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3" fontId="187" fillId="0" borderId="51">
      <alignment horizontal="center"/>
    </xf>
    <xf numFmtId="0" fontId="40" fillId="0" borderId="31" applyNumberFormat="0" applyFill="0" applyAlignment="0" applyProtection="0"/>
    <xf numFmtId="3" fontId="187" fillId="0" borderId="51">
      <alignment horizontal="center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41" borderId="28" applyNumberFormat="0" applyAlignment="0" applyProtection="0"/>
    <xf numFmtId="0" fontId="59" fillId="86" borderId="28" applyNumberFormat="0" applyAlignment="0" applyProtection="0"/>
    <xf numFmtId="0" fontId="7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NumberFormat="0" applyFill="0" applyBorder="0" applyAlignment="0" applyProtection="0"/>
    <xf numFmtId="181" fontId="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29" fillId="52" borderId="16" applyNumberFormat="0" applyAlignment="0" applyProtection="0"/>
    <xf numFmtId="0" fontId="60" fillId="52" borderId="16" applyNumberFormat="0" applyAlignment="0" applyProtection="0"/>
    <xf numFmtId="0" fontId="71" fillId="0" borderId="40" applyNumberFormat="0" applyFill="0" applyAlignment="0" applyProtection="0"/>
    <xf numFmtId="0" fontId="37" fillId="37" borderId="0" applyNumberFormat="0" applyBorder="0" applyAlignment="0" applyProtection="0"/>
    <xf numFmtId="0" fontId="66" fillId="33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2" fillId="0" borderId="0"/>
    <xf numFmtId="0" fontId="52" fillId="0" borderId="0"/>
    <xf numFmtId="178" fontId="1" fillId="0" borderId="0"/>
    <xf numFmtId="0" fontId="1" fillId="0" borderId="0"/>
    <xf numFmtId="178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38" fillId="34" borderId="28" applyNumberFormat="0" applyAlignment="0" applyProtection="0"/>
    <xf numFmtId="0" fontId="70" fillId="42" borderId="28" applyNumberFormat="0" applyAlignment="0" applyProtection="0"/>
    <xf numFmtId="0" fontId="39" fillId="42" borderId="0" applyNumberFormat="0" applyBorder="0" applyAlignment="0" applyProtection="0"/>
    <xf numFmtId="0" fontId="72" fillId="42" borderId="0" applyNumberFormat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0" borderId="42" applyNumberFormat="0" applyFill="0" applyAlignment="0" applyProtection="0"/>
    <xf numFmtId="0" fontId="31" fillId="38" borderId="0" applyNumberFormat="0" applyBorder="0" applyAlignment="0" applyProtection="0"/>
    <xf numFmtId="0" fontId="63" fillId="39" borderId="0" applyNumberFormat="0" applyBorder="0" applyAlignment="0" applyProtection="0"/>
    <xf numFmtId="0" fontId="2" fillId="0" borderId="0"/>
    <xf numFmtId="0" fontId="28" fillId="53" borderId="0" applyNumberFormat="0" applyBorder="0" applyAlignment="0" applyProtection="0"/>
    <xf numFmtId="0" fontId="62" fillId="70" borderId="0" applyNumberFormat="0" applyBorder="0" applyAlignment="0" applyProtection="0"/>
    <xf numFmtId="0" fontId="28" fillId="54" borderId="0" applyNumberFormat="0" applyBorder="0" applyAlignment="0" applyProtection="0"/>
    <xf numFmtId="0" fontId="62" fillId="51" borderId="0" applyNumberFormat="0" applyBorder="0" applyAlignment="0" applyProtection="0"/>
    <xf numFmtId="0" fontId="28" fillId="47" borderId="0" applyNumberFormat="0" applyBorder="0" applyAlignment="0" applyProtection="0"/>
    <xf numFmtId="0" fontId="62" fillId="45" borderId="0" applyNumberFormat="0" applyBorder="0" applyAlignment="0" applyProtection="0"/>
    <xf numFmtId="0" fontId="28" fillId="49" borderId="0" applyNumberFormat="0" applyBorder="0" applyAlignment="0" applyProtection="0"/>
    <xf numFmtId="0" fontId="62" fillId="78" borderId="0" applyNumberFormat="0" applyBorder="0" applyAlignment="0" applyProtection="0"/>
    <xf numFmtId="0" fontId="28" fillId="46" borderId="0" applyNumberFormat="0" applyBorder="0" applyAlignment="0" applyProtection="0"/>
    <xf numFmtId="0" fontId="62" fillId="46" borderId="0" applyNumberFormat="0" applyBorder="0" applyAlignment="0" applyProtection="0"/>
    <xf numFmtId="0" fontId="28" fillId="51" borderId="0" applyNumberFormat="0" applyBorder="0" applyAlignment="0" applyProtection="0"/>
    <xf numFmtId="0" fontId="62" fillId="54" borderId="0" applyNumberFormat="0" applyBorder="0" applyAlignment="0" applyProtection="0"/>
    <xf numFmtId="0" fontId="32" fillId="41" borderId="30" applyNumberFormat="0" applyAlignment="0" applyProtection="0"/>
    <xf numFmtId="0" fontId="74" fillId="86" borderId="30" applyNumberFormat="0" applyAlignment="0" applyProtection="0"/>
    <xf numFmtId="0" fontId="2" fillId="35" borderId="29" applyNumberFormat="0" applyFont="0" applyAlignment="0" applyProtection="0"/>
    <xf numFmtId="0" fontId="133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67" fillId="0" borderId="37" applyNumberFormat="0" applyFill="0" applyAlignment="0" applyProtection="0"/>
    <xf numFmtId="0" fontId="68" fillId="0" borderId="38" applyNumberFormat="0" applyFill="0" applyAlignment="0" applyProtection="0"/>
    <xf numFmtId="0" fontId="69" fillId="0" borderId="39" applyNumberFormat="0" applyFill="0" applyAlignment="0" applyProtection="0"/>
    <xf numFmtId="0" fontId="69" fillId="0" borderId="0" applyNumberFormat="0" applyFill="0" applyBorder="0" applyAlignment="0" applyProtection="0"/>
    <xf numFmtId="0" fontId="188" fillId="0" borderId="0"/>
    <xf numFmtId="0" fontId="189" fillId="0" borderId="0"/>
    <xf numFmtId="0" fontId="94" fillId="0" borderId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92" fillId="0" borderId="0"/>
    <xf numFmtId="0" fontId="94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34" fillId="0" borderId="0"/>
    <xf numFmtId="0" fontId="1" fillId="0" borderId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195" fillId="48" borderId="0" applyNumberFormat="0" applyBorder="0" applyAlignment="0" applyProtection="0"/>
    <xf numFmtId="0" fontId="195" fillId="48" borderId="0" applyNumberFormat="0" applyBorder="0" applyAlignment="0" applyProtection="0"/>
    <xf numFmtId="0" fontId="195" fillId="43" borderId="0" applyNumberFormat="0" applyBorder="0" applyAlignment="0" applyProtection="0"/>
    <xf numFmtId="0" fontId="195" fillId="43" borderId="0" applyNumberFormat="0" applyBorder="0" applyAlignment="0" applyProtection="0"/>
    <xf numFmtId="0" fontId="195" fillId="44" borderId="0" applyNumberFormat="0" applyBorder="0" applyAlignment="0" applyProtection="0"/>
    <xf numFmtId="0" fontId="195" fillId="44" borderId="0" applyNumberFormat="0" applyBorder="0" applyAlignment="0" applyProtection="0"/>
    <xf numFmtId="0" fontId="195" fillId="49" borderId="0" applyNumberFormat="0" applyBorder="0" applyAlignment="0" applyProtection="0"/>
    <xf numFmtId="0" fontId="195" fillId="49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3" borderId="0" applyNumberFormat="0" applyBorder="0" applyAlignment="0" applyProtection="0"/>
    <xf numFmtId="0" fontId="195" fillId="53" borderId="0" applyNumberFormat="0" applyBorder="0" applyAlignment="0" applyProtection="0"/>
    <xf numFmtId="0" fontId="195" fillId="54" borderId="0" applyNumberFormat="0" applyBorder="0" applyAlignment="0" applyProtection="0"/>
    <xf numFmtId="0" fontId="195" fillId="54" borderId="0" applyNumberFormat="0" applyBorder="0" applyAlignment="0" applyProtection="0"/>
    <xf numFmtId="0" fontId="195" fillId="47" borderId="0" applyNumberFormat="0" applyBorder="0" applyAlignment="0" applyProtection="0"/>
    <xf numFmtId="0" fontId="195" fillId="47" borderId="0" applyNumberFormat="0" applyBorder="0" applyAlignment="0" applyProtection="0"/>
    <xf numFmtId="0" fontId="195" fillId="49" borderId="0" applyNumberFormat="0" applyBorder="0" applyAlignment="0" applyProtection="0"/>
    <xf numFmtId="0" fontId="195" fillId="49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206" fontId="1" fillId="0" borderId="0"/>
    <xf numFmtId="0" fontId="204" fillId="41" borderId="28" applyNumberFormat="0" applyAlignment="0" applyProtection="0"/>
    <xf numFmtId="0" fontId="204" fillId="41" borderId="28" applyNumberFormat="0" applyAlignment="0" applyProtection="0"/>
    <xf numFmtId="37" fontId="205" fillId="0" borderId="0"/>
    <xf numFmtId="0" fontId="197" fillId="52" borderId="16" applyNumberFormat="0" applyAlignment="0" applyProtection="0"/>
    <xf numFmtId="0" fontId="197" fillId="52" borderId="16" applyNumberFormat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209" fontId="132" fillId="0" borderId="0" applyFont="0" applyFill="0" applyBorder="0" applyAlignment="0" applyProtection="0"/>
    <xf numFmtId="209" fontId="132" fillId="0" borderId="0" applyFont="0" applyFill="0" applyBorder="0" applyAlignment="0" applyProtection="0"/>
    <xf numFmtId="209" fontId="132" fillId="0" borderId="0" applyFont="0" applyFill="0" applyBorder="0" applyAlignment="0" applyProtection="0"/>
    <xf numFmtId="209" fontId="132" fillId="0" borderId="0" applyFont="0" applyFill="0" applyBorder="0" applyAlignment="0" applyProtection="0"/>
    <xf numFmtId="209" fontId="132" fillId="0" borderId="0" applyFont="0" applyFill="0" applyBorder="0" applyAlignment="0" applyProtection="0"/>
    <xf numFmtId="209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1" fillId="0" borderId="0"/>
    <xf numFmtId="248" fontId="115" fillId="0" borderId="0"/>
    <xf numFmtId="9" fontId="81" fillId="0" borderId="0"/>
    <xf numFmtId="248" fontId="115" fillId="0" borderId="0"/>
    <xf numFmtId="9" fontId="81" fillId="0" borderId="0"/>
    <xf numFmtId="248" fontId="115" fillId="0" borderId="0"/>
    <xf numFmtId="248" fontId="115" fillId="0" borderId="0"/>
    <xf numFmtId="166" fontId="64" fillId="0" borderId="0"/>
    <xf numFmtId="243" fontId="3" fillId="0" borderId="0"/>
    <xf numFmtId="207" fontId="1" fillId="0" borderId="0" applyFont="0" applyFill="0" applyBorder="0" applyAlignment="0" applyProtection="0"/>
    <xf numFmtId="183" fontId="81" fillId="0" borderId="0"/>
    <xf numFmtId="229" fontId="81" fillId="0" borderId="0"/>
    <xf numFmtId="0" fontId="115" fillId="0" borderId="0"/>
    <xf numFmtId="229" fontId="81" fillId="0" borderId="0"/>
    <xf numFmtId="0" fontId="115" fillId="0" borderId="0"/>
    <xf numFmtId="229" fontId="81" fillId="0" borderId="0"/>
    <xf numFmtId="0" fontId="115" fillId="0" borderId="0"/>
    <xf numFmtId="0" fontId="115" fillId="0" borderId="0"/>
    <xf numFmtId="183" fontId="81" fillId="0" borderId="0"/>
    <xf numFmtId="183" fontId="3" fillId="0" borderId="0"/>
    <xf numFmtId="183" fontId="81" fillId="0" borderId="0"/>
    <xf numFmtId="244" fontId="3" fillId="0" borderId="0"/>
    <xf numFmtId="15" fontId="2" fillId="0" borderId="45" applyBorder="0">
      <protection locked="0"/>
    </xf>
    <xf numFmtId="174" fontId="81" fillId="0" borderId="0"/>
    <xf numFmtId="185" fontId="81" fillId="0" borderId="0"/>
    <xf numFmtId="185" fontId="3" fillId="0" borderId="0"/>
    <xf numFmtId="185" fontId="81" fillId="0" borderId="0"/>
    <xf numFmtId="174" fontId="3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37" borderId="0" applyNumberFormat="0" applyBorder="0" applyAlignment="0" applyProtection="0"/>
    <xf numFmtId="0" fontId="199" fillId="37" borderId="0" applyNumberFormat="0" applyBorder="0" applyAlignment="0" applyProtection="0"/>
    <xf numFmtId="0" fontId="207" fillId="0" borderId="21" applyNumberFormat="0" applyFill="0" applyAlignment="0" applyProtection="0"/>
    <xf numFmtId="0" fontId="207" fillId="0" borderId="21" applyNumberFormat="0" applyFill="0" applyAlignment="0" applyProtection="0"/>
    <xf numFmtId="0" fontId="208" fillId="0" borderId="22" applyNumberFormat="0" applyFill="0" applyAlignment="0" applyProtection="0"/>
    <xf numFmtId="0" fontId="208" fillId="0" borderId="22" applyNumberFormat="0" applyFill="0" applyAlignment="0" applyProtection="0"/>
    <xf numFmtId="0" fontId="209" fillId="0" borderId="23" applyNumberFormat="0" applyFill="0" applyAlignment="0" applyProtection="0"/>
    <xf numFmtId="0" fontId="209" fillId="0" borderId="23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0" fillId="34" borderId="28" applyNumberFormat="0" applyAlignment="0" applyProtection="0"/>
    <xf numFmtId="0" fontId="200" fillId="34" borderId="28" applyNumberFormat="0" applyAlignment="0" applyProtection="0"/>
    <xf numFmtId="0" fontId="210" fillId="0" borderId="17" applyNumberFormat="0" applyFill="0" applyAlignment="0" applyProtection="0"/>
    <xf numFmtId="0" fontId="210" fillId="0" borderId="17" applyNumberFormat="0" applyFill="0" applyAlignment="0" applyProtection="0"/>
    <xf numFmtId="249" fontId="115" fillId="0" borderId="0" applyFont="0" applyFill="0" applyBorder="0" applyAlignment="0" applyProtection="0"/>
    <xf numFmtId="0" fontId="211" fillId="42" borderId="0" applyNumberFormat="0" applyBorder="0" applyAlignment="0" applyProtection="0"/>
    <xf numFmtId="0" fontId="211" fillId="42" borderId="0" applyNumberFormat="0" applyBorder="0" applyAlignment="0" applyProtection="0"/>
    <xf numFmtId="37" fontId="73" fillId="0" borderId="0"/>
    <xf numFmtId="183" fontId="91" fillId="0" borderId="0"/>
    <xf numFmtId="183" fontId="91" fillId="0" borderId="0"/>
    <xf numFmtId="184" fontId="81" fillId="0" borderId="0"/>
    <xf numFmtId="184" fontId="81" fillId="0" borderId="0"/>
    <xf numFmtId="183" fontId="91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27" fillId="0" borderId="0"/>
    <xf numFmtId="0" fontId="134" fillId="0" borderId="0"/>
    <xf numFmtId="0" fontId="134" fillId="0" borderId="0"/>
    <xf numFmtId="0" fontId="52" fillId="0" borderId="0"/>
    <xf numFmtId="0" fontId="132" fillId="0" borderId="0"/>
    <xf numFmtId="0" fontId="2" fillId="0" borderId="0"/>
    <xf numFmtId="0" fontId="2" fillId="0" borderId="0"/>
    <xf numFmtId="0" fontId="1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06" fillId="0" borderId="0"/>
    <xf numFmtId="0" fontId="2" fillId="0" borderId="0"/>
    <xf numFmtId="0" fontId="134" fillId="0" borderId="0"/>
    <xf numFmtId="0" fontId="134" fillId="0" borderId="0"/>
    <xf numFmtId="0" fontId="202" fillId="41" borderId="30" applyNumberFormat="0" applyAlignment="0" applyProtection="0"/>
    <xf numFmtId="0" fontId="202" fillId="41" borderId="30" applyNumberFormat="0" applyAlignment="0" applyProtection="0"/>
    <xf numFmtId="43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134" fillId="0" borderId="0"/>
    <xf numFmtId="0" fontId="64" fillId="0" borderId="27" applyAlignment="0">
      <alignment horizontal="centerContinuous"/>
    </xf>
    <xf numFmtId="40" fontId="212" fillId="0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208" fontId="9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34" fillId="0" borderId="0"/>
    <xf numFmtId="0" fontId="134" fillId="0" borderId="0"/>
    <xf numFmtId="0" fontId="14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34" fillId="0" borderId="0"/>
    <xf numFmtId="0" fontId="27" fillId="0" borderId="0"/>
    <xf numFmtId="0" fontId="134" fillId="0" borderId="0"/>
    <xf numFmtId="0" fontId="142" fillId="0" borderId="0"/>
    <xf numFmtId="0" fontId="134" fillId="0" borderId="0"/>
    <xf numFmtId="0" fontId="134" fillId="0" borderId="0"/>
    <xf numFmtId="9" fontId="14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34" fillId="0" borderId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2" fillId="0" borderId="0"/>
    <xf numFmtId="0" fontId="142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34" fillId="0" borderId="0"/>
    <xf numFmtId="0" fontId="134" fillId="0" borderId="0"/>
    <xf numFmtId="0" fontId="134" fillId="0" borderId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43" fontId="5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5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2" fillId="70" borderId="0" applyNumberFormat="0" applyBorder="0" applyAlignment="0" applyProtection="0"/>
    <xf numFmtId="0" fontId="62" fillId="51" borderId="0" applyNumberFormat="0" applyBorder="0" applyAlignment="0" applyProtection="0"/>
    <xf numFmtId="0" fontId="62" fillId="45" borderId="0" applyNumberFormat="0" applyBorder="0" applyAlignment="0" applyProtection="0"/>
    <xf numFmtId="0" fontId="62" fillId="78" borderId="0" applyNumberFormat="0" applyBorder="0" applyAlignment="0" applyProtection="0"/>
    <xf numFmtId="0" fontId="62" fillId="46" borderId="0" applyNumberFormat="0" applyBorder="0" applyAlignment="0" applyProtection="0"/>
    <xf numFmtId="0" fontId="62" fillId="54" borderId="0" applyNumberFormat="0" applyBorder="0" applyAlignment="0" applyProtection="0"/>
    <xf numFmtId="43" fontId="3" fillId="0" borderId="0" applyFont="0" applyFill="0" applyBorder="0" applyAlignment="0" applyProtection="0"/>
    <xf numFmtId="0" fontId="70" fillId="42" borderId="28" applyNumberFormat="0" applyAlignment="0" applyProtection="0"/>
    <xf numFmtId="9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5" fillId="0" borderId="0">
      <protection locked="0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4" fillId="0" borderId="0" applyFont="0" applyFill="0" applyBorder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204" fillId="41" borderId="28" applyNumberFormat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4" fillId="15" borderId="0" applyNumberFormat="0" applyBorder="0" applyAlignment="0" applyProtection="0"/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0" fontId="33" fillId="41" borderId="28" applyNumberFormat="0" applyAlignment="0" applyProtection="0"/>
    <xf numFmtId="43" fontId="137" fillId="0" borderId="0" applyFont="0" applyFill="0" applyBorder="0" applyAlignment="0" applyProtection="0"/>
    <xf numFmtId="0" fontId="5" fillId="0" borderId="0">
      <protection locked="0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42" borderId="28" applyNumberFormat="0" applyAlignment="0" applyProtection="0"/>
    <xf numFmtId="43" fontId="5" fillId="0" borderId="0" applyFont="0" applyFill="0" applyBorder="0" applyAlignment="0" applyProtection="0"/>
    <xf numFmtId="0" fontId="2" fillId="0" borderId="26" applyNumberFormat="0" applyFont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8" fontId="32" fillId="41" borderId="30" applyNumberFormat="0" applyAlignment="0" applyProtection="0"/>
    <xf numFmtId="178" fontId="27" fillId="35" borderId="29" applyNumberFormat="0" applyFont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178" fontId="38" fillId="34" borderId="28" applyNumberFormat="0" applyAlignment="0" applyProtection="0"/>
    <xf numFmtId="0" fontId="202" fillId="41" borderId="30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10" fontId="53" fillId="93" borderId="26" applyNumberFormat="0" applyBorder="0" applyAlignment="0" applyProtection="0"/>
    <xf numFmtId="43" fontId="1" fillId="0" borderId="0" applyFont="0" applyFill="0" applyBorder="0" applyAlignment="0" applyProtection="0"/>
    <xf numFmtId="0" fontId="59" fillId="86" borderId="28" applyNumberFormat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4" fillId="26" borderId="0" applyNumberFormat="0" applyBorder="0" applyAlignment="0" applyProtection="0"/>
    <xf numFmtId="178" fontId="1" fillId="35" borderId="29" applyNumberFormat="0" applyFont="0" applyAlignment="0" applyProtection="0"/>
    <xf numFmtId="0" fontId="4" fillId="11" borderId="0" applyNumberFormat="0" applyBorder="0" applyAlignment="0" applyProtection="0"/>
    <xf numFmtId="0" fontId="38" fillId="61" borderId="28" applyNumberForma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43" fontId="2" fillId="0" borderId="0" applyFont="0" applyFill="0" applyBorder="0" applyAlignment="0" applyProtection="0"/>
    <xf numFmtId="0" fontId="5" fillId="0" borderId="0">
      <protection locked="0"/>
    </xf>
    <xf numFmtId="4" fontId="92" fillId="98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92" fillId="0" borderId="0">
      <alignment vertical="top"/>
    </xf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74" fillId="86" borderId="30" applyNumberFormat="0" applyAlignment="0" applyProtection="0"/>
    <xf numFmtId="0" fontId="38" fillId="61" borderId="28" applyNumberFormat="0" applyAlignment="0" applyProtection="0"/>
    <xf numFmtId="43" fontId="142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33" fillId="90" borderId="28" applyNumberFormat="0" applyAlignment="0" applyProtection="0"/>
    <xf numFmtId="43" fontId="142" fillId="0" borderId="0" applyFont="0" applyFill="0" applyBorder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43" fontId="139" fillId="0" borderId="0" applyFont="0" applyFill="0" applyBorder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4" fillId="19" borderId="0" applyNumberFormat="0" applyBorder="0" applyAlignment="0" applyProtection="0"/>
    <xf numFmtId="43" fontId="1" fillId="0" borderId="0" applyFont="0" applyFill="0" applyBorder="0" applyAlignment="0" applyProtection="0"/>
    <xf numFmtId="0" fontId="204" fillId="41" borderId="28" applyNumberFormat="0" applyAlignment="0" applyProtection="0"/>
    <xf numFmtId="178" fontId="38" fillId="34" borderId="28" applyNumberFormat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173" fontId="2" fillId="0" borderId="0" applyFont="0" applyFill="0" applyBorder="0" applyAlignment="0" applyProtection="0"/>
    <xf numFmtId="0" fontId="40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35" borderId="29" applyNumberFormat="0" applyFon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43" fontId="4" fillId="0" borderId="0" applyFont="0" applyFill="0" applyBorder="0" applyAlignment="0" applyProtection="0"/>
    <xf numFmtId="0" fontId="70" fillId="42" borderId="28" applyNumberFormat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2" fillId="86" borderId="30" applyNumberFormat="0" applyAlignment="0" applyProtection="0"/>
    <xf numFmtId="43" fontId="1" fillId="0" borderId="0" applyFont="0" applyFill="0" applyBorder="0" applyAlignment="0" applyProtection="0"/>
    <xf numFmtId="178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178" fontId="32" fillId="41" borderId="30" applyNumberFormat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35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4" fillId="27" borderId="0" applyNumberFormat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38" fillId="42" borderId="28" applyNumberFormat="0" applyAlignment="0" applyProtection="0"/>
    <xf numFmtId="43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11" borderId="0" applyNumberFormat="0" applyBorder="0" applyAlignment="0" applyProtection="0"/>
    <xf numFmtId="0" fontId="200" fillId="3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34" borderId="28" applyNumberFormat="0" applyAlignment="0" applyProtection="0"/>
    <xf numFmtId="0" fontId="38" fillId="34" borderId="28" applyNumberFormat="0" applyAlignment="0" applyProtection="0"/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0" fontId="4" fillId="31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33" fillId="0" borderId="0" applyFont="0" applyFill="0" applyBorder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43" fontId="1" fillId="0" borderId="0" applyFont="0" applyFill="0" applyBorder="0" applyAlignment="0" applyProtection="0"/>
    <xf numFmtId="0" fontId="33" fillId="41" borderId="28" applyNumberFormat="0" applyAlignment="0" applyProtection="0"/>
    <xf numFmtId="0" fontId="32" fillId="86" borderId="30" applyNumberFormat="0" applyAlignment="0" applyProtection="0"/>
    <xf numFmtId="0" fontId="38" fillId="61" borderId="28" applyNumberFormat="0" applyAlignment="0" applyProtection="0"/>
    <xf numFmtId="43" fontId="1" fillId="0" borderId="0" applyFont="0" applyFill="0" applyBorder="0" applyAlignment="0" applyProtection="0"/>
    <xf numFmtId="0" fontId="4" fillId="22" borderId="0" applyNumberFormat="0" applyBorder="0" applyAlignment="0" applyProtection="0"/>
    <xf numFmtId="17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2" fillId="41" borderId="30" applyNumberFormat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178" fontId="40" fillId="0" borderId="31" applyNumberFormat="0" applyFill="0" applyAlignment="0" applyProtection="0"/>
    <xf numFmtId="0" fontId="33" fillId="86" borderId="28" applyNumberFormat="0" applyAlignment="0" applyProtection="0"/>
    <xf numFmtId="10" fontId="53" fillId="93" borderId="26" applyNumberFormat="0" applyBorder="0" applyAlignment="0" applyProtection="0"/>
    <xf numFmtId="0" fontId="33" fillId="90" borderId="28" applyNumberFormat="0" applyAlignment="0" applyProtection="0"/>
    <xf numFmtId="175" fontId="1" fillId="0" borderId="0" applyFill="0" applyBorder="0" applyAlignment="0" applyProtection="0"/>
    <xf numFmtId="0" fontId="55" fillId="0" borderId="5">
      <alignment horizontal="left" vertical="center"/>
    </xf>
    <xf numFmtId="178" fontId="38" fillId="34" borderId="28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187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4" fillId="0" borderId="0" applyFont="0" applyFill="0" applyBorder="0" applyAlignment="0" applyProtection="0"/>
    <xf numFmtId="0" fontId="38" fillId="42" borderId="28" applyNumberFormat="0" applyAlignment="0" applyProtection="0"/>
    <xf numFmtId="43" fontId="27" fillId="0" borderId="0" applyFont="0" applyFill="0" applyBorder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5" fillId="0" borderId="0">
      <protection locked="0"/>
    </xf>
    <xf numFmtId="4" fontId="92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43" fontId="139" fillId="0" borderId="0" applyFont="0" applyFill="0" applyBorder="0" applyAlignment="0" applyProtection="0"/>
    <xf numFmtId="0" fontId="2" fillId="35" borderId="29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3" fillId="93" borderId="26" applyNumberFormat="0" applyBorder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43" fontId="52" fillId="0" borderId="0" applyFont="0" applyFill="0" applyBorder="0" applyAlignment="0" applyProtection="0"/>
    <xf numFmtId="0" fontId="38" fillId="34" borderId="28" applyNumberFormat="0" applyAlignment="0" applyProtection="0"/>
    <xf numFmtId="0" fontId="92" fillId="0" borderId="0">
      <alignment vertical="top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86" borderId="28" applyNumberFormat="0" applyAlignment="0" applyProtection="0"/>
    <xf numFmtId="0" fontId="32" fillId="86" borderId="30" applyNumberFormat="0" applyAlignment="0" applyProtection="0"/>
    <xf numFmtId="0" fontId="70" fillId="42" borderId="28" applyNumberFormat="0" applyAlignment="0" applyProtection="0"/>
    <xf numFmtId="178" fontId="32" fillId="41" borderId="30" applyNumberFormat="0" applyAlignment="0" applyProtection="0"/>
    <xf numFmtId="0" fontId="59" fillId="86" borderId="28" applyNumberFormat="0" applyAlignment="0" applyProtection="0"/>
    <xf numFmtId="0" fontId="55" fillId="0" borderId="5">
      <alignment horizontal="left" vertical="center"/>
    </xf>
    <xf numFmtId="0" fontId="4" fillId="0" borderId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76" fillId="0" borderId="42" applyNumberFormat="0" applyFill="0" applyAlignment="0" applyProtection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59" fillId="86" borderId="28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178" fontId="1" fillId="35" borderId="29" applyNumberFormat="0" applyFont="0" applyAlignment="0" applyProtection="0"/>
    <xf numFmtId="24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43" fontId="6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178" fontId="33" fillId="41" borderId="28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43" fontId="27" fillId="0" borderId="0" applyFont="0" applyFill="0" applyBorder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0" fontId="33" fillId="41" borderId="28" applyNumberFormat="0" applyAlignment="0" applyProtection="0"/>
    <xf numFmtId="187" fontId="1" fillId="0" borderId="0" applyFont="0" applyFill="0" applyBorder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2" fillId="0" borderId="26" applyNumberFormat="0" applyFont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vertical="center"/>
    </xf>
    <xf numFmtId="9" fontId="45" fillId="0" borderId="0" applyFont="0" applyFill="0" applyBorder="0" applyAlignment="0" applyProtection="0"/>
    <xf numFmtId="0" fontId="155" fillId="0" borderId="26">
      <alignment horizontal="center"/>
    </xf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7" fillId="35" borderId="29" applyNumberFormat="0" applyFont="0" applyAlignment="0" applyProtection="0"/>
    <xf numFmtId="43" fontId="142" fillId="0" borderId="0" applyFont="0" applyFill="0" applyBorder="0" applyAlignment="0" applyProtection="0"/>
    <xf numFmtId="0" fontId="4" fillId="22" borderId="0" applyNumberFormat="0" applyBorder="0" applyAlignment="0" applyProtection="0"/>
    <xf numFmtId="0" fontId="202" fillId="41" borderId="30" applyNumberFormat="0" applyAlignment="0" applyProtection="0"/>
    <xf numFmtId="43" fontId="52" fillId="0" borderId="0" applyFont="0" applyFill="0" applyBorder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0" borderId="0"/>
    <xf numFmtId="10" fontId="53" fillId="106" borderId="26" applyNumberFormat="0" applyBorder="0" applyAlignment="0" applyProtection="0"/>
    <xf numFmtId="0" fontId="27" fillId="35" borderId="29" applyNumberFormat="0" applyFont="0" applyAlignment="0" applyProtection="0"/>
    <xf numFmtId="43" fontId="142" fillId="0" borderId="0" applyFont="0" applyFill="0" applyBorder="0" applyAlignment="0" applyProtection="0"/>
    <xf numFmtId="0" fontId="5" fillId="0" borderId="0">
      <protection locked="0"/>
    </xf>
    <xf numFmtId="6" fontId="112" fillId="0" borderId="27"/>
    <xf numFmtId="43" fontId="27" fillId="0" borderId="0" applyFont="0" applyFill="0" applyBorder="0" applyAlignment="0" applyProtection="0"/>
    <xf numFmtId="0" fontId="33" fillId="86" borderId="28" applyNumberFormat="0" applyAlignment="0" applyProtection="0"/>
    <xf numFmtId="0" fontId="203" fillId="0" borderId="31" applyNumberFormat="0" applyFill="0" applyAlignment="0" applyProtection="0"/>
    <xf numFmtId="43" fontId="1" fillId="0" borderId="0" applyFont="0" applyFill="0" applyBorder="0" applyAlignment="0" applyProtection="0"/>
    <xf numFmtId="178" fontId="40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5" fillId="0" borderId="0">
      <protection locked="0"/>
    </xf>
    <xf numFmtId="4" fontId="101" fillId="97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43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41" borderId="30" applyNumberFormat="0" applyAlignment="0" applyProtection="0"/>
    <xf numFmtId="178" fontId="38" fillId="34" borderId="28" applyNumberFormat="0" applyAlignment="0" applyProtection="0"/>
    <xf numFmtId="190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5" fillId="0" borderId="5">
      <alignment horizontal="left" vertical="center"/>
    </xf>
    <xf numFmtId="0" fontId="33" fillId="41" borderId="28" applyNumberForma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92" fillId="0" borderId="0">
      <alignment vertical="top"/>
    </xf>
    <xf numFmtId="43" fontId="1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" fontId="92" fillId="9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178" fontId="38" fillId="34" borderId="28" applyNumberFormat="0" applyAlignment="0" applyProtection="0"/>
    <xf numFmtId="0" fontId="1" fillId="35" borderId="29" applyNumberFormat="0" applyFont="0" applyAlignment="0" applyProtection="0"/>
    <xf numFmtId="43" fontId="52" fillId="0" borderId="0" applyFont="0" applyFill="0" applyBorder="0" applyAlignment="0" applyProtection="0"/>
    <xf numFmtId="0" fontId="59" fillId="86" borderId="28" applyNumberFormat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35" borderId="29" applyNumberFormat="0" applyFont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94" borderId="29" applyNumberFormat="0" applyAlignment="0" applyProtection="0"/>
    <xf numFmtId="43" fontId="27" fillId="0" borderId="0" applyFont="0" applyFill="0" applyBorder="0" applyAlignment="0" applyProtection="0"/>
    <xf numFmtId="10" fontId="53" fillId="93" borderId="26" applyNumberFormat="0" applyBorder="0" applyAlignment="0" applyProtection="0"/>
    <xf numFmtId="0" fontId="40" fillId="0" borderId="31" applyNumberFormat="0" applyFill="0" applyAlignment="0" applyProtection="0"/>
    <xf numFmtId="178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43" fontId="5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04" fillId="41" borderId="28" applyNumberFormat="0" applyAlignment="0" applyProtection="0"/>
    <xf numFmtId="0" fontId="32" fillId="41" borderId="30" applyNumberForma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43" fontId="206" fillId="0" borderId="0" applyFont="0" applyFill="0" applyBorder="0" applyAlignment="0" applyProtection="0"/>
    <xf numFmtId="0" fontId="27" fillId="35" borderId="29" applyNumberFormat="0" applyFont="0" applyAlignment="0" applyProtection="0"/>
    <xf numFmtId="43" fontId="3" fillId="0" borderId="0" applyFont="0" applyFill="0" applyBorder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43" fontId="4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178" fontId="27" fillId="35" borderId="29" applyNumberFormat="0" applyFont="0" applyAlignment="0" applyProtection="0"/>
    <xf numFmtId="6" fontId="112" fillId="0" borderId="27"/>
    <xf numFmtId="0" fontId="38" fillId="42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155" fillId="0" borderId="26">
      <alignment horizontal="center"/>
    </xf>
    <xf numFmtId="0" fontId="1" fillId="35" borderId="29" applyNumberFormat="0" applyFont="0" applyAlignment="0" applyProtection="0"/>
    <xf numFmtId="43" fontId="52" fillId="0" borderId="0" applyFont="0" applyFill="0" applyBorder="0" applyAlignment="0" applyProtection="0"/>
    <xf numFmtId="0" fontId="2" fillId="0" borderId="0"/>
    <xf numFmtId="4" fontId="48" fillId="97" borderId="30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3" fillId="86" borderId="28" applyNumberFormat="0" applyAlignment="0" applyProtection="0"/>
    <xf numFmtId="0" fontId="1" fillId="35" borderId="29" applyNumberFormat="0" applyFont="0" applyAlignment="0" applyProtection="0"/>
    <xf numFmtId="41" fontId="2" fillId="0" borderId="0" applyFont="0" applyFill="0" applyBorder="0" applyAlignment="0" applyProtection="0"/>
    <xf numFmtId="0" fontId="33" fillId="86" borderId="28" applyNumberFormat="0" applyAlignment="0" applyProtection="0"/>
    <xf numFmtId="0" fontId="202" fillId="41" borderId="30" applyNumberFormat="0" applyAlignment="0" applyProtection="0"/>
    <xf numFmtId="0" fontId="4" fillId="0" borderId="0"/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5" fillId="0" borderId="0">
      <protection locked="0"/>
    </xf>
    <xf numFmtId="0" fontId="38" fillId="42" borderId="28" applyNumberFormat="0" applyAlignment="0" applyProtection="0"/>
    <xf numFmtId="0" fontId="45" fillId="0" borderId="0"/>
    <xf numFmtId="43" fontId="2" fillId="0" borderId="0" applyFont="0" applyFill="0" applyBorder="0" applyAlignment="0" applyProtection="0"/>
    <xf numFmtId="0" fontId="32" fillId="86" borderId="30" applyNumberFormat="0" applyAlignment="0" applyProtection="0"/>
    <xf numFmtId="41" fontId="2" fillId="0" borderId="0" applyFont="0" applyFill="0" applyBorder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0" fontId="32" fillId="41" borderId="30" applyNumberFormat="0" applyAlignment="0" applyProtection="0"/>
    <xf numFmtId="0" fontId="32" fillId="41" borderId="30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90" borderId="28" applyNumberFormat="0" applyAlignment="0" applyProtection="0"/>
    <xf numFmtId="43" fontId="27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4" fontId="99" fillId="96" borderId="30" applyNumberFormat="0" applyProtection="0">
      <alignment horizontal="left" vertical="center" indent="1"/>
    </xf>
    <xf numFmtId="0" fontId="5" fillId="0" borderId="0">
      <protection locked="0"/>
    </xf>
    <xf numFmtId="0" fontId="38" fillId="42" borderId="28" applyNumberFormat="0" applyAlignment="0" applyProtection="0"/>
    <xf numFmtId="41" fontId="2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32" fillId="86" borderId="30" applyNumberFormat="0" applyAlignment="0" applyProtection="0"/>
    <xf numFmtId="0" fontId="33" fillId="86" borderId="28" applyNumberFormat="0" applyAlignment="0" applyProtection="0"/>
    <xf numFmtId="43" fontId="206" fillId="0" borderId="0" applyFont="0" applyFill="0" applyBorder="0" applyAlignment="0" applyProtection="0"/>
    <xf numFmtId="0" fontId="1" fillId="35" borderId="29" applyNumberFormat="0" applyFont="0" applyAlignment="0" applyProtection="0"/>
    <xf numFmtId="17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70" fillId="42" borderId="28" applyNumberFormat="0" applyAlignment="0" applyProtection="0"/>
    <xf numFmtId="41" fontId="2" fillId="0" borderId="0" applyFont="0" applyFill="0" applyBorder="0" applyAlignment="0" applyProtection="0"/>
    <xf numFmtId="0" fontId="202" fillId="41" borderId="30" applyNumberFormat="0" applyAlignment="0" applyProtection="0"/>
    <xf numFmtId="10" fontId="53" fillId="93" borderId="26" applyNumberFormat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03" fillId="0" borderId="31" applyNumberFormat="0" applyFill="0" applyAlignment="0" applyProtection="0"/>
    <xf numFmtId="43" fontId="14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8" fontId="27" fillId="35" borderId="29" applyNumberFormat="0" applyFont="0" applyAlignment="0" applyProtection="0"/>
    <xf numFmtId="43" fontId="27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3" fillId="86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38" fillId="61" borderId="28" applyNumberFormat="0" applyAlignment="0" applyProtection="0"/>
    <xf numFmtId="178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27" fillId="0" borderId="0"/>
    <xf numFmtId="0" fontId="2" fillId="95" borderId="30" applyNumberFormat="0" applyProtection="0">
      <alignment horizontal="left" vertical="center" indent="1"/>
    </xf>
    <xf numFmtId="0" fontId="2" fillId="0" borderId="26" applyNumberFormat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43" fontId="4" fillId="0" borderId="0" applyFont="0" applyFill="0" applyBorder="0" applyAlignment="0" applyProtection="0"/>
    <xf numFmtId="0" fontId="40" fillId="0" borderId="31" applyNumberFormat="0" applyFill="0" applyAlignment="0" applyProtection="0"/>
    <xf numFmtId="0" fontId="2" fillId="35" borderId="29" applyNumberFormat="0" applyFont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>
      <alignment vertical="top"/>
    </xf>
    <xf numFmtId="0" fontId="27" fillId="35" borderId="29" applyNumberFormat="0" applyFont="0" applyAlignment="0" applyProtection="0"/>
    <xf numFmtId="0" fontId="1" fillId="0" borderId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0" fontId="33" fillId="41" borderId="28" applyNumberForma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178" fontId="38" fillId="34" borderId="28" applyNumberForma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43" fontId="45" fillId="0" borderId="0" applyFont="0" applyFill="0" applyBorder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187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178" fontId="32" fillId="41" borderId="30" applyNumberFormat="0" applyAlignment="0" applyProtection="0"/>
    <xf numFmtId="4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74" fillId="86" borderId="30" applyNumberFormat="0" applyAlignment="0" applyProtection="0"/>
    <xf numFmtId="178" fontId="53" fillId="116" borderId="26">
      <alignment horizontal="center" vertical="center"/>
    </xf>
    <xf numFmtId="0" fontId="38" fillId="61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2" fillId="86" borderId="30" applyNumberFormat="0" applyAlignment="0" applyProtection="0"/>
    <xf numFmtId="0" fontId="33" fillId="41" borderId="28" applyNumberFormat="0" applyAlignment="0" applyProtection="0"/>
    <xf numFmtId="178" fontId="33" fillId="41" borderId="28" applyNumberFormat="0" applyAlignment="0" applyProtection="0"/>
    <xf numFmtId="0" fontId="1" fillId="0" borderId="0" applyFont="0" applyFill="0" applyBorder="0" applyAlignment="0" applyProtection="0"/>
    <xf numFmtId="0" fontId="70" fillId="42" borderId="28" applyNumberFormat="0" applyAlignment="0" applyProtection="0"/>
    <xf numFmtId="43" fontId="107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59" fillId="86" borderId="28" applyNumberFormat="0" applyAlignment="0" applyProtection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178" fontId="40" fillId="0" borderId="31" applyNumberFormat="0" applyFill="0" applyAlignment="0" applyProtection="0"/>
    <xf numFmtId="4" fontId="92" fillId="92" borderId="30" applyNumberFormat="0" applyProtection="0">
      <alignment horizontal="left" vertical="center" indent="1"/>
    </xf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0" fontId="203" fillId="0" borderId="31" applyNumberFormat="0" applyFill="0" applyAlignment="0" applyProtection="0"/>
    <xf numFmtId="43" fontId="1" fillId="0" borderId="0" applyFont="0" applyFill="0" applyBorder="0" applyAlignment="0" applyProtection="0"/>
    <xf numFmtId="0" fontId="183" fillId="0" borderId="5">
      <alignment horizontal="left" vertical="center"/>
    </xf>
    <xf numFmtId="0" fontId="33" fillId="86" borderId="28" applyNumberFormat="0" applyAlignment="0" applyProtection="0"/>
    <xf numFmtId="4" fontId="92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200" fillId="34" borderId="28" applyNumberFormat="0" applyAlignment="0" applyProtection="0"/>
    <xf numFmtId="187" fontId="1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" fontId="48" fillId="97" borderId="30" applyNumberFormat="0" applyProtection="0">
      <alignment horizontal="left" vertical="center" indent="1"/>
    </xf>
    <xf numFmtId="0" fontId="57" fillId="0" borderId="0" applyNumberFormat="0" applyFill="0" applyBorder="0" applyAlignment="0" applyProtection="0">
      <alignment vertical="top"/>
      <protection locked="0"/>
    </xf>
    <xf numFmtId="0" fontId="2" fillId="35" borderId="29" applyNumberFormat="0" applyFont="0" applyAlignment="0" applyProtection="0"/>
    <xf numFmtId="0" fontId="92" fillId="0" borderId="0">
      <alignment vertical="top"/>
    </xf>
    <xf numFmtId="43" fontId="5" fillId="0" borderId="0" applyFont="0" applyFill="0" applyBorder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32" fillId="41" borderId="30" applyNumberFormat="0" applyAlignment="0" applyProtection="0"/>
    <xf numFmtId="43" fontId="4" fillId="0" borderId="0" applyFont="0" applyFill="0" applyBorder="0" applyAlignment="0" applyProtection="0"/>
    <xf numFmtId="0" fontId="38" fillId="34" borderId="28" applyNumberFormat="0" applyAlignment="0" applyProtection="0"/>
    <xf numFmtId="0" fontId="59" fillId="86" borderId="28" applyNumberForma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1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43" fontId="4" fillId="0" borderId="0" applyFont="0" applyFill="0" applyBorder="0" applyAlignment="0" applyProtection="0"/>
    <xf numFmtId="0" fontId="1" fillId="94" borderId="29" applyNumberFormat="0" applyAlignment="0" applyProtection="0"/>
    <xf numFmtId="0" fontId="204" fillId="41" borderId="28" applyNumberFormat="0" applyAlignment="0" applyProtection="0"/>
    <xf numFmtId="43" fontId="1" fillId="0" borderId="0" applyFont="0" applyFill="0" applyBorder="0" applyAlignment="0" applyProtection="0"/>
    <xf numFmtId="4" fontId="92" fillId="93" borderId="30" applyNumberFormat="0" applyProtection="0">
      <alignment horizontal="left" vertical="center" indent="1"/>
    </xf>
    <xf numFmtId="175" fontId="1" fillId="0" borderId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26" applyNumberFormat="0"/>
    <xf numFmtId="0" fontId="2" fillId="9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9" fontId="4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43" fontId="1" fillId="0" borderId="0" applyFont="0" applyFill="0" applyBorder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183" fillId="0" borderId="5">
      <alignment horizontal="left" vertical="center"/>
    </xf>
    <xf numFmtId="43" fontId="45" fillId="0" borderId="0" applyFont="0" applyFill="0" applyBorder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178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202" fillId="41" borderId="30" applyNumberFormat="0" applyAlignment="0" applyProtection="0"/>
    <xf numFmtId="0" fontId="33" fillId="86" borderId="28" applyNumberFormat="0" applyAlignment="0" applyProtection="0"/>
    <xf numFmtId="43" fontId="1" fillId="0" borderId="0" applyFont="0" applyFill="0" applyBorder="0" applyAlignment="0" applyProtection="0"/>
    <xf numFmtId="9" fontId="1" fillId="0" borderId="0" applyFill="0" applyBorder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35" borderId="29" applyNumberFormat="0" applyFont="0" applyAlignment="0" applyProtection="0"/>
    <xf numFmtId="178" fontId="32" fillId="41" borderId="30" applyNumberFormat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5" fillId="0" borderId="0">
      <protection locked="0"/>
    </xf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94" borderId="29" applyNumberFormat="0" applyAlignment="0" applyProtection="0"/>
    <xf numFmtId="0" fontId="38" fillId="34" borderId="28" applyNumberFormat="0" applyAlignment="0" applyProtection="0"/>
    <xf numFmtId="43" fontId="5" fillId="0" borderId="0" applyFont="0" applyFill="0" applyBorder="0" applyAlignment="0" applyProtection="0"/>
    <xf numFmtId="0" fontId="55" fillId="0" borderId="5">
      <alignment horizontal="left" vertical="center"/>
    </xf>
    <xf numFmtId="43" fontId="2" fillId="0" borderId="0" applyFont="0" applyFill="0" applyBorder="0" applyAlignment="0" applyProtection="0"/>
    <xf numFmtId="0" fontId="38" fillId="42" borderId="28" applyNumberFormat="0" applyAlignment="0" applyProtection="0"/>
    <xf numFmtId="43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" fillId="0" borderId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0" fontId="5" fillId="0" borderId="0">
      <protection locked="0"/>
    </xf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5" fillId="0" borderId="0">
      <protection locked="0"/>
    </xf>
    <xf numFmtId="0" fontId="38" fillId="34" borderId="28" applyNumberFormat="0" applyAlignment="0" applyProtection="0"/>
    <xf numFmtId="0" fontId="155" fillId="0" borderId="26">
      <alignment horizontal="center"/>
    </xf>
    <xf numFmtId="43" fontId="1" fillId="0" borderId="0" applyFont="0" applyFill="0" applyBorder="0" applyAlignment="0" applyProtection="0"/>
    <xf numFmtId="178" fontId="40" fillId="0" borderId="31" applyNumberFormat="0" applyFill="0" applyAlignment="0" applyProtection="0"/>
    <xf numFmtId="0" fontId="38" fillId="42" borderId="28" applyNumberFormat="0" applyAlignment="0" applyProtection="0"/>
    <xf numFmtId="0" fontId="2" fillId="0" borderId="26" applyNumberFormat="0" applyFont="0"/>
    <xf numFmtId="0" fontId="38" fillId="61" borderId="28" applyNumberFormat="0" applyAlignment="0" applyProtection="0"/>
    <xf numFmtId="43" fontId="2" fillId="0" borderId="0" applyFont="0" applyFill="0" applyBorder="0" applyAlignment="0" applyProtection="0"/>
    <xf numFmtId="0" fontId="33" fillId="86" borderId="28" applyNumberFormat="0" applyAlignment="0" applyProtection="0"/>
    <xf numFmtId="0" fontId="2" fillId="35" borderId="29" applyNumberFormat="0" applyFont="0" applyAlignment="0" applyProtection="0"/>
    <xf numFmtId="0" fontId="32" fillId="86" borderId="30" applyNumberFormat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173" fontId="2" fillId="0" borderId="0" applyFont="0" applyFill="0" applyBorder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3" fillId="0" borderId="31" applyNumberFormat="0" applyFill="0" applyAlignment="0" applyProtection="0"/>
    <xf numFmtId="0" fontId="1" fillId="0" borderId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78" fontId="38" fillId="34" borderId="28" applyNumberFormat="0" applyAlignment="0" applyProtection="0"/>
    <xf numFmtId="43" fontId="2" fillId="0" borderId="0" applyFont="0" applyFill="0" applyBorder="0" applyAlignment="0" applyProtection="0"/>
    <xf numFmtId="0" fontId="203" fillId="0" borderId="31" applyNumberFormat="0" applyFill="0" applyAlignment="0" applyProtection="0"/>
    <xf numFmtId="0" fontId="32" fillId="86" borderId="30" applyNumberFormat="0" applyAlignment="0" applyProtection="0"/>
    <xf numFmtId="43" fontId="182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0" fontId="32" fillId="86" borderId="30" applyNumberFormat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43" fontId="52" fillId="0" borderId="0" applyFont="0" applyFill="0" applyBorder="0" applyAlignment="0" applyProtection="0"/>
    <xf numFmtId="10" fontId="53" fillId="106" borderId="26" applyNumberFormat="0" applyBorder="0" applyAlignment="0" applyProtection="0"/>
    <xf numFmtId="43" fontId="83" fillId="0" borderId="0" applyFont="0" applyFill="0" applyBorder="0" applyAlignment="0" applyProtection="0"/>
    <xf numFmtId="0" fontId="27" fillId="35" borderId="29" applyNumberFormat="0" applyFont="0" applyAlignment="0" applyProtection="0"/>
    <xf numFmtId="0" fontId="84" fillId="0" borderId="0"/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43" fontId="45" fillId="0" borderId="0" applyFont="0" applyFill="0" applyBorder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5" fillId="0" borderId="35">
      <alignment horizontal="left" vertical="center"/>
    </xf>
    <xf numFmtId="0" fontId="40" fillId="0" borderId="31" applyNumberFormat="0" applyFill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178" fontId="38" fillId="34" borderId="28" applyNumberFormat="0" applyAlignment="0" applyProtection="0"/>
    <xf numFmtId="43" fontId="5" fillId="0" borderId="0" applyFont="0" applyFill="0" applyBorder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41" fontId="2" fillId="0" borderId="0" applyFont="0" applyFill="0" applyBorder="0" applyAlignment="0" applyProtection="0"/>
    <xf numFmtId="0" fontId="5" fillId="0" borderId="0">
      <protection locked="0"/>
    </xf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5">
      <alignment horizontal="left"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8" fillId="34" borderId="28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41" fontId="2" fillId="0" borderId="0" applyFont="0" applyFill="0" applyBorder="0" applyAlignment="0" applyProtection="0"/>
    <xf numFmtId="178" fontId="27" fillId="35" borderId="29" applyNumberFormat="0" applyFont="0" applyAlignment="0" applyProtection="0"/>
    <xf numFmtId="0" fontId="133" fillId="35" borderId="29" applyNumberFormat="0" applyFont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2" fillId="41" borderId="30" applyNumberFormat="0" applyAlignment="0" applyProtection="0"/>
    <xf numFmtId="0" fontId="1" fillId="35" borderId="29" applyNumberFormat="0" applyFont="0" applyAlignment="0" applyProtection="0"/>
    <xf numFmtId="0" fontId="55" fillId="0" borderId="5">
      <alignment horizontal="left" vertical="center"/>
    </xf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19" borderId="0" applyNumberFormat="0" applyBorder="0" applyAlignment="0" applyProtection="0"/>
    <xf numFmtId="43" fontId="2" fillId="0" borderId="0" applyFont="0" applyFill="0" applyBorder="0" applyAlignment="0" applyProtection="0"/>
    <xf numFmtId="0" fontId="33" fillId="86" borderId="28" applyNumberFormat="0" applyAlignment="0" applyProtection="0"/>
    <xf numFmtId="0" fontId="54" fillId="0" borderId="0" applyNumberFormat="0" applyFill="0" applyBorder="0" applyAlignment="0" applyProtection="0"/>
    <xf numFmtId="0" fontId="2" fillId="0" borderId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59" fillId="86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41" borderId="28" applyNumberFormat="0" applyAlignment="0" applyProtection="0"/>
    <xf numFmtId="4" fontId="101" fillId="97" borderId="30" applyNumberFormat="0" applyProtection="0">
      <alignment horizontal="right" vertical="center"/>
    </xf>
    <xf numFmtId="0" fontId="33" fillId="90" borderId="28" applyNumberFormat="0" applyAlignment="0" applyProtection="0"/>
    <xf numFmtId="0" fontId="38" fillId="42" borderId="28" applyNumberFormat="0" applyAlignment="0" applyProtection="0"/>
    <xf numFmtId="0" fontId="2" fillId="0" borderId="26" applyNumberFormat="0" applyFont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33" fillId="35" borderId="29" applyNumberFormat="0" applyFont="0" applyAlignment="0" applyProtection="0"/>
    <xf numFmtId="43" fontId="2" fillId="0" borderId="0" applyFont="0" applyFill="0" applyBorder="0" applyAlignment="0" applyProtection="0"/>
    <xf numFmtId="178" fontId="40" fillId="0" borderId="31" applyNumberFormat="0" applyFill="0" applyAlignment="0" applyProtection="0"/>
    <xf numFmtId="0" fontId="4" fillId="27" borderId="0" applyNumberFormat="0" applyBorder="0" applyAlignment="0" applyProtection="0"/>
    <xf numFmtId="0" fontId="32" fillId="90" borderId="30" applyNumberFormat="0" applyAlignment="0" applyProtection="0"/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32" fillId="41" borderId="30" applyNumberFormat="0" applyAlignment="0" applyProtection="0"/>
    <xf numFmtId="43" fontId="9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31" applyNumberFormat="0" applyFill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2" fillId="0" borderId="26" applyNumberFormat="0" applyFont="0"/>
    <xf numFmtId="0" fontId="33" fillId="90" borderId="28" applyNumberFormat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0" fontId="53" fillId="106" borderId="26" applyNumberFormat="0" applyBorder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191" fillId="0" borderId="0" applyFont="0" applyFill="0" applyBorder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0" fontId="70" fillId="42" borderId="28" applyNumberFormat="0" applyAlignment="0" applyProtection="0"/>
    <xf numFmtId="0" fontId="5" fillId="0" borderId="0">
      <protection locked="0"/>
    </xf>
    <xf numFmtId="178" fontId="1" fillId="35" borderId="29" applyNumberFormat="0" applyFon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38" fillId="42" borderId="28" applyNumberFormat="0" applyAlignment="0" applyProtection="0"/>
    <xf numFmtId="43" fontId="45" fillId="0" borderId="0" applyFont="0" applyFill="0" applyBorder="0" applyAlignment="0" applyProtection="0"/>
    <xf numFmtId="0" fontId="2" fillId="0" borderId="0"/>
    <xf numFmtId="0" fontId="33" fillId="41" borderId="28" applyNumberFormat="0" applyAlignment="0" applyProtection="0"/>
    <xf numFmtId="43" fontId="81" fillId="0" borderId="0" applyFont="0" applyFill="0" applyBorder="0" applyAlignment="0" applyProtection="0"/>
    <xf numFmtId="0" fontId="32" fillId="41" borderId="30" applyNumberFormat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35" borderId="29" applyNumberFormat="0" applyFont="0" applyAlignment="0" applyProtection="0"/>
    <xf numFmtId="0" fontId="92" fillId="0" borderId="0">
      <alignment vertical="top"/>
    </xf>
    <xf numFmtId="0" fontId="76" fillId="0" borderId="42" applyNumberFormat="0" applyFill="0" applyAlignment="0" applyProtection="0"/>
    <xf numFmtId="0" fontId="1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5" fillId="0" borderId="0">
      <protection locked="0"/>
    </xf>
    <xf numFmtId="0" fontId="38" fillId="34" borderId="28" applyNumberFormat="0" applyAlignment="0" applyProtection="0"/>
    <xf numFmtId="0" fontId="204" fillId="41" borderId="28" applyNumberFormat="0" applyAlignment="0" applyProtection="0"/>
    <xf numFmtId="0" fontId="38" fillId="42" borderId="28" applyNumberFormat="0" applyAlignment="0" applyProtection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41" borderId="28" applyNumberFormat="0" applyAlignment="0" applyProtection="0"/>
    <xf numFmtId="178" fontId="38" fillId="34" borderId="28" applyNumberFormat="0" applyAlignment="0" applyProtection="0"/>
    <xf numFmtId="0" fontId="203" fillId="0" borderId="31" applyNumberFormat="0" applyFill="0" applyAlignment="0" applyProtection="0"/>
    <xf numFmtId="0" fontId="33" fillId="41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2" fillId="0" borderId="26" applyNumberFormat="0"/>
    <xf numFmtId="0" fontId="2" fillId="99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3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43" fontId="52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0" fillId="0" borderId="50" applyNumberFormat="0" applyFill="0" applyAlignment="0" applyProtection="0"/>
    <xf numFmtId="43" fontId="2" fillId="0" borderId="0" applyFont="0" applyFill="0" applyBorder="0" applyAlignment="0" applyProtection="0"/>
    <xf numFmtId="0" fontId="74" fillId="86" borderId="30" applyNumberFormat="0" applyAlignment="0" applyProtection="0"/>
    <xf numFmtId="0" fontId="33" fillId="86" borderId="28" applyNumberFormat="0" applyAlignment="0" applyProtection="0"/>
    <xf numFmtId="173" fontId="2" fillId="0" borderId="0" applyFont="0" applyFill="0" applyBorder="0" applyAlignment="0" applyProtection="0"/>
    <xf numFmtId="0" fontId="170" fillId="115" borderId="26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52" fillId="0" borderId="0" applyFont="0" applyFill="0" applyBorder="0" applyAlignment="0" applyProtection="0"/>
    <xf numFmtId="0" fontId="3" fillId="35" borderId="29" applyNumberFormat="0" applyFont="0" applyAlignment="0" applyProtection="0"/>
    <xf numFmtId="43" fontId="2" fillId="0" borderId="0" applyFont="0" applyFill="0" applyBorder="0" applyAlignment="0" applyProtection="0"/>
    <xf numFmtId="0" fontId="33" fillId="86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33" fillId="90" borderId="28" applyNumberFormat="0" applyAlignment="0" applyProtection="0"/>
    <xf numFmtId="43" fontId="4" fillId="0" borderId="0" applyFont="0" applyFill="0" applyBorder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32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43" fontId="142" fillId="0" borderId="0" applyFont="0" applyFill="0" applyBorder="0" applyAlignment="0" applyProtection="0"/>
    <xf numFmtId="178" fontId="40" fillId="0" borderId="31" applyNumberFormat="0" applyFill="0" applyAlignment="0" applyProtection="0"/>
    <xf numFmtId="0" fontId="200" fillId="34" borderId="28" applyNumberFormat="0" applyAlignment="0" applyProtection="0"/>
    <xf numFmtId="43" fontId="5" fillId="0" borderId="0" applyFont="0" applyFill="0" applyBorder="0" applyAlignment="0" applyProtection="0"/>
    <xf numFmtId="178" fontId="38" fillId="34" borderId="28" applyNumberFormat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43" fontId="83" fillId="0" borderId="0" applyFont="0" applyFill="0" applyBorder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4" fontId="101" fillId="97" borderId="30" applyNumberFormat="0" applyProtection="0">
      <alignment horizontal="right" vertical="center"/>
    </xf>
    <xf numFmtId="10" fontId="53" fillId="93" borderId="26" applyNumberFormat="0" applyBorder="0" applyAlignment="0" applyProtection="0"/>
    <xf numFmtId="43" fontId="5" fillId="0" borderId="0" applyFont="0" applyFill="0" applyBorder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0" fontId="204" fillId="41" borderId="28" applyNumberFormat="0" applyAlignment="0" applyProtection="0"/>
    <xf numFmtId="0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0" borderId="0" applyFont="0" applyFill="0" applyBorder="0" applyAlignment="0" applyProtection="0"/>
    <xf numFmtId="178" fontId="1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87" fillId="0" borderId="26"/>
    <xf numFmtId="0" fontId="2" fillId="55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43" fontId="2" fillId="0" borderId="0" applyFont="0" applyFill="0" applyBorder="0" applyAlignment="0" applyProtection="0"/>
    <xf numFmtId="0" fontId="40" fillId="0" borderId="50" applyNumberFormat="0" applyFill="0" applyAlignment="0" applyProtection="0"/>
    <xf numFmtId="178" fontId="1" fillId="35" borderId="29" applyNumberFormat="0" applyFont="0" applyAlignment="0" applyProtection="0"/>
    <xf numFmtId="0" fontId="200" fillId="34" borderId="28" applyNumberFormat="0" applyAlignment="0" applyProtection="0"/>
    <xf numFmtId="0" fontId="1" fillId="94" borderId="29" applyNumberFormat="0" applyAlignment="0" applyProtection="0"/>
    <xf numFmtId="0" fontId="155" fillId="0" borderId="26">
      <alignment horizontal="center"/>
    </xf>
    <xf numFmtId="0" fontId="155" fillId="0" borderId="26">
      <alignment horizontal="center"/>
    </xf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50" applyNumberFormat="0" applyFill="0" applyAlignment="0" applyProtection="0"/>
    <xf numFmtId="0" fontId="32" fillId="41" borderId="30" applyNumberFormat="0" applyAlignment="0" applyProtection="0"/>
    <xf numFmtId="0" fontId="32" fillId="86" borderId="30" applyNumberFormat="0" applyAlignment="0" applyProtection="0"/>
    <xf numFmtId="43" fontId="2" fillId="0" borderId="0" applyFont="0" applyFill="0" applyBorder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43" fontId="2" fillId="0" borderId="0" applyFont="0" applyFill="0" applyBorder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32" fillId="41" borderId="30" applyNumberFormat="0" applyAlignment="0" applyProtection="0"/>
    <xf numFmtId="0" fontId="76" fillId="0" borderId="42" applyNumberFormat="0" applyFill="0" applyAlignment="0" applyProtection="0"/>
    <xf numFmtId="178" fontId="33" fillId="41" borderId="28" applyNumberFormat="0" applyAlignment="0" applyProtection="0"/>
    <xf numFmtId="41" fontId="2" fillId="0" borderId="0" applyFont="0" applyFill="0" applyBorder="0" applyAlignment="0" applyProtection="0"/>
    <xf numFmtId="0" fontId="70" fillId="42" borderId="28" applyNumberFormat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0" fontId="2" fillId="0" borderId="26" applyNumberFormat="0"/>
    <xf numFmtId="0" fontId="70" fillId="42" borderId="28" applyNumberFormat="0" applyAlignment="0" applyProtection="0"/>
    <xf numFmtId="0" fontId="33" fillId="41" borderId="28" applyNumberFormat="0" applyAlignment="0" applyProtection="0"/>
    <xf numFmtId="173" fontId="2" fillId="0" borderId="0" applyFont="0" applyFill="0" applyBorder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43" fontId="45" fillId="0" borderId="0" applyFont="0" applyFill="0" applyBorder="0" applyAlignment="0" applyProtection="0"/>
    <xf numFmtId="4" fontId="99" fillId="96" borderId="30" applyNumberFormat="0" applyProtection="0">
      <alignment horizontal="left" vertical="center" indent="1"/>
    </xf>
    <xf numFmtId="0" fontId="55" fillId="0" borderId="35">
      <alignment horizontal="left" vertical="center"/>
    </xf>
    <xf numFmtId="0" fontId="4" fillId="14" borderId="0" applyNumberFormat="0" applyBorder="0" applyAlignment="0" applyProtection="0"/>
    <xf numFmtId="0" fontId="32" fillId="90" borderId="30" applyNumberFormat="0" applyAlignment="0" applyProtection="0"/>
    <xf numFmtId="41" fontId="2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38" fillId="42" borderId="28" applyNumberFormat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48"/>
    <xf numFmtId="43" fontId="5" fillId="0" borderId="0" applyFont="0" applyFill="0" applyBorder="0" applyAlignment="0" applyProtection="0"/>
    <xf numFmtId="178" fontId="33" fillId="41" borderId="28" applyNumberFormat="0" applyAlignment="0" applyProtection="0"/>
    <xf numFmtId="175" fontId="1" fillId="0" borderId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59" fillId="86" borderId="28" applyNumberFormat="0" applyAlignment="0" applyProtection="0"/>
    <xf numFmtId="0" fontId="50" fillId="0" borderId="2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38" fillId="61" borderId="28" applyNumberFormat="0" applyAlignment="0" applyProtection="0"/>
    <xf numFmtId="0" fontId="2" fillId="0" borderId="26" applyNumberFormat="0" applyFont="0"/>
    <xf numFmtId="0" fontId="2" fillId="0" borderId="26" applyNumberFormat="0" applyFont="0"/>
    <xf numFmtId="0" fontId="4" fillId="0" borderId="0"/>
    <xf numFmtId="178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38" fillId="34" borderId="28" applyNumberFormat="0" applyAlignment="0" applyProtection="0"/>
    <xf numFmtId="0" fontId="202" fillId="41" borderId="30" applyNumberFormat="0" applyAlignment="0" applyProtection="0"/>
    <xf numFmtId="0" fontId="38" fillId="34" borderId="2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26" applyNumberFormat="0"/>
    <xf numFmtId="0" fontId="2" fillId="0" borderId="26" applyNumberFormat="0"/>
    <xf numFmtId="43" fontId="1" fillId="0" borderId="0" applyFont="0" applyFill="0" applyBorder="0" applyAlignment="0" applyProtection="0"/>
    <xf numFmtId="0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0" borderId="26" applyNumberFormat="0" applyFont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70" fillId="115" borderId="26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5" fillId="0" borderId="0">
      <protection locked="0"/>
    </xf>
    <xf numFmtId="0" fontId="76" fillId="0" borderId="42" applyNumberFormat="0" applyFill="0" applyAlignment="0" applyProtection="0"/>
    <xf numFmtId="0" fontId="55" fillId="0" borderId="5">
      <alignment horizontal="left" vertical="center"/>
    </xf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183" fillId="0" borderId="5">
      <alignment horizontal="left" vertical="center"/>
    </xf>
    <xf numFmtId="43" fontId="5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173" fontId="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" fontId="48" fillId="97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178" fontId="40" fillId="0" borderId="31" applyNumberFormat="0" applyFill="0" applyAlignment="0" applyProtection="0"/>
    <xf numFmtId="43" fontId="45" fillId="0" borderId="0" applyFont="0" applyFill="0" applyBorder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0" fontId="46" fillId="0" borderId="0" applyNumberFormat="0" applyFill="0" applyBorder="0" applyAlignment="0">
      <alignment vertical="top"/>
      <protection locked="0"/>
    </xf>
    <xf numFmtId="0" fontId="32" fillId="41" borderId="30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0" fontId="2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43" fontId="84" fillId="0" borderId="0" applyFont="0" applyFill="0" applyBorder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8" fillId="61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90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35" borderId="29" applyNumberFormat="0" applyFont="0" applyAlignment="0" applyProtection="0"/>
    <xf numFmtId="0" fontId="4" fillId="23" borderId="0" applyNumberFormat="0" applyBorder="0" applyAlignment="0" applyProtection="0"/>
    <xf numFmtId="0" fontId="87" fillId="0" borderId="26"/>
    <xf numFmtId="43" fontId="142" fillId="0" borderId="0" applyFont="0" applyFill="0" applyBorder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43" fontId="95" fillId="0" borderId="0" applyFont="0" applyFill="0" applyBorder="0" applyAlignment="0" applyProtection="0"/>
    <xf numFmtId="0" fontId="92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2" fillId="98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4" fillId="0" borderId="0"/>
    <xf numFmtId="0" fontId="40" fillId="0" borderId="31" applyNumberFormat="0" applyFill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5">
      <alignment horizontal="left" vertical="center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59" fillId="86" borderId="28" applyNumberFormat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10" borderId="0" applyNumberFormat="0" applyBorder="0" applyAlignment="0" applyProtection="0"/>
    <xf numFmtId="178" fontId="38" fillId="34" borderId="28" applyNumberFormat="0" applyAlignment="0" applyProtection="0"/>
    <xf numFmtId="0" fontId="40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43" fontId="27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2" fillId="41" borderId="30" applyNumberFormat="0" applyAlignment="0" applyProtection="0"/>
    <xf numFmtId="0" fontId="40" fillId="0" borderId="31" applyNumberFormat="0" applyFill="0" applyAlignment="0" applyProtection="0"/>
    <xf numFmtId="4" fontId="92" fillId="97" borderId="30" applyNumberFormat="0" applyProtection="0">
      <alignment horizontal="right" vertical="center"/>
    </xf>
    <xf numFmtId="178" fontId="40" fillId="0" borderId="31" applyNumberFormat="0" applyFill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133" fillId="35" borderId="29" applyNumberFormat="0" applyFont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32" fillId="86" borderId="30" applyNumberFormat="0" applyAlignment="0" applyProtection="0"/>
    <xf numFmtId="0" fontId="4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41" borderId="28" applyNumberForma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1" applyNumberFormat="0" applyFill="0" applyAlignment="0" applyProtection="0"/>
    <xf numFmtId="4" fontId="92" fillId="93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142" fillId="0" borderId="0" applyFont="0" applyFill="0" applyBorder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43" fontId="27" fillId="0" borderId="0" applyFont="0" applyFill="0" applyBorder="0" applyAlignment="0" applyProtection="0"/>
    <xf numFmtId="0" fontId="32" fillId="86" borderId="30" applyNumberFormat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178" fontId="1" fillId="35" borderId="29" applyNumberFormat="0" applyFont="0" applyAlignment="0" applyProtection="0"/>
    <xf numFmtId="0" fontId="92" fillId="0" borderId="0">
      <alignment vertical="top"/>
    </xf>
    <xf numFmtId="0" fontId="32" fillId="86" borderId="30" applyNumberForma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76" fillId="0" borderId="42" applyNumberFormat="0" applyFill="0" applyAlignment="0" applyProtection="0"/>
    <xf numFmtId="43" fontId="27" fillId="0" borderId="0" applyFont="0" applyFill="0" applyBorder="0" applyAlignment="0" applyProtection="0"/>
    <xf numFmtId="0" fontId="2" fillId="35" borderId="29" applyNumberFormat="0" applyFont="0" applyAlignment="0" applyProtection="0"/>
    <xf numFmtId="43" fontId="2" fillId="0" borderId="0" applyFont="0" applyFill="0" applyBorder="0" applyAlignment="0" applyProtection="0"/>
    <xf numFmtId="0" fontId="203" fillId="0" borderId="31" applyNumberFormat="0" applyFill="0" applyAlignment="0" applyProtection="0"/>
    <xf numFmtId="178" fontId="33" fillId="41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5" borderId="29" applyNumberFormat="0" applyFont="0" applyAlignment="0" applyProtection="0"/>
    <xf numFmtId="0" fontId="32" fillId="86" borderId="30" applyNumberFormat="0" applyAlignment="0" applyProtection="0"/>
    <xf numFmtId="10" fontId="53" fillId="93" borderId="26" applyNumberFormat="0" applyBorder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90" borderId="30" applyNumberFormat="0" applyAlignment="0" applyProtection="0"/>
    <xf numFmtId="0" fontId="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35">
      <alignment horizontal="left" vertical="center"/>
    </xf>
    <xf numFmtId="0" fontId="200" fillId="34" borderId="28" applyNumberFormat="0" applyAlignment="0" applyProtection="0"/>
    <xf numFmtId="0" fontId="40" fillId="0" borderId="50" applyNumberFormat="0" applyFill="0" applyAlignment="0" applyProtection="0"/>
    <xf numFmtId="0" fontId="40" fillId="0" borderId="31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" fillId="35" borderId="29" applyNumberFormat="0" applyFont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0" fillId="0" borderId="31" applyNumberFormat="0" applyFill="0" applyAlignment="0" applyProtection="0"/>
    <xf numFmtId="43" fontId="142" fillId="0" borderId="0" applyFont="0" applyFill="0" applyBorder="0" applyAlignment="0" applyProtection="0"/>
    <xf numFmtId="178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74" fillId="86" borderId="30" applyNumberFormat="0" applyAlignment="0" applyProtection="0"/>
    <xf numFmtId="17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41" borderId="28" applyNumberFormat="0" applyAlignment="0" applyProtection="0"/>
    <xf numFmtId="0" fontId="5" fillId="0" borderId="0">
      <protection locked="0"/>
    </xf>
    <xf numFmtId="178" fontId="27" fillId="35" borderId="29" applyNumberFormat="0" applyFont="0" applyAlignment="0" applyProtection="0"/>
    <xf numFmtId="0" fontId="38" fillId="61" borderId="28" applyNumberFormat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27" fillId="0" borderId="0" applyFont="0" applyFill="0" applyBorder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178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33" fillId="86" borderId="28" applyNumberFormat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0" fontId="55" fillId="0" borderId="5">
      <alignment horizontal="left" vertical="center"/>
    </xf>
    <xf numFmtId="0" fontId="202" fillId="41" borderId="30" applyNumberFormat="0" applyAlignment="0" applyProtection="0"/>
    <xf numFmtId="0" fontId="155" fillId="0" borderId="26">
      <alignment horizontal="center"/>
    </xf>
    <xf numFmtId="0" fontId="76" fillId="0" borderId="42" applyNumberFormat="0" applyFill="0" applyAlignment="0" applyProtection="0"/>
    <xf numFmtId="43" fontId="4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33" fillId="41" borderId="28" applyNumberFormat="0" applyAlignment="0" applyProtection="0"/>
    <xf numFmtId="43" fontId="53" fillId="0" borderId="0" applyFont="0" applyFill="0" applyBorder="0" applyAlignment="0" applyProtection="0"/>
    <xf numFmtId="178" fontId="27" fillId="35" borderId="29" applyNumberFormat="0" applyFont="0" applyAlignment="0" applyProtection="0"/>
    <xf numFmtId="0" fontId="59" fillId="86" borderId="28" applyNumberFormat="0" applyAlignment="0" applyProtection="0"/>
    <xf numFmtId="0" fontId="2" fillId="0" borderId="0"/>
    <xf numFmtId="0" fontId="1" fillId="35" borderId="29" applyNumberFormat="0" applyFont="0" applyAlignment="0" applyProtection="0"/>
    <xf numFmtId="41" fontId="82" fillId="0" borderId="0">
      <alignment vertical="top"/>
    </xf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35" borderId="29" applyNumberFormat="0" applyFont="0" applyAlignment="0" applyProtection="0"/>
    <xf numFmtId="43" fontId="5" fillId="0" borderId="0" applyFont="0" applyFill="0" applyBorder="0" applyAlignment="0" applyProtection="0"/>
    <xf numFmtId="0" fontId="202" fillId="41" borderId="30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53" fillId="116" borderId="26">
      <alignment horizontal="center" vertical="center"/>
    </xf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8" fillId="34" borderId="28" applyNumberFormat="0" applyAlignment="0" applyProtection="0"/>
    <xf numFmtId="0" fontId="2" fillId="35" borderId="29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1" fontId="2" fillId="0" borderId="0" applyFont="0" applyFill="0" applyBorder="0" applyAlignment="0" applyProtection="0"/>
    <xf numFmtId="0" fontId="33" fillId="90" borderId="28" applyNumberFormat="0" applyAlignment="0" applyProtection="0"/>
    <xf numFmtId="0" fontId="5" fillId="0" borderId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5" fillId="0" borderId="0">
      <protection locked="0"/>
    </xf>
    <xf numFmtId="0" fontId="70" fillId="42" borderId="28" applyNumberFormat="0" applyAlignment="0" applyProtection="0"/>
    <xf numFmtId="43" fontId="2" fillId="0" borderId="0" applyFont="0" applyFill="0" applyBorder="0" applyAlignment="0" applyProtection="0"/>
    <xf numFmtId="178" fontId="27" fillId="35" borderId="29" applyNumberFormat="0" applyFont="0" applyAlignment="0" applyProtection="0"/>
    <xf numFmtId="0" fontId="4" fillId="10" borderId="0" applyNumberFormat="0" applyBorder="0" applyAlignment="0" applyProtection="0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0" fontId="33" fillId="41" borderId="28" applyNumberFormat="0" applyAlignment="0" applyProtection="0"/>
    <xf numFmtId="0" fontId="1" fillId="94" borderId="29" applyNumberFormat="0" applyAlignment="0" applyProtection="0"/>
    <xf numFmtId="0" fontId="183" fillId="0" borderId="5">
      <alignment horizontal="left" vertical="center"/>
    </xf>
    <xf numFmtId="4" fontId="48" fillId="97" borderId="30" applyNumberFormat="0" applyProtection="0">
      <alignment horizontal="left" vertical="center" indent="1"/>
    </xf>
    <xf numFmtId="43" fontId="139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0" fontId="33" fillId="86" borderId="28" applyNumberFormat="0" applyAlignment="0" applyProtection="0"/>
    <xf numFmtId="43" fontId="137" fillId="0" borderId="0" applyFont="0" applyFill="0" applyBorder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32" fillId="41" borderId="30" applyNumberFormat="0" applyAlignment="0" applyProtection="0"/>
    <xf numFmtId="0" fontId="38" fillId="42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41" fontId="2" fillId="0" borderId="0" applyFont="0" applyFill="0" applyBorder="0" applyAlignment="0" applyProtection="0"/>
    <xf numFmtId="0" fontId="133" fillId="0" borderId="0"/>
    <xf numFmtId="0" fontId="38" fillId="34" borderId="28" applyNumberFormat="0" applyAlignment="0" applyProtection="0"/>
    <xf numFmtId="9" fontId="1" fillId="0" borderId="0" applyFont="0" applyFill="0" applyBorder="0" applyAlignment="0" applyProtection="0"/>
    <xf numFmtId="0" fontId="170" fillId="115" borderId="26"/>
    <xf numFmtId="41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5" fillId="0" borderId="0"/>
    <xf numFmtId="0" fontId="2" fillId="95" borderId="30" applyNumberFormat="0" applyProtection="0">
      <alignment horizontal="left" vertical="center" indent="1"/>
    </xf>
    <xf numFmtId="0" fontId="92" fillId="0" borderId="0">
      <alignment vertical="top"/>
    </xf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35" borderId="29" applyNumberFormat="0" applyFont="0" applyAlignment="0" applyProtection="0"/>
    <xf numFmtId="43" fontId="53" fillId="0" borderId="0" applyFont="0" applyFill="0" applyBorder="0" applyAlignment="0" applyProtection="0"/>
    <xf numFmtId="0" fontId="1" fillId="94" borderId="29" applyNumberFormat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24" applyNumberFormat="0" applyFill="0" applyAlignment="0">
      <protection locked="0"/>
    </xf>
    <xf numFmtId="178" fontId="1" fillId="35" borderId="29" applyNumberFormat="0" applyFont="0" applyAlignment="0" applyProtection="0"/>
    <xf numFmtId="43" fontId="27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84" fillId="0" borderId="0"/>
    <xf numFmtId="0" fontId="33" fillId="41" borderId="28" applyNumberFormat="0" applyAlignment="0" applyProtection="0"/>
    <xf numFmtId="0" fontId="4" fillId="31" borderId="0" applyNumberFormat="0" applyBorder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4" fillId="18" borderId="0" applyNumberFormat="0" applyBorder="0" applyAlignment="0" applyProtection="0"/>
    <xf numFmtId="0" fontId="32" fillId="90" borderId="30" applyNumberFormat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0" fontId="76" fillId="0" borderId="42" applyNumberFormat="0" applyFill="0" applyAlignment="0" applyProtection="0"/>
    <xf numFmtId="0" fontId="33" fillId="41" borderId="28" applyNumberFormat="0" applyAlignment="0" applyProtection="0"/>
    <xf numFmtId="0" fontId="59" fillId="86" borderId="28" applyNumberFormat="0" applyAlignment="0" applyProtection="0"/>
    <xf numFmtId="0" fontId="33" fillId="41" borderId="28" applyNumberFormat="0" applyAlignment="0" applyProtection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86" borderId="30" applyNumberFormat="0" applyAlignment="0" applyProtection="0"/>
    <xf numFmtId="0" fontId="45" fillId="0" borderId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178" fontId="53" fillId="116" borderId="26">
      <alignment horizontal="center" vertical="center"/>
    </xf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4" fontId="92" fillId="92" borderId="30" applyNumberFormat="0" applyProtection="0">
      <alignment vertical="center"/>
    </xf>
    <xf numFmtId="0" fontId="40" fillId="0" borderId="31" applyNumberFormat="0" applyFill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41" borderId="30" applyNumberFormat="0" applyAlignment="0" applyProtection="0"/>
    <xf numFmtId="0" fontId="2" fillId="0" borderId="26" applyNumberFormat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43" fontId="52" fillId="0" borderId="0" applyFont="0" applyFill="0" applyBorder="0" applyAlignment="0" applyProtection="0"/>
    <xf numFmtId="178" fontId="32" fillId="41" borderId="30" applyNumberFormat="0" applyAlignment="0" applyProtection="0"/>
    <xf numFmtId="178" fontId="40" fillId="0" borderId="31" applyNumberFormat="0" applyFill="0" applyAlignment="0" applyProtection="0"/>
    <xf numFmtId="0" fontId="33" fillId="86" borderId="28" applyNumberFormat="0" applyAlignment="0" applyProtection="0"/>
    <xf numFmtId="187" fontId="1" fillId="0" borderId="0" applyFont="0" applyFill="0" applyBorder="0" applyAlignment="0" applyProtection="0"/>
    <xf numFmtId="0" fontId="202" fillId="41" borderId="30" applyNumberFormat="0" applyAlignment="0" applyProtection="0"/>
    <xf numFmtId="0" fontId="202" fillId="41" borderId="30" applyNumberFormat="0" applyAlignment="0" applyProtection="0"/>
    <xf numFmtId="178" fontId="27" fillId="35" borderId="29" applyNumberFormat="0" applyFont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43" fontId="1" fillId="0" borderId="0" applyFont="0" applyFill="0" applyBorder="0" applyAlignment="0" applyProtection="0"/>
    <xf numFmtId="0" fontId="40" fillId="0" borderId="50" applyNumberFormat="0" applyFill="0" applyAlignment="0" applyProtection="0"/>
    <xf numFmtId="0" fontId="70" fillId="42" borderId="28" applyNumberForma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0" fontId="4" fillId="18" borderId="0" applyNumberFormat="0" applyBorder="0" applyAlignment="0" applyProtection="0"/>
    <xf numFmtId="43" fontId="2" fillId="0" borderId="0" applyFont="0" applyFill="0" applyBorder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76" fillId="0" borderId="42" applyNumberFormat="0" applyFill="0" applyAlignment="0" applyProtection="0"/>
    <xf numFmtId="0" fontId="40" fillId="0" borderId="50" applyNumberFormat="0" applyFill="0" applyAlignment="0" applyProtection="0"/>
    <xf numFmtId="0" fontId="4" fillId="0" borderId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178" fontId="27" fillId="35" borderId="29" applyNumberFormat="0" applyFont="0" applyAlignment="0" applyProtection="0"/>
    <xf numFmtId="43" fontId="83" fillId="0" borderId="0" applyFont="0" applyFill="0" applyBorder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4" fontId="92" fillId="97" borderId="30" applyNumberFormat="0" applyProtection="0">
      <alignment horizontal="right" vertical="center"/>
    </xf>
    <xf numFmtId="0" fontId="33" fillId="90" borderId="28" applyNumberFormat="0" applyAlignment="0" applyProtection="0"/>
    <xf numFmtId="43" fontId="1" fillId="0" borderId="0" applyFont="0" applyFill="0" applyBorder="0" applyAlignment="0" applyProtection="0"/>
    <xf numFmtId="6" fontId="112" fillId="0" borderId="27"/>
    <xf numFmtId="43" fontId="2" fillId="0" borderId="0" applyFont="0" applyFill="0" applyBorder="0" applyAlignment="0" applyProtection="0"/>
    <xf numFmtId="4" fontId="99" fillId="96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23" borderId="0" applyNumberFormat="0" applyBorder="0" applyAlignment="0" applyProtection="0"/>
    <xf numFmtId="0" fontId="5" fillId="0" borderId="0">
      <protection locked="0"/>
    </xf>
    <xf numFmtId="0" fontId="32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0" fontId="4" fillId="0" borderId="0"/>
    <xf numFmtId="43" fontId="27" fillId="0" borderId="0" applyFont="0" applyFill="0" applyBorder="0" applyAlignment="0" applyProtection="0"/>
    <xf numFmtId="0" fontId="70" fillId="42" borderId="28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8" fillId="34" borderId="28" applyNumberFormat="0" applyAlignment="0" applyProtection="0"/>
    <xf numFmtId="43" fontId="52" fillId="0" borderId="0" applyFont="0" applyFill="0" applyBorder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00" fillId="34" borderId="28" applyNumberForma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50" applyNumberFormat="0" applyFill="0" applyAlignment="0" applyProtection="0"/>
    <xf numFmtId="0" fontId="55" fillId="0" borderId="5">
      <alignment horizontal="left" vertical="center"/>
    </xf>
    <xf numFmtId="4" fontId="92" fillId="92" borderId="30" applyNumberFormat="0" applyProtection="0">
      <alignment vertical="center"/>
    </xf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90" borderId="30" applyNumberFormat="0" applyAlignment="0" applyProtection="0"/>
    <xf numFmtId="0" fontId="38" fillId="34" borderId="28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43" fontId="14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1" fillId="35" borderId="29" applyNumberFormat="0" applyFont="0" applyAlignment="0" applyProtection="0"/>
    <xf numFmtId="178" fontId="33" fillId="41" borderId="28" applyNumberFormat="0" applyAlignment="0" applyProtection="0"/>
    <xf numFmtId="43" fontId="1" fillId="0" borderId="0" applyFont="0" applyFill="0" applyBorder="0" applyAlignment="0" applyProtection="0"/>
    <xf numFmtId="0" fontId="200" fillId="34" borderId="28" applyNumberFormat="0" applyAlignment="0" applyProtection="0"/>
    <xf numFmtId="43" fontId="2" fillId="0" borderId="0" applyFont="0" applyFill="0" applyBorder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43" fontId="45" fillId="0" borderId="0" applyFont="0" applyFill="0" applyBorder="0" applyAlignment="0" applyProtection="0"/>
    <xf numFmtId="0" fontId="155" fillId="0" borderId="26">
      <alignment horizontal="center"/>
    </xf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175" fontId="181" fillId="0" borderId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43" fontId="5" fillId="0" borderId="0" applyFont="0" applyFill="0" applyBorder="0" applyAlignment="0" applyProtection="0"/>
    <xf numFmtId="0" fontId="204" fillId="41" borderId="28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2" fillId="41" borderId="30" applyNumberFormat="0" applyAlignment="0" applyProtection="0"/>
    <xf numFmtId="0" fontId="4" fillId="0" borderId="0"/>
    <xf numFmtId="0" fontId="92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70" fillId="42" borderId="28" applyNumberFormat="0" applyAlignment="0" applyProtection="0"/>
    <xf numFmtId="0" fontId="2" fillId="0" borderId="26" applyNumberFormat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168" fontId="2" fillId="0" borderId="0" applyFont="0" applyFill="0" applyBorder="0" applyAlignment="0" applyProtection="0"/>
    <xf numFmtId="0" fontId="32" fillId="41" borderId="30" applyNumberFormat="0" applyAlignment="0" applyProtection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43" fontId="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50" applyNumberFormat="0" applyFill="0" applyAlignment="0" applyProtection="0"/>
    <xf numFmtId="0" fontId="5" fillId="0" borderId="0">
      <protection locked="0"/>
    </xf>
    <xf numFmtId="43" fontId="137" fillId="0" borderId="0" applyFont="0" applyFill="0" applyBorder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78" fontId="32" fillId="41" borderId="30" applyNumberFormat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43" fontId="4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0" fontId="4" fillId="0" borderId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0" fontId="183" fillId="0" borderId="5">
      <alignment horizontal="left" vertical="center"/>
    </xf>
    <xf numFmtId="0" fontId="40" fillId="0" borderId="50" applyNumberFormat="0" applyFill="0" applyAlignment="0" applyProtection="0"/>
    <xf numFmtId="0" fontId="204" fillId="41" borderId="28" applyNumberFormat="0" applyAlignment="0" applyProtection="0"/>
    <xf numFmtId="178" fontId="27" fillId="35" borderId="29" applyNumberFormat="0" applyFont="0" applyAlignment="0" applyProtection="0"/>
    <xf numFmtId="0" fontId="32" fillId="90" borderId="30" applyNumberFormat="0" applyAlignment="0" applyProtection="0"/>
    <xf numFmtId="178" fontId="32" fillId="41" borderId="30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43" fontId="61" fillId="0" borderId="0" applyFont="0" applyFill="0" applyBorder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170" fillId="115" borderId="26"/>
    <xf numFmtId="43" fontId="4" fillId="0" borderId="0" applyFont="0" applyFill="0" applyBorder="0" applyAlignment="0" applyProtection="0"/>
    <xf numFmtId="0" fontId="92" fillId="0" borderId="0">
      <alignment vertical="top"/>
    </xf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9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178" fontId="32" fillId="41" borderId="30" applyNumberFormat="0" applyAlignment="0" applyProtection="0"/>
    <xf numFmtId="4" fontId="48" fillId="97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87" fillId="0" borderId="26"/>
    <xf numFmtId="0" fontId="155" fillId="0" borderId="26">
      <alignment horizontal="center"/>
    </xf>
    <xf numFmtId="43" fontId="45" fillId="0" borderId="0" applyFont="0" applyFill="0" applyBorder="0" applyAlignment="0" applyProtection="0"/>
    <xf numFmtId="0" fontId="32" fillId="41" borderId="30" applyNumberFormat="0" applyAlignment="0" applyProtection="0"/>
    <xf numFmtId="0" fontId="38" fillId="34" borderId="28" applyNumberFormat="0" applyAlignment="0" applyProtection="0"/>
    <xf numFmtId="178" fontId="40" fillId="0" borderId="31" applyNumberFormat="0" applyFill="0" applyAlignment="0" applyProtection="0"/>
    <xf numFmtId="0" fontId="3" fillId="0" borderId="0"/>
    <xf numFmtId="0" fontId="204" fillId="41" borderId="28" applyNumberFormat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5" fillId="0" borderId="0">
      <protection locked="0"/>
    </xf>
    <xf numFmtId="43" fontId="8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4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178" fontId="38" fillId="34" borderId="28" applyNumberFormat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93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0" fontId="4" fillId="26" borderId="0" applyNumberFormat="0" applyBorder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87" fillId="0" borderId="26"/>
    <xf numFmtId="178" fontId="32" fillId="41" borderId="30" applyNumberFormat="0" applyAlignment="0" applyProtection="0"/>
    <xf numFmtId="0" fontId="40" fillId="0" borderId="50" applyNumberFormat="0" applyFill="0" applyAlignment="0" applyProtection="0"/>
    <xf numFmtId="43" fontId="83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10" fontId="53" fillId="93" borderId="26" applyNumberFormat="0" applyBorder="0" applyAlignment="0" applyProtection="0"/>
    <xf numFmtId="4" fontId="92" fillId="97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4" fillId="0" borderId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43" fontId="142" fillId="0" borderId="0" applyFont="0" applyFill="0" applyBorder="0" applyAlignment="0" applyProtection="0"/>
    <xf numFmtId="178" fontId="33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33" fillId="41" borderId="28" applyNumberFormat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43" fontId="4" fillId="0" borderId="0" applyFont="0" applyFill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45" fillId="0" borderId="0" applyFont="0" applyFill="0" applyBorder="0" applyAlignment="0" applyProtection="0"/>
    <xf numFmtId="0" fontId="32" fillId="86" borderId="30" applyNumberFormat="0" applyAlignment="0" applyProtection="0"/>
    <xf numFmtId="4" fontId="92" fillId="92" borderId="30" applyNumberFormat="0" applyProtection="0">
      <alignment vertical="center"/>
    </xf>
    <xf numFmtId="43" fontId="27" fillId="0" borderId="0" applyFont="0" applyFill="0" applyBorder="0" applyAlignment="0" applyProtection="0"/>
    <xf numFmtId="0" fontId="46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0" fillId="0" borderId="31" applyNumberFormat="0" applyFill="0" applyAlignment="0" applyProtection="0"/>
    <xf numFmtId="178" fontId="32" fillId="41" borderId="30" applyNumberForma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4" fillId="86" borderId="30" applyNumberFormat="0" applyAlignment="0" applyProtection="0"/>
    <xf numFmtId="0" fontId="33" fillId="41" borderId="28" applyNumberFormat="0" applyAlignment="0" applyProtection="0"/>
    <xf numFmtId="178" fontId="33" fillId="41" borderId="28" applyNumberFormat="0" applyAlignment="0" applyProtection="0"/>
    <xf numFmtId="178" fontId="53" fillId="116" borderId="26">
      <alignment horizontal="center" vertical="center"/>
    </xf>
    <xf numFmtId="0" fontId="204" fillId="41" borderId="28" applyNumberFormat="0" applyAlignment="0" applyProtection="0"/>
    <xf numFmtId="0" fontId="1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32" fillId="41" borderId="30" applyNumberForma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55" fillId="0" borderId="5">
      <alignment horizontal="left" vertical="center"/>
    </xf>
    <xf numFmtId="0" fontId="33" fillId="86" borderId="28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27" fillId="35" borderId="29" applyNumberFormat="0" applyFont="0" applyAlignment="0" applyProtection="0"/>
    <xf numFmtId="178" fontId="38" fillId="34" borderId="28" applyNumberFormat="0" applyAlignment="0" applyProtection="0"/>
    <xf numFmtId="4" fontId="92" fillId="98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178" fontId="33" fillId="41" borderId="28" applyNumberFormat="0" applyAlignment="0" applyProtection="0"/>
    <xf numFmtId="0" fontId="38" fillId="42" borderId="28" applyNumberForma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0" fontId="38" fillId="34" borderId="28" applyNumberFormat="0" applyAlignment="0" applyProtection="0"/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32" fillId="86" borderId="30" applyNumberFormat="0" applyAlignment="0" applyProtection="0"/>
    <xf numFmtId="4" fontId="92" fillId="98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4" fontId="48" fillId="97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4" fontId="99" fillId="96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00" fillId="34" borderId="28" applyNumberForma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200" fillId="34" borderId="28" applyNumberFormat="0" applyAlignment="0" applyProtection="0"/>
    <xf numFmtId="0" fontId="32" fillId="86" borderId="30" applyNumberFormat="0" applyAlignment="0" applyProtection="0"/>
    <xf numFmtId="0" fontId="5" fillId="0" borderId="0">
      <protection locked="0"/>
    </xf>
    <xf numFmtId="0" fontId="27" fillId="35" borderId="29" applyNumberFormat="0" applyFont="0" applyAlignment="0" applyProtection="0"/>
    <xf numFmtId="0" fontId="55" fillId="0" borderId="5">
      <alignment horizontal="left" vertical="center"/>
    </xf>
    <xf numFmtId="0" fontId="32" fillId="86" borderId="30" applyNumberFormat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4" fontId="48" fillId="97" borderId="30" applyNumberFormat="0" applyProtection="0">
      <alignment horizontal="left" vertical="center" indent="1"/>
    </xf>
    <xf numFmtId="0" fontId="32" fillId="86" borderId="30" applyNumberFormat="0" applyAlignment="0" applyProtection="0"/>
    <xf numFmtId="4" fontId="92" fillId="92" borderId="30" applyNumberFormat="0" applyProtection="0">
      <alignment horizontal="left" vertical="center" indent="1"/>
    </xf>
    <xf numFmtId="4" fontId="99" fillId="96" borderId="30" applyNumberFormat="0" applyProtection="0">
      <alignment horizontal="left" vertical="center" indent="1"/>
    </xf>
    <xf numFmtId="0" fontId="5" fillId="0" borderId="0">
      <protection locked="0"/>
    </xf>
    <xf numFmtId="0" fontId="38" fillId="42" borderId="28" applyNumberFormat="0" applyAlignment="0" applyProtection="0"/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0" fontId="40" fillId="0" borderId="31" applyNumberFormat="0" applyFill="0" applyAlignment="0" applyProtection="0"/>
    <xf numFmtId="0" fontId="70" fillId="42" borderId="28" applyNumberForma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5" fillId="0" borderId="0">
      <protection locked="0"/>
    </xf>
    <xf numFmtId="0" fontId="33" fillId="41" borderId="28" applyNumberFormat="0" applyAlignment="0" applyProtection="0"/>
    <xf numFmtId="4" fontId="9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41" borderId="30" applyNumberFormat="0" applyAlignment="0" applyProtection="0"/>
    <xf numFmtId="0" fontId="203" fillId="0" borderId="31" applyNumberFormat="0" applyFill="0" applyAlignment="0" applyProtection="0"/>
    <xf numFmtId="178" fontId="40" fillId="0" borderId="31" applyNumberFormat="0" applyFill="0" applyAlignment="0" applyProtection="0"/>
    <xf numFmtId="0" fontId="70" fillId="42" borderId="28" applyNumberFormat="0" applyAlignment="0" applyProtection="0"/>
    <xf numFmtId="0" fontId="38" fillId="34" borderId="28" applyNumberFormat="0" applyAlignment="0" applyProtection="0"/>
    <xf numFmtId="0" fontId="40" fillId="0" borderId="31" applyNumberFormat="0" applyFill="0" applyAlignment="0" applyProtection="0"/>
    <xf numFmtId="178" fontId="33" fillId="41" borderId="28" applyNumberForma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0" fontId="1" fillId="35" borderId="29" applyNumberFormat="0" applyFont="0" applyAlignment="0" applyProtection="0"/>
    <xf numFmtId="4" fontId="92" fillId="92" borderId="30" applyNumberFormat="0" applyProtection="0">
      <alignment vertical="center"/>
    </xf>
    <xf numFmtId="178" fontId="33" fillId="41" borderId="28" applyNumberForma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178" fontId="38" fillId="34" borderId="28" applyNumberFormat="0" applyAlignment="0" applyProtection="0"/>
    <xf numFmtId="10" fontId="53" fillId="106" borderId="26" applyNumberFormat="0" applyBorder="0" applyAlignment="0" applyProtection="0"/>
    <xf numFmtId="0" fontId="33" fillId="86" borderId="28" applyNumberFormat="0" applyAlignment="0" applyProtection="0"/>
    <xf numFmtId="0" fontId="40" fillId="0" borderId="50" applyNumberFormat="0" applyFill="0" applyAlignment="0" applyProtection="0"/>
    <xf numFmtId="0" fontId="33" fillId="86" borderId="28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203" fillId="0" borderId="31" applyNumberFormat="0" applyFill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32" fillId="86" borderId="30" applyNumberFormat="0" applyAlignment="0" applyProtection="0"/>
    <xf numFmtId="0" fontId="133" fillId="35" borderId="29" applyNumberFormat="0" applyFont="0" applyAlignment="0" applyProtection="0"/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0" fontId="202" fillId="41" borderId="30" applyNumberFormat="0" applyAlignment="0" applyProtection="0"/>
    <xf numFmtId="178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58" fillId="0" borderId="48"/>
    <xf numFmtId="0" fontId="76" fillId="0" borderId="42" applyNumberFormat="0" applyFill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33" fillId="86" borderId="28" applyNumberFormat="0" applyAlignment="0" applyProtection="0"/>
    <xf numFmtId="0" fontId="40" fillId="0" borderId="50" applyNumberFormat="0" applyFill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03" fillId="0" borderId="31" applyNumberFormat="0" applyFill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32" fillId="86" borderId="30" applyNumberFormat="0" applyAlignment="0" applyProtection="0"/>
    <xf numFmtId="178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58" fillId="0" borderId="48"/>
    <xf numFmtId="0" fontId="76" fillId="0" borderId="42" applyNumberFormat="0" applyFill="0" applyAlignment="0" applyProtection="0"/>
    <xf numFmtId="0" fontId="5" fillId="0" borderId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86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0" fontId="70" fillId="42" borderId="28" applyNumberFormat="0" applyAlignment="0" applyProtection="0"/>
    <xf numFmtId="43" fontId="5" fillId="0" borderId="0" applyFont="0" applyFill="0" applyBorder="0" applyAlignment="0" applyProtection="0"/>
    <xf numFmtId="0" fontId="55" fillId="0" borderId="35">
      <alignment horizontal="left" vertical="center"/>
    </xf>
    <xf numFmtId="0" fontId="74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76" fillId="0" borderId="42" applyNumberFormat="0" applyFill="0" applyAlignment="0" applyProtection="0"/>
    <xf numFmtId="0" fontId="106" fillId="0" borderId="43"/>
    <xf numFmtId="10" fontId="53" fillId="93" borderId="26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86" borderId="28" applyNumberFormat="0" applyAlignment="0" applyProtection="0"/>
    <xf numFmtId="0" fontId="55" fillId="0" borderId="5">
      <alignment horizontal="left" vertical="center"/>
    </xf>
    <xf numFmtId="0" fontId="55" fillId="0" borderId="35">
      <alignment horizontal="left" vertical="center"/>
    </xf>
    <xf numFmtId="0" fontId="70" fillId="42" borderId="28" applyNumberFormat="0" applyAlignment="0" applyProtection="0"/>
    <xf numFmtId="0" fontId="70" fillId="42" borderId="28" applyNumberForma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76" fillId="0" borderId="42" applyNumberFormat="0" applyFill="0" applyAlignment="0" applyProtection="0"/>
    <xf numFmtId="0" fontId="33" fillId="90" borderId="28" applyNumberFormat="0" applyAlignment="0" applyProtection="0"/>
    <xf numFmtId="0" fontId="38" fillId="61" borderId="28" applyNumberForma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87" fillId="0" borderId="26"/>
    <xf numFmtId="0" fontId="70" fillId="42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26" applyNumberFormat="0" applyFont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55" fillId="0" borderId="35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170" fillId="115" borderId="26"/>
    <xf numFmtId="0" fontId="2" fillId="0" borderId="26" applyNumberFormat="0" applyFont="0"/>
    <xf numFmtId="10" fontId="53" fillId="93" borderId="26" applyNumberFormat="0" applyBorder="0" applyAlignment="0" applyProtection="0"/>
    <xf numFmtId="10" fontId="53" fillId="106" borderId="26" applyNumberFormat="0" applyBorder="0" applyAlignment="0" applyProtection="0"/>
    <xf numFmtId="0" fontId="55" fillId="0" borderId="5">
      <alignment horizontal="left" vertical="center"/>
    </xf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0" fillId="0" borderId="50" applyNumberFormat="0" applyFill="0" applyAlignment="0" applyProtection="0"/>
    <xf numFmtId="0" fontId="5" fillId="0" borderId="0">
      <protection locked="0"/>
    </xf>
    <xf numFmtId="178" fontId="53" fillId="116" borderId="26">
      <alignment horizontal="center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3" fillId="0" borderId="5">
      <alignment horizontal="left" vertical="center"/>
    </xf>
    <xf numFmtId="0" fontId="4" fillId="0" borderId="0"/>
    <xf numFmtId="0" fontId="4" fillId="0" borderId="0"/>
    <xf numFmtId="0" fontId="4" fillId="0" borderId="0"/>
    <xf numFmtId="0" fontId="76" fillId="0" borderId="42" applyNumberFormat="0" applyFill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86" borderId="28" applyNumberFormat="0" applyAlignment="0" applyProtection="0"/>
    <xf numFmtId="0" fontId="70" fillId="42" borderId="28" applyNumberFormat="0" applyAlignment="0" applyProtection="0"/>
    <xf numFmtId="10" fontId="53" fillId="93" borderId="26" applyNumberFormat="0" applyBorder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4" fontId="92" fillId="92" borderId="30" applyNumberFormat="0" applyProtection="0">
      <alignment vertical="center"/>
    </xf>
    <xf numFmtId="4" fontId="92" fillId="92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9" fillId="96" borderId="30" applyNumberFormat="0" applyProtection="0">
      <alignment horizontal="left" vertical="center" indent="1"/>
    </xf>
    <xf numFmtId="4" fontId="92" fillId="97" borderId="41" applyNumberFormat="0" applyProtection="0">
      <alignment horizontal="left" vertical="center" indent="1"/>
    </xf>
    <xf numFmtId="4" fontId="48" fillId="97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3" fontId="2" fillId="0" borderId="26" applyNumberFormat="0" applyFont="0" applyFill="0" applyAlignment="0" applyProtection="0">
      <alignment vertical="center"/>
    </xf>
    <xf numFmtId="0" fontId="76" fillId="0" borderId="42" applyNumberFormat="0" applyFill="0" applyAlignment="0" applyProtection="0"/>
    <xf numFmtId="0" fontId="33" fillId="90" borderId="28" applyNumberFormat="0" applyAlignment="0" applyProtection="0"/>
    <xf numFmtId="0" fontId="38" fillId="61" borderId="28" applyNumberForma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86" borderId="28" applyNumberFormat="0" applyAlignment="0" applyProtection="0"/>
    <xf numFmtId="0" fontId="55" fillId="0" borderId="5">
      <alignment horizontal="left" vertical="center"/>
    </xf>
    <xf numFmtId="0" fontId="70" fillId="42" borderId="28" applyNumberFormat="0" applyAlignment="0" applyProtection="0"/>
    <xf numFmtId="0" fontId="70" fillId="42" borderId="28" applyNumberForma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4" fontId="92" fillId="92" borderId="30" applyNumberFormat="0" applyProtection="0">
      <alignment vertical="center"/>
    </xf>
    <xf numFmtId="4" fontId="92" fillId="92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9" fillId="96" borderId="30" applyNumberFormat="0" applyProtection="0">
      <alignment horizontal="left" vertical="center" indent="1"/>
    </xf>
    <xf numFmtId="4" fontId="48" fillId="97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0" fontId="76" fillId="0" borderId="42" applyNumberFormat="0" applyFill="0" applyAlignment="0" applyProtection="0"/>
    <xf numFmtId="0" fontId="33" fillId="90" borderId="28" applyNumberFormat="0" applyAlignment="0" applyProtection="0"/>
    <xf numFmtId="0" fontId="38" fillId="61" borderId="28" applyNumberForma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0" fillId="42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41" borderId="30" applyNumberFormat="0" applyAlignment="0" applyProtection="0"/>
    <xf numFmtId="0" fontId="33" fillId="41" borderId="28" applyNumberFormat="0" applyAlignment="0" applyProtection="0"/>
    <xf numFmtId="0" fontId="38" fillId="34" borderId="28" applyNumberFormat="0" applyAlignment="0" applyProtection="0"/>
    <xf numFmtId="0" fontId="1" fillId="35" borderId="2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86" borderId="28" applyNumberFormat="0" applyAlignment="0" applyProtection="0"/>
    <xf numFmtId="0" fontId="70" fillId="42" borderId="28" applyNumberFormat="0" applyAlignment="0" applyProtection="0"/>
    <xf numFmtId="0" fontId="74" fillId="86" borderId="30" applyNumberFormat="0" applyAlignment="0" applyProtection="0"/>
    <xf numFmtId="0" fontId="76" fillId="0" borderId="42" applyNumberFormat="0" applyFill="0" applyAlignment="0" applyProtection="0"/>
    <xf numFmtId="0" fontId="33" fillId="90" borderId="28" applyNumberFormat="0" applyAlignment="0" applyProtection="0"/>
    <xf numFmtId="0" fontId="38" fillId="61" borderId="28" applyNumberFormat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3" fillId="106" borderId="26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3" fillId="86" borderId="28" applyNumberFormat="0" applyAlignment="0" applyProtection="0"/>
    <xf numFmtId="0" fontId="33" fillId="41" borderId="28" applyNumberFormat="0" applyAlignment="0" applyProtection="0"/>
    <xf numFmtId="43" fontId="4" fillId="0" borderId="0" applyFont="0" applyFill="0" applyBorder="0" applyAlignment="0" applyProtection="0"/>
    <xf numFmtId="0" fontId="87" fillId="0" borderId="26"/>
    <xf numFmtId="0" fontId="155" fillId="0" borderId="26">
      <alignment horizontal="center"/>
    </xf>
    <xf numFmtId="0" fontId="155" fillId="0" borderId="26">
      <alignment horizontal="center"/>
    </xf>
    <xf numFmtId="0" fontId="55" fillId="0" borderId="5">
      <alignment horizontal="left" vertical="center"/>
    </xf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0" fontId="38" fillId="42" borderId="28" applyNumberFormat="0" applyAlignment="0" applyProtection="0"/>
    <xf numFmtId="0" fontId="38" fillId="34" borderId="28" applyNumberFormat="0" applyAlignment="0" applyProtection="0"/>
    <xf numFmtId="0" fontId="4" fillId="0" borderId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" fillId="8" borderId="13" applyNumberFormat="0" applyFont="0" applyAlignment="0" applyProtection="0"/>
    <xf numFmtId="0" fontId="1" fillId="35" borderId="29" applyNumberFormat="0" applyFont="0" applyAlignment="0" applyProtection="0"/>
    <xf numFmtId="0" fontId="4" fillId="8" borderId="13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32" fillId="41" borderId="30" applyNumberFormat="0" applyAlignment="0" applyProtection="0"/>
    <xf numFmtId="0" fontId="2" fillId="0" borderId="26" applyNumberFormat="0" applyFont="0"/>
    <xf numFmtId="0" fontId="2" fillId="0" borderId="26" applyNumberFormat="0" applyFont="0"/>
    <xf numFmtId="0" fontId="2" fillId="0" borderId="26" applyNumberFormat="0"/>
    <xf numFmtId="0" fontId="2" fillId="0" borderId="26" applyNumberFormat="0"/>
    <xf numFmtId="0" fontId="58" fillId="0" borderId="48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0" fillId="115" borderId="26"/>
    <xf numFmtId="0" fontId="40" fillId="0" borderId="50" applyNumberFormat="0" applyFill="0" applyAlignment="0" applyProtection="0"/>
    <xf numFmtId="0" fontId="40" fillId="0" borderId="31" applyNumberFormat="0" applyFill="0" applyAlignment="0" applyProtection="0"/>
    <xf numFmtId="0" fontId="33" fillId="86" borderId="28" applyNumberFormat="0" applyAlignment="0" applyProtection="0"/>
    <xf numFmtId="178" fontId="33" fillId="41" borderId="28" applyNumberFormat="0" applyAlignment="0" applyProtection="0"/>
    <xf numFmtId="178" fontId="33" fillId="41" borderId="28" applyNumberFormat="0" applyAlignment="0" applyProtection="0"/>
    <xf numFmtId="178" fontId="33" fillId="41" borderId="28" applyNumberFormat="0" applyAlignment="0" applyProtection="0"/>
    <xf numFmtId="178" fontId="33" fillId="41" borderId="28" applyNumberFormat="0" applyAlignment="0" applyProtection="0"/>
    <xf numFmtId="0" fontId="33" fillId="41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3" fillId="0" borderId="5">
      <alignment horizontal="left" vertical="center"/>
    </xf>
    <xf numFmtId="0" fontId="38" fillId="42" borderId="28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178" fontId="53" fillId="116" borderId="26">
      <alignment horizontal="center" vertical="center"/>
    </xf>
    <xf numFmtId="0" fontId="4" fillId="0" borderId="0"/>
    <xf numFmtId="0" fontId="4" fillId="0" borderId="0"/>
    <xf numFmtId="0" fontId="4" fillId="0" borderId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178" fontId="32" fillId="41" borderId="30" applyNumberFormat="0" applyAlignment="0" applyProtection="0"/>
    <xf numFmtId="178" fontId="32" fillId="41" borderId="30" applyNumberFormat="0" applyAlignment="0" applyProtection="0"/>
    <xf numFmtId="178" fontId="32" fillId="41" borderId="30" applyNumberFormat="0" applyAlignment="0" applyProtection="0"/>
    <xf numFmtId="0" fontId="32" fillId="41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33" fillId="41" borderId="28" applyNumberFormat="0" applyAlignment="0" applyProtection="0"/>
    <xf numFmtId="0" fontId="59" fillId="86" borderId="28" applyNumberFormat="0" applyAlignment="0" applyProtection="0"/>
    <xf numFmtId="0" fontId="38" fillId="34" borderId="28" applyNumberFormat="0" applyAlignment="0" applyProtection="0"/>
    <xf numFmtId="0" fontId="70" fillId="42" borderId="28" applyNumberFormat="0" applyAlignment="0" applyProtection="0"/>
    <xf numFmtId="0" fontId="76" fillId="0" borderId="42" applyNumberFormat="0" applyFill="0" applyAlignment="0" applyProtection="0"/>
    <xf numFmtId="0" fontId="32" fillId="41" borderId="30" applyNumberFormat="0" applyAlignment="0" applyProtection="0"/>
    <xf numFmtId="0" fontId="74" fillId="86" borderId="30" applyNumberFormat="0" applyAlignment="0" applyProtection="0"/>
    <xf numFmtId="0" fontId="2" fillId="35" borderId="29" applyNumberFormat="0" applyFont="0" applyAlignment="0" applyProtection="0"/>
    <xf numFmtId="0" fontId="133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04" fillId="41" borderId="28" applyNumberFormat="0" applyAlignment="0" applyProtection="0"/>
    <xf numFmtId="0" fontId="204" fillId="41" borderId="28" applyNumberFormat="0" applyAlignment="0" applyProtection="0"/>
    <xf numFmtId="43" fontId="4" fillId="0" borderId="0" applyFont="0" applyFill="0" applyBorder="0" applyAlignment="0" applyProtection="0"/>
    <xf numFmtId="0" fontId="200" fillId="34" borderId="28" applyNumberFormat="0" applyAlignment="0" applyProtection="0"/>
    <xf numFmtId="0" fontId="200" fillId="34" borderId="28" applyNumberFormat="0" applyAlignment="0" applyProtection="0"/>
    <xf numFmtId="0" fontId="202" fillId="41" borderId="30" applyNumberFormat="0" applyAlignment="0" applyProtection="0"/>
    <xf numFmtId="0" fontId="202" fillId="41" borderId="30" applyNumberFormat="0" applyAlignment="0" applyProtection="0"/>
    <xf numFmtId="9" fontId="4" fillId="0" borderId="0" applyFont="0" applyFill="0" applyBorder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0" fillId="42" borderId="28" applyNumberFormat="0" applyAlignment="0" applyProtection="0"/>
    <xf numFmtId="0" fontId="3" fillId="0" borderId="0"/>
    <xf numFmtId="0" fontId="62" fillId="70" borderId="0" applyNumberFormat="0" applyBorder="0" applyAlignment="0" applyProtection="0"/>
    <xf numFmtId="0" fontId="62" fillId="51" borderId="0" applyNumberFormat="0" applyBorder="0" applyAlignment="0" applyProtection="0"/>
    <xf numFmtId="0" fontId="62" fillId="45" borderId="0" applyNumberFormat="0" applyBorder="0" applyAlignment="0" applyProtection="0"/>
    <xf numFmtId="0" fontId="62" fillId="78" borderId="0" applyNumberFormat="0" applyBorder="0" applyAlignment="0" applyProtection="0"/>
    <xf numFmtId="0" fontId="62" fillId="46" borderId="0" applyNumberFormat="0" applyBorder="0" applyAlignment="0" applyProtection="0"/>
    <xf numFmtId="0" fontId="62" fillId="54" borderId="0" applyNumberFormat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42" borderId="28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82" fillId="0" borderId="0">
      <alignment vertical="top"/>
    </xf>
    <xf numFmtId="0" fontId="4" fillId="0" borderId="0"/>
    <xf numFmtId="0" fontId="4" fillId="0" borderId="0"/>
    <xf numFmtId="0" fontId="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1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NumberForma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0" fontId="55" fillId="0" borderId="35">
      <alignment horizontal="left" vertical="center"/>
    </xf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24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>
      <protection locked="0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5" fillId="0" borderId="0">
      <protection locked="0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4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46" fillId="0" borderId="24" applyNumberFormat="0" applyFill="0" applyBorder="0" applyAlignment="0">
      <alignment wrapText="1"/>
      <protection locked="0"/>
    </xf>
    <xf numFmtId="0" fontId="46" fillId="0" borderId="24" applyNumberFormat="0" applyFill="0" applyBorder="0" applyAlignment="0">
      <alignment wrapText="1"/>
      <protection locked="0"/>
    </xf>
    <xf numFmtId="0" fontId="54" fillId="0" borderId="24" applyNumberFormat="0" applyFill="0" applyBorder="0" applyAlignment="0">
      <alignment wrapText="1"/>
      <protection locked="0"/>
    </xf>
    <xf numFmtId="0" fontId="32" fillId="41" borderId="30" applyNumberFormat="0" applyAlignment="0" applyProtection="0"/>
    <xf numFmtId="0" fontId="33" fillId="41" borderId="28" applyNumberFormat="0" applyAlignment="0" applyProtection="0"/>
    <xf numFmtId="0" fontId="38" fillId="34" borderId="28" applyNumberFormat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43" fillId="0" borderId="23" applyNumberFormat="0" applyFill="0" applyAlignment="0" applyProtection="0"/>
    <xf numFmtId="0" fontId="5" fillId="0" borderId="0">
      <protection locked="0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>
      <protection locked="0"/>
    </xf>
    <xf numFmtId="178" fontId="32" fillId="41" borderId="30" applyNumberFormat="0" applyAlignment="0" applyProtection="0"/>
    <xf numFmtId="0" fontId="32" fillId="41" borderId="30" applyNumberFormat="0" applyAlignment="0" applyProtection="0"/>
    <xf numFmtId="0" fontId="4" fillId="0" borderId="0"/>
    <xf numFmtId="0" fontId="2" fillId="98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178" fontId="40" fillId="0" borderId="31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3" fillId="41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61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8" fontId="33" fillId="41" borderId="28" applyNumberFormat="0" applyAlignment="0" applyProtection="0"/>
    <xf numFmtId="0" fontId="33" fillId="86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7" fillId="35" borderId="29" applyNumberFormat="0" applyFont="0" applyAlignment="0" applyProtection="0"/>
    <xf numFmtId="0" fontId="32" fillId="41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90" borderId="28" applyNumberFormat="0" applyAlignment="0" applyProtection="0"/>
    <xf numFmtId="0" fontId="1" fillId="35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0" fontId="74" fillId="86" borderId="30" applyNumberFormat="0" applyAlignment="0" applyProtection="0"/>
    <xf numFmtId="4" fontId="92" fillId="92" borderId="30" applyNumberFormat="0" applyProtection="0">
      <alignment vertical="center"/>
    </xf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74" fillId="86" borderId="30" applyNumberFormat="0" applyAlignment="0" applyProtection="0"/>
    <xf numFmtId="0" fontId="2" fillId="35" borderId="29" applyNumberFormat="0" applyFont="0" applyAlignment="0" applyProtection="0"/>
    <xf numFmtId="0" fontId="33" fillId="41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41" borderId="28" applyNumberForma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0" fontId="32" fillId="90" borderId="30" applyNumberForma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40" fillId="0" borderId="31" applyNumberFormat="0" applyFill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38" fillId="61" borderId="28" applyNumberFormat="0" applyAlignment="0" applyProtection="0"/>
    <xf numFmtId="0" fontId="32" fillId="90" borderId="30" applyNumberFormat="0" applyAlignment="0" applyProtection="0"/>
    <xf numFmtId="178" fontId="38" fillId="34" borderId="28" applyNumberFormat="0" applyAlignment="0" applyProtection="0"/>
    <xf numFmtId="0" fontId="32" fillId="41" borderId="30" applyNumberFormat="0" applyAlignment="0" applyProtection="0"/>
    <xf numFmtId="178" fontId="33" fillId="41" borderId="28" applyNumberFormat="0" applyAlignment="0" applyProtection="0"/>
    <xf numFmtId="178" fontId="32" fillId="41" borderId="30" applyNumberForma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202" fillId="41" borderId="30" applyNumberForma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0" fontId="38" fillId="34" borderId="28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0" fontId="33" fillId="90" borderId="28" applyNumberForma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38" fillId="61" borderId="28" applyNumberFormat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76" fillId="0" borderId="42" applyNumberFormat="0" applyFill="0" applyAlignment="0" applyProtection="0"/>
    <xf numFmtId="0" fontId="32" fillId="86" borderId="30" applyNumberFormat="0" applyAlignment="0" applyProtection="0"/>
    <xf numFmtId="0" fontId="202" fillId="41" borderId="30" applyNumberFormat="0" applyAlignment="0" applyProtection="0"/>
    <xf numFmtId="0" fontId="203" fillId="0" borderId="31" applyNumberFormat="0" applyFill="0" applyAlignment="0" applyProtection="0"/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0" fontId="38" fillId="34" borderId="28" applyNumberFormat="0" applyAlignment="0" applyProtection="0"/>
    <xf numFmtId="0" fontId="32" fillId="41" borderId="30" applyNumberForma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83" fillId="0" borderId="5">
      <alignment horizontal="left" vertical="center"/>
    </xf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38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33" fillId="90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78" fontId="32" fillId="41" borderId="30" applyNumberFormat="0" applyAlignment="0" applyProtection="0"/>
    <xf numFmtId="0" fontId="200" fillId="34" borderId="28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133" fillId="35" borderId="29" applyNumberFormat="0" applyFont="0" applyAlignment="0" applyProtection="0"/>
    <xf numFmtId="0" fontId="70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2" fillId="90" borderId="30" applyNumberFormat="0" applyAlignment="0" applyProtection="0"/>
    <xf numFmtId="178" fontId="33" fillId="41" borderId="28" applyNumberFormat="0" applyAlignment="0" applyProtection="0"/>
    <xf numFmtId="0" fontId="202" fillId="41" borderId="30" applyNumberFormat="0" applyAlignment="0" applyProtection="0"/>
    <xf numFmtId="0" fontId="1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32" fillId="86" borderId="30" applyNumberFormat="0" applyAlignment="0" applyProtection="0"/>
    <xf numFmtId="0" fontId="74" fillId="86" borderId="30" applyNumberFormat="0" applyAlignment="0" applyProtection="0"/>
    <xf numFmtId="0" fontId="74" fillId="86" borderId="30" applyNumberFormat="0" applyAlignment="0" applyProtection="0"/>
    <xf numFmtId="10" fontId="53" fillId="93" borderId="26" applyNumberFormat="0" applyBorder="0" applyAlignment="0" applyProtection="0"/>
    <xf numFmtId="0" fontId="2" fillId="98" borderId="30" applyNumberFormat="0" applyProtection="0">
      <alignment horizontal="left" vertical="center" indent="1"/>
    </xf>
    <xf numFmtId="0" fontId="133" fillId="35" borderId="29" applyNumberFormat="0" applyFont="0" applyAlignment="0" applyProtection="0"/>
    <xf numFmtId="178" fontId="33" fillId="41" borderId="28" applyNumberFormat="0" applyAlignment="0" applyProtection="0"/>
    <xf numFmtId="0" fontId="2" fillId="35" borderId="29" applyNumberFormat="0" applyFont="0" applyAlignment="0" applyProtection="0"/>
    <xf numFmtId="0" fontId="38" fillId="61" borderId="28" applyNumberFormat="0" applyAlignment="0" applyProtection="0"/>
    <xf numFmtId="0" fontId="33" fillId="41" borderId="28" applyNumberFormat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2" fillId="0" borderId="26" applyNumberFormat="0" applyFont="0"/>
    <xf numFmtId="178" fontId="40" fillId="0" borderId="31" applyNumberFormat="0" applyFill="0" applyAlignment="0" applyProtection="0"/>
    <xf numFmtId="0" fontId="32" fillId="86" borderId="30" applyNumberFormat="0" applyAlignment="0" applyProtection="0"/>
    <xf numFmtId="0" fontId="204" fillId="41" borderId="28" applyNumberFormat="0" applyAlignment="0" applyProtection="0"/>
    <xf numFmtId="0" fontId="38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178" fontId="32" fillId="41" borderId="30" applyNumberForma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32" fillId="90" borderId="30" applyNumberFormat="0" applyAlignment="0" applyProtection="0"/>
    <xf numFmtId="0" fontId="40" fillId="0" borderId="31" applyNumberFormat="0" applyFill="0" applyAlignment="0" applyProtection="0"/>
    <xf numFmtId="178" fontId="40" fillId="0" borderId="31" applyNumberFormat="0" applyFill="0" applyAlignment="0" applyProtection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203" fillId="0" borderId="31" applyNumberFormat="0" applyFill="0" applyAlignment="0" applyProtection="0"/>
    <xf numFmtId="0" fontId="32" fillId="41" borderId="30" applyNumberFormat="0" applyAlignment="0" applyProtection="0"/>
    <xf numFmtId="0" fontId="2" fillId="0" borderId="26" applyNumberFormat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76" fillId="0" borderId="42" applyNumberFormat="0" applyFill="0" applyAlignment="0" applyProtection="0"/>
    <xf numFmtId="178" fontId="33" fillId="41" borderId="28" applyNumberFormat="0" applyAlignment="0" applyProtection="0"/>
    <xf numFmtId="4" fontId="48" fillId="97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4" fontId="92" fillId="92" borderId="30" applyNumberFormat="0" applyProtection="0">
      <alignment vertical="center"/>
    </xf>
    <xf numFmtId="0" fontId="74" fillId="86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74" fillId="86" borderId="30" applyNumberFormat="0" applyAlignment="0" applyProtection="0"/>
    <xf numFmtId="0" fontId="1" fillId="94" borderId="29" applyNumberFormat="0" applyAlignment="0" applyProtection="0"/>
    <xf numFmtId="4" fontId="92" fillId="92" borderId="30" applyNumberFormat="0" applyProtection="0">
      <alignment vertical="center"/>
    </xf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70" fillId="42" borderId="28" applyNumberFormat="0" applyAlignment="0" applyProtection="0"/>
    <xf numFmtId="0" fontId="2" fillId="35" borderId="29" applyNumberFormat="0" applyFont="0" applyAlignment="0" applyProtection="0"/>
    <xf numFmtId="0" fontId="76" fillId="0" borderId="42" applyNumberFormat="0" applyFill="0" applyAlignment="0" applyProtection="0"/>
    <xf numFmtId="0" fontId="40" fillId="0" borderId="50" applyNumberFormat="0" applyFill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178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59" fillId="86" borderId="28" applyNumberFormat="0" applyAlignment="0" applyProtection="0"/>
    <xf numFmtId="0" fontId="32" fillId="41" borderId="30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70" fillId="42" borderId="28" applyNumberFormat="0" applyAlignment="0" applyProtection="0"/>
    <xf numFmtId="0" fontId="203" fillId="0" borderId="31" applyNumberFormat="0" applyFill="0" applyAlignment="0" applyProtection="0"/>
    <xf numFmtId="0" fontId="38" fillId="34" borderId="28" applyNumberFormat="0" applyAlignment="0" applyProtection="0"/>
    <xf numFmtId="0" fontId="32" fillId="90" borderId="30" applyNumberFormat="0" applyAlignment="0" applyProtection="0"/>
    <xf numFmtId="178" fontId="32" fillId="41" borderId="30" applyNumberFormat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4" fontId="92" fillId="92" borderId="30" applyNumberFormat="0" applyProtection="0">
      <alignment vertical="center"/>
    </xf>
    <xf numFmtId="4" fontId="92" fillId="98" borderId="30" applyNumberFormat="0" applyProtection="0">
      <alignment horizontal="left" vertical="center" indent="1"/>
    </xf>
    <xf numFmtId="0" fontId="76" fillId="0" borderId="42" applyNumberFormat="0" applyFill="0" applyAlignment="0" applyProtection="0"/>
    <xf numFmtId="0" fontId="33" fillId="90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70" fillId="42" borderId="28" applyNumberFormat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183" fillId="0" borderId="5">
      <alignment horizontal="left" vertical="center"/>
    </xf>
    <xf numFmtId="0" fontId="38" fillId="61" borderId="28" applyNumberFormat="0" applyAlignment="0" applyProtection="0"/>
    <xf numFmtId="178" fontId="1" fillId="35" borderId="29" applyNumberFormat="0" applyFont="0" applyAlignment="0" applyProtection="0"/>
    <xf numFmtId="0" fontId="33" fillId="90" borderId="28" applyNumberFormat="0" applyAlignment="0" applyProtection="0"/>
    <xf numFmtId="178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178" fontId="40" fillId="0" borderId="31" applyNumberFormat="0" applyFill="0" applyAlignment="0" applyProtection="0"/>
    <xf numFmtId="0" fontId="74" fillId="86" borderId="30" applyNumberFormat="0" applyAlignment="0" applyProtection="0"/>
    <xf numFmtId="178" fontId="1" fillId="35" borderId="29" applyNumberFormat="0" applyFont="0" applyAlignment="0" applyProtection="0"/>
    <xf numFmtId="0" fontId="55" fillId="0" borderId="35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4" fontId="99" fillId="96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41" borderId="28" applyNumberFormat="0" applyAlignment="0" applyProtection="0"/>
    <xf numFmtId="4" fontId="101" fillId="97" borderId="30" applyNumberFormat="0" applyProtection="0">
      <alignment horizontal="right" vertical="center"/>
    </xf>
    <xf numFmtId="178" fontId="32" fillId="41" borderId="30" applyNumberFormat="0" applyAlignment="0" applyProtection="0"/>
    <xf numFmtId="0" fontId="33" fillId="41" borderId="28" applyNumberFormat="0" applyAlignment="0" applyProtection="0"/>
    <xf numFmtId="4" fontId="92" fillId="93" borderId="30" applyNumberFormat="0" applyProtection="0">
      <alignment horizontal="left" vertical="center" indent="1"/>
    </xf>
    <xf numFmtId="178" fontId="32" fillId="41" borderId="30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5" fillId="0" borderId="0">
      <protection locked="0"/>
    </xf>
    <xf numFmtId="178" fontId="32" fillId="41" borderId="30" applyNumberFormat="0" applyAlignment="0" applyProtection="0"/>
    <xf numFmtId="0" fontId="38" fillId="42" borderId="28" applyNumberFormat="0" applyAlignment="0" applyProtection="0"/>
    <xf numFmtId="0" fontId="204" fillId="41" borderId="28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4" fontId="92" fillId="97" borderId="30" applyNumberFormat="0" applyProtection="0">
      <alignment horizontal="right" vertical="center"/>
    </xf>
    <xf numFmtId="0" fontId="33" fillId="41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1" fillId="94" borderId="29" applyNumberFormat="0" applyAlignment="0" applyProtection="0"/>
    <xf numFmtId="0" fontId="203" fillId="0" borderId="31" applyNumberFormat="0" applyFill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0" fontId="33" fillId="41" borderId="28" applyNumberFormat="0" applyAlignment="0" applyProtection="0"/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2" fillId="55" borderId="30" applyNumberFormat="0" applyProtection="0">
      <alignment horizontal="left" vertical="center" indent="1"/>
    </xf>
    <xf numFmtId="178" fontId="38" fillId="34" borderId="28" applyNumberFormat="0" applyAlignment="0" applyProtection="0"/>
    <xf numFmtId="178" fontId="33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33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55" fillId="0" borderId="35">
      <alignment horizontal="left" vertical="center"/>
    </xf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74" fillId="86" borderId="30" applyNumberFormat="0" applyAlignment="0" applyProtection="0"/>
    <xf numFmtId="0" fontId="40" fillId="0" borderId="50" applyNumberFormat="0" applyFill="0" applyAlignment="0" applyProtection="0"/>
    <xf numFmtId="0" fontId="2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61" borderId="28" applyNumberFormat="0" applyAlignment="0" applyProtection="0"/>
    <xf numFmtId="0" fontId="1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55" fillId="0" borderId="5">
      <alignment horizontal="left" vertical="center"/>
    </xf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40" fillId="0" borderId="50" applyNumberFormat="0" applyFill="0" applyAlignment="0" applyProtection="0"/>
    <xf numFmtId="4" fontId="92" fillId="93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133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0" borderId="26" applyNumberFormat="0" applyFont="0"/>
    <xf numFmtId="0" fontId="202" fillId="41" borderId="30" applyNumberForma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38" fillId="34" borderId="28" applyNumberFormat="0" applyAlignment="0" applyProtection="0"/>
    <xf numFmtId="10" fontId="53" fillId="93" borderId="26" applyNumberFormat="0" applyBorder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32" fillId="86" borderId="30" applyNumberFormat="0" applyAlignment="0" applyProtection="0"/>
    <xf numFmtId="4" fontId="92" fillId="92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178" fontId="40" fillId="0" borderId="31" applyNumberFormat="0" applyFill="0" applyAlignment="0" applyProtection="0"/>
    <xf numFmtId="0" fontId="1" fillId="94" borderId="29" applyNumberFormat="0" applyAlignment="0" applyProtection="0"/>
    <xf numFmtId="0" fontId="202" fillId="41" borderId="30" applyNumberFormat="0" applyAlignment="0" applyProtection="0"/>
    <xf numFmtId="178" fontId="32" fillId="41" borderId="30" applyNumberFormat="0" applyAlignment="0" applyProtection="0"/>
    <xf numFmtId="0" fontId="70" fillId="42" borderId="28" applyNumberFormat="0" applyAlignment="0" applyProtection="0"/>
    <xf numFmtId="0" fontId="203" fillId="0" borderId="31" applyNumberFormat="0" applyFill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0" fontId="32" fillId="90" borderId="30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32" fillId="41" borderId="30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0" fontId="20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38" fillId="61" borderId="28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33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03" fillId="0" borderId="31" applyNumberFormat="0" applyFill="0" applyAlignment="0" applyProtection="0"/>
    <xf numFmtId="0" fontId="70" fillId="42" borderId="28" applyNumberFormat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178" fontId="40" fillId="0" borderId="31" applyNumberFormat="0" applyFill="0" applyAlignment="0" applyProtection="0"/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55" fillId="0" borderId="35">
      <alignment horizontal="left" vertical="center"/>
    </xf>
    <xf numFmtId="0" fontId="33" fillId="90" borderId="28" applyNumberFormat="0" applyAlignment="0" applyProtection="0"/>
    <xf numFmtId="0" fontId="2" fillId="55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8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76" fillId="0" borderId="42" applyNumberFormat="0" applyFill="0" applyAlignment="0" applyProtection="0"/>
    <xf numFmtId="4" fontId="48" fillId="97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203" fillId="0" borderId="31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35" borderId="29" applyNumberFormat="0" applyFont="0" applyAlignment="0" applyProtection="0"/>
    <xf numFmtId="0" fontId="40" fillId="0" borderId="31" applyNumberFormat="0" applyFill="0" applyAlignment="0" applyProtection="0"/>
    <xf numFmtId="0" fontId="33" fillId="41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178" fontId="1" fillId="35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3" fillId="0" borderId="31" applyNumberFormat="0" applyFill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38" fillId="42" borderId="28" applyNumberFormat="0" applyAlignment="0" applyProtection="0"/>
    <xf numFmtId="4" fontId="99" fillId="96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0" fontId="2" fillId="35" borderId="29" applyNumberFormat="0" applyFont="0" applyAlignment="0" applyProtection="0"/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59" fillId="86" borderId="28" applyNumberFormat="0" applyAlignment="0" applyProtection="0"/>
    <xf numFmtId="4" fontId="92" fillId="97" borderId="30" applyNumberFormat="0" applyProtection="0">
      <alignment horizontal="right" vertical="center"/>
    </xf>
    <xf numFmtId="0" fontId="74" fillId="86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155" fillId="0" borderId="26">
      <alignment horizontal="center"/>
    </xf>
    <xf numFmtId="4" fontId="92" fillId="92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0" fontId="33" fillId="41" borderId="28" applyNumberForma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204" fillId="41" borderId="28" applyNumberFormat="0" applyAlignment="0" applyProtection="0"/>
    <xf numFmtId="0" fontId="76" fillId="0" borderId="42" applyNumberFormat="0" applyFill="0" applyAlignment="0" applyProtection="0"/>
    <xf numFmtId="0" fontId="40" fillId="0" borderId="50" applyNumberFormat="0" applyFill="0" applyAlignment="0" applyProtection="0"/>
    <xf numFmtId="0" fontId="200" fillId="34" borderId="28" applyNumberFormat="0" applyAlignment="0" applyProtection="0"/>
    <xf numFmtId="0" fontId="59" fillId="86" borderId="28" applyNumberFormat="0" applyAlignment="0" applyProtection="0"/>
    <xf numFmtId="0" fontId="1" fillId="94" borderId="29" applyNumberFormat="0" applyAlignment="0" applyProtection="0"/>
    <xf numFmtId="0" fontId="2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0" fontId="38" fillId="34" borderId="28" applyNumberFormat="0" applyAlignment="0" applyProtection="0"/>
    <xf numFmtId="178" fontId="1" fillId="35" borderId="29" applyNumberFormat="0" applyFont="0" applyAlignment="0" applyProtection="0"/>
    <xf numFmtId="0" fontId="55" fillId="0" borderId="5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178" fontId="27" fillId="35" borderId="29" applyNumberFormat="0" applyFont="0" applyAlignment="0" applyProtection="0"/>
    <xf numFmtId="9" fontId="4" fillId="0" borderId="0" applyFont="0" applyFill="0" applyBorder="0" applyAlignment="0" applyProtection="0"/>
    <xf numFmtId="0" fontId="40" fillId="0" borderId="31" applyNumberFormat="0" applyFill="0" applyAlignment="0" applyProtection="0"/>
    <xf numFmtId="0" fontId="33" fillId="86" borderId="28" applyNumberFormat="0" applyAlignment="0" applyProtection="0"/>
    <xf numFmtId="0" fontId="4" fillId="0" borderId="0"/>
    <xf numFmtId="0" fontId="38" fillId="34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8" fillId="97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27" fillId="35" borderId="2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94" borderId="29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5" borderId="29" applyNumberFormat="0" applyFont="0" applyAlignment="0" applyProtection="0"/>
    <xf numFmtId="0" fontId="202" fillId="41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32" fillId="86" borderId="30" applyNumberFormat="0" applyAlignment="0" applyProtection="0"/>
    <xf numFmtId="4" fontId="92" fillId="98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92" fillId="92" borderId="30" applyNumberFormat="0" applyProtection="0">
      <alignment vertical="center"/>
    </xf>
    <xf numFmtId="0" fontId="202" fillId="41" borderId="30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0" fontId="76" fillId="0" borderId="42" applyNumberFormat="0" applyFill="0" applyAlignment="0" applyProtection="0"/>
    <xf numFmtId="4" fontId="92" fillId="97" borderId="30" applyNumberFormat="0" applyProtection="0">
      <alignment horizontal="right" vertical="center"/>
    </xf>
    <xf numFmtId="0" fontId="33" fillId="41" borderId="28" applyNumberFormat="0" applyAlignment="0" applyProtection="0"/>
    <xf numFmtId="0" fontId="40" fillId="0" borderId="31" applyNumberFormat="0" applyFill="0" applyAlignment="0" applyProtection="0"/>
    <xf numFmtId="0" fontId="70" fillId="42" borderId="28" applyNumberFormat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0" fontId="59" fillId="86" borderId="28" applyNumberForma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32" fillId="86" borderId="30" applyNumberForma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33" fillId="90" borderId="28" applyNumberFormat="0" applyAlignment="0" applyProtection="0"/>
    <xf numFmtId="0" fontId="33" fillId="86" borderId="28" applyNumberFormat="0" applyAlignment="0" applyProtection="0"/>
    <xf numFmtId="178" fontId="38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4" fontId="101" fillId="97" borderId="30" applyNumberFormat="0" applyProtection="0">
      <alignment horizontal="right" vertical="center"/>
    </xf>
    <xf numFmtId="0" fontId="76" fillId="0" borderId="42" applyNumberFormat="0" applyFill="0" applyAlignment="0" applyProtection="0"/>
    <xf numFmtId="4" fontId="92" fillId="92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4" fontId="48" fillId="97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1" fillId="94" borderId="29" applyNumberFormat="0" applyAlignment="0" applyProtection="0"/>
    <xf numFmtId="0" fontId="33" fillId="41" borderId="28" applyNumberFormat="0" applyAlignment="0" applyProtection="0"/>
    <xf numFmtId="0" fontId="133" fillId="35" borderId="29" applyNumberFormat="0" applyFont="0" applyAlignment="0" applyProtection="0"/>
    <xf numFmtId="0" fontId="27" fillId="35" borderId="29" applyNumberFormat="0" applyFont="0" applyAlignment="0" applyProtection="0"/>
    <xf numFmtId="0" fontId="87" fillId="0" borderId="26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204" fillId="41" borderId="28" applyNumberFormat="0" applyAlignment="0" applyProtection="0"/>
    <xf numFmtId="0" fontId="38" fillId="61" borderId="28" applyNumberFormat="0" applyAlignment="0" applyProtection="0"/>
    <xf numFmtId="0" fontId="1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2" fillId="90" borderId="30" applyNumberFormat="0" applyAlignment="0" applyProtection="0"/>
    <xf numFmtId="0" fontId="2" fillId="55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78" fontId="33" fillId="41" borderId="2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7" fillId="35" borderId="29" applyNumberFormat="0" applyFon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70" fillId="42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4" fillId="86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0" fillId="0" borderId="50" applyNumberFormat="0" applyFill="0" applyAlignment="0" applyProtection="0"/>
    <xf numFmtId="0" fontId="55" fillId="0" borderId="35">
      <alignment horizontal="left" vertical="center"/>
    </xf>
    <xf numFmtId="0" fontId="1" fillId="35" borderId="29" applyNumberFormat="0" applyFont="0" applyAlignment="0" applyProtection="0"/>
    <xf numFmtId="0" fontId="33" fillId="86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178" fontId="40" fillId="0" borderId="31" applyNumberFormat="0" applyFill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1" fillId="94" borderId="29" applyNumberFormat="0" applyAlignment="0" applyProtection="0"/>
    <xf numFmtId="4" fontId="48" fillId="97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40" fillId="0" borderId="50" applyNumberFormat="0" applyFill="0" applyAlignment="0" applyProtection="0"/>
    <xf numFmtId="0" fontId="33" fillId="86" borderId="28" applyNumberFormat="0" applyAlignment="0" applyProtection="0"/>
    <xf numFmtId="178" fontId="40" fillId="0" borderId="31" applyNumberFormat="0" applyFill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200" fillId="34" borderId="28" applyNumberFormat="0" applyAlignment="0" applyProtection="0"/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90" borderId="28" applyNumberFormat="0" applyAlignment="0" applyProtection="0"/>
    <xf numFmtId="178" fontId="32" fillId="41" borderId="30" applyNumberFormat="0" applyAlignment="0" applyProtection="0"/>
    <xf numFmtId="0" fontId="203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32" fillId="90" borderId="30" applyNumberFormat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10" fontId="53" fillId="93" borderId="26" applyNumberFormat="0" applyBorder="0" applyAlignment="0" applyProtection="0"/>
    <xf numFmtId="0" fontId="2" fillId="55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33" fillId="86" borderId="28" applyNumberFormat="0" applyAlignment="0" applyProtection="0"/>
    <xf numFmtId="9" fontId="4" fillId="0" borderId="0" applyFont="0" applyFill="0" applyBorder="0" applyAlignment="0" applyProtection="0"/>
    <xf numFmtId="0" fontId="76" fillId="0" borderId="42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59" fillId="86" borderId="28" applyNumberFormat="0" applyAlignment="0" applyProtection="0"/>
    <xf numFmtId="0" fontId="40" fillId="0" borderId="31" applyNumberFormat="0" applyFill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2" fillId="86" borderId="30" applyNumberFormat="0" applyAlignment="0" applyProtection="0"/>
    <xf numFmtId="4" fontId="92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4" fillId="0" borderId="0"/>
    <xf numFmtId="0" fontId="74" fillId="86" borderId="30" applyNumberFormat="0" applyAlignment="0" applyProtection="0"/>
    <xf numFmtId="43" fontId="4" fillId="0" borderId="0" applyFont="0" applyFill="0" applyBorder="0" applyAlignment="0" applyProtection="0"/>
    <xf numFmtId="0" fontId="74" fillId="86" borderId="30" applyNumberFormat="0" applyAlignment="0" applyProtection="0"/>
    <xf numFmtId="178" fontId="38" fillId="34" borderId="28" applyNumberFormat="0" applyAlignment="0" applyProtection="0"/>
    <xf numFmtId="0" fontId="32" fillId="41" borderId="30" applyNumberFormat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vertical="center"/>
    </xf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40" fillId="0" borderId="50" applyNumberFormat="0" applyFill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133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33" fillId="41" borderId="28" applyNumberFormat="0" applyAlignment="0" applyProtection="0"/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59" fillId="86" borderId="28" applyNumberFormat="0" applyAlignment="0" applyProtection="0"/>
    <xf numFmtId="0" fontId="38" fillId="34" borderId="28" applyNumberFormat="0" applyAlignment="0" applyProtection="0"/>
    <xf numFmtId="0" fontId="203" fillId="0" borderId="31" applyNumberFormat="0" applyFill="0" applyAlignment="0" applyProtection="0"/>
    <xf numFmtId="0" fontId="38" fillId="42" borderId="28" applyNumberForma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10" fontId="53" fillId="93" borderId="26" applyNumberFormat="0" applyBorder="0" applyAlignment="0" applyProtection="0"/>
    <xf numFmtId="0" fontId="200" fillId="34" borderId="28" applyNumberFormat="0" applyAlignment="0" applyProtection="0"/>
    <xf numFmtId="4" fontId="99" fillId="96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74" fillId="86" borderId="30" applyNumberFormat="0" applyAlignment="0" applyProtection="0"/>
    <xf numFmtId="0" fontId="74" fillId="86" borderId="30" applyNumberFormat="0" applyAlignment="0" applyProtection="0"/>
    <xf numFmtId="0" fontId="55" fillId="0" borderId="35">
      <alignment horizontal="left" vertical="center"/>
    </xf>
    <xf numFmtId="0" fontId="155" fillId="0" borderId="26">
      <alignment horizontal="center"/>
    </xf>
    <xf numFmtId="4" fontId="92" fillId="92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202" fillId="41" borderId="30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8" fillId="34" borderId="28" applyNumberFormat="0" applyAlignment="0" applyProtection="0"/>
    <xf numFmtId="0" fontId="70" fillId="42" borderId="28" applyNumberFormat="0" applyAlignment="0" applyProtection="0"/>
    <xf numFmtId="0" fontId="70" fillId="42" borderId="28" applyNumberFormat="0" applyAlignment="0" applyProtection="0"/>
    <xf numFmtId="4" fontId="99" fillId="96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40" fillId="0" borderId="31" applyNumberFormat="0" applyFill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2" fillId="55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4" fontId="92" fillId="92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4" fontId="92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42" borderId="28" applyNumberFormat="0" applyAlignment="0" applyProtection="0"/>
    <xf numFmtId="0" fontId="33" fillId="41" borderId="28" applyNumberFormat="0" applyAlignment="0" applyProtection="0"/>
    <xf numFmtId="178" fontId="32" fillId="41" borderId="30" applyNumberFormat="0" applyAlignment="0" applyProtection="0"/>
    <xf numFmtId="4" fontId="92" fillId="98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204" fillId="41" borderId="28" applyNumberFormat="0" applyAlignment="0" applyProtection="0"/>
    <xf numFmtId="0" fontId="70" fillId="42" borderId="28" applyNumberFormat="0" applyAlignment="0" applyProtection="0"/>
    <xf numFmtId="178" fontId="33" fillId="41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70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27" fillId="35" borderId="29" applyNumberFormat="0" applyFont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3" fillId="86" borderId="28" applyNumberFormat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202" fillId="41" borderId="30" applyNumberForma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2" fillId="86" borderId="30" applyNumberForma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3" fillId="41" borderId="28" applyNumberFormat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78" fontId="38" fillId="34" borderId="28" applyNumberFormat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8" fontId="38" fillId="34" borderId="28" applyNumberFormat="0" applyAlignment="0" applyProtection="0"/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4" fontId="99" fillId="96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55" fillId="0" borderId="5">
      <alignment horizontal="left" vertical="center"/>
    </xf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203" fillId="0" borderId="31" applyNumberFormat="0" applyFill="0" applyAlignment="0" applyProtection="0"/>
    <xf numFmtId="178" fontId="27" fillId="35" borderId="29" applyNumberFormat="0" applyFon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43" fontId="4" fillId="0" borderId="0" applyFont="0" applyFill="0" applyBorder="0" applyAlignment="0" applyProtection="0"/>
    <xf numFmtId="0" fontId="40" fillId="0" borderId="50" applyNumberFormat="0" applyFill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33" fillId="35" borderId="29" applyNumberFormat="0" applyFont="0" applyAlignment="0" applyProtection="0"/>
    <xf numFmtId="178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33" fillId="86" borderId="28" applyNumberFormat="0" applyAlignment="0" applyProtection="0"/>
    <xf numFmtId="178" fontId="38" fillId="34" borderId="28" applyNumberFormat="0" applyAlignment="0" applyProtection="0"/>
    <xf numFmtId="0" fontId="1" fillId="94" borderId="29" applyNumberFormat="0" applyAlignment="0" applyProtection="0"/>
    <xf numFmtId="0" fontId="33" fillId="86" borderId="28" applyNumberForma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2" fillId="35" borderId="29" applyNumberFormat="0" applyFont="0" applyAlignment="0" applyProtection="0"/>
    <xf numFmtId="0" fontId="38" fillId="42" borderId="28" applyNumberFormat="0" applyAlignment="0" applyProtection="0"/>
    <xf numFmtId="0" fontId="183" fillId="0" borderId="5">
      <alignment horizontal="left" vertical="center"/>
    </xf>
    <xf numFmtId="178" fontId="38" fillId="34" borderId="28" applyNumberFormat="0" applyAlignment="0" applyProtection="0"/>
    <xf numFmtId="0" fontId="204" fillId="41" borderId="28" applyNumberFormat="0" applyAlignment="0" applyProtection="0"/>
    <xf numFmtId="0" fontId="74" fillId="86" borderId="30" applyNumberFormat="0" applyAlignment="0" applyProtection="0"/>
    <xf numFmtId="0" fontId="183" fillId="0" borderId="5">
      <alignment horizontal="left" vertical="center"/>
    </xf>
    <xf numFmtId="0" fontId="40" fillId="0" borderId="31" applyNumberFormat="0" applyFill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32" fillId="86" borderId="30" applyNumberForma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4" fontId="92" fillId="92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3" fillId="93" borderId="26" applyNumberFormat="0" applyBorder="0" applyAlignment="0" applyProtection="0"/>
    <xf numFmtId="4" fontId="92" fillId="97" borderId="30" applyNumberFormat="0" applyProtection="0">
      <alignment horizontal="right" vertical="center"/>
    </xf>
    <xf numFmtId="178" fontId="32" fillId="41" borderId="30" applyNumberFormat="0" applyAlignment="0" applyProtection="0"/>
    <xf numFmtId="0" fontId="55" fillId="0" borderId="5">
      <alignment horizontal="left" vertical="center"/>
    </xf>
    <xf numFmtId="0" fontId="40" fillId="0" borderId="31" applyNumberFormat="0" applyFill="0" applyAlignment="0" applyProtection="0"/>
    <xf numFmtId="178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76" fillId="0" borderId="42" applyNumberFormat="0" applyFill="0" applyAlignment="0" applyProtection="0"/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41" borderId="28" applyNumberForma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178" fontId="40" fillId="0" borderId="31" applyNumberFormat="0" applyFill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33" fillId="41" borderId="28" applyNumberFormat="0" applyAlignment="0" applyProtection="0"/>
    <xf numFmtId="0" fontId="40" fillId="0" borderId="50" applyNumberFormat="0" applyFill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38" fillId="34" borderId="28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202" fillId="41" borderId="30" applyNumberFormat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4" fillId="0" borderId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4" fillId="8" borderId="13" applyNumberFormat="0" applyFont="0" applyAlignment="0" applyProtection="0"/>
    <xf numFmtId="0" fontId="27" fillId="35" borderId="29" applyNumberFormat="0" applyFont="0" applyAlignment="0" applyProtection="0"/>
    <xf numFmtId="0" fontId="4" fillId="8" borderId="13" applyNumberFormat="0" applyFont="0" applyAlignment="0" applyProtection="0"/>
    <xf numFmtId="0" fontId="203" fillId="0" borderId="31" applyNumberFormat="0" applyFill="0" applyAlignment="0" applyProtection="0"/>
    <xf numFmtId="178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55" fillId="0" borderId="5">
      <alignment horizontal="left" vertical="center"/>
    </xf>
    <xf numFmtId="0" fontId="55" fillId="0" borderId="5">
      <alignment horizontal="left" vertical="center"/>
    </xf>
    <xf numFmtId="0" fontId="33" fillId="90" borderId="28" applyNumberFormat="0" applyAlignment="0" applyProtection="0"/>
    <xf numFmtId="0" fontId="70" fillId="42" borderId="28" applyNumberForma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00" fillId="34" borderId="28" applyNumberFormat="0" applyAlignment="0" applyProtection="0"/>
    <xf numFmtId="0" fontId="33" fillId="90" borderId="28" applyNumberFormat="0" applyAlignment="0" applyProtection="0"/>
    <xf numFmtId="178" fontId="27" fillId="35" borderId="29" applyNumberFormat="0" applyFont="0" applyAlignment="0" applyProtection="0"/>
    <xf numFmtId="0" fontId="38" fillId="61" borderId="28" applyNumberFormat="0" applyAlignment="0" applyProtection="0"/>
    <xf numFmtId="178" fontId="38" fillId="34" borderId="28" applyNumberFormat="0" applyAlignment="0" applyProtection="0"/>
    <xf numFmtId="0" fontId="202" fillId="41" borderId="30" applyNumberFormat="0" applyAlignment="0" applyProtection="0"/>
    <xf numFmtId="0" fontId="40" fillId="0" borderId="50" applyNumberFormat="0" applyFill="0" applyAlignment="0" applyProtection="0"/>
    <xf numFmtId="0" fontId="32" fillId="41" borderId="30" applyNumberFormat="0" applyAlignment="0" applyProtection="0"/>
    <xf numFmtId="0" fontId="32" fillId="41" borderId="30" applyNumberFormat="0" applyAlignment="0" applyProtection="0"/>
    <xf numFmtId="0" fontId="38" fillId="61" borderId="28" applyNumberFormat="0" applyAlignment="0" applyProtection="0"/>
    <xf numFmtId="0" fontId="32" fillId="41" borderId="30" applyNumberFormat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0" fontId="55" fillId="0" borderId="35">
      <alignment horizontal="left" vertical="center"/>
    </xf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0" fontId="32" fillId="86" borderId="30" applyNumberFormat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38" fillId="34" borderId="28" applyNumberFormat="0" applyAlignment="0" applyProtection="0"/>
    <xf numFmtId="178" fontId="40" fillId="0" borderId="31" applyNumberFormat="0" applyFill="0" applyAlignment="0" applyProtection="0"/>
    <xf numFmtId="4" fontId="101" fillId="97" borderId="30" applyNumberFormat="0" applyProtection="0">
      <alignment horizontal="right" vertical="center"/>
    </xf>
    <xf numFmtId="0" fontId="33" fillId="41" borderId="28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4" fontId="92" fillId="98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0" fontId="33" fillId="41" borderId="28" applyNumberFormat="0" applyAlignment="0" applyProtection="0"/>
    <xf numFmtId="0" fontId="76" fillId="0" borderId="42" applyNumberFormat="0" applyFill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0" fontId="38" fillId="61" borderId="28" applyNumberFormat="0" applyAlignment="0" applyProtection="0"/>
    <xf numFmtId="178" fontId="32" fillId="41" borderId="30" applyNumberFormat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32" fillId="41" borderId="30" applyNumberFormat="0" applyAlignment="0" applyProtection="0"/>
    <xf numFmtId="4" fontId="92" fillId="92" borderId="30" applyNumberFormat="0" applyProtection="0">
      <alignment vertical="center"/>
    </xf>
    <xf numFmtId="0" fontId="2" fillId="99" borderId="30" applyNumberFormat="0" applyProtection="0">
      <alignment horizontal="left" vertical="center" indent="1"/>
    </xf>
    <xf numFmtId="0" fontId="32" fillId="90" borderId="30" applyNumberFormat="0" applyAlignment="0" applyProtection="0"/>
    <xf numFmtId="0" fontId="32" fillId="86" borderId="30" applyNumberForma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0" fontId="32" fillId="86" borderId="30" applyNumberFormat="0" applyAlignment="0" applyProtection="0"/>
    <xf numFmtId="178" fontId="38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4" fontId="92" fillId="92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32" fillId="86" borderId="30" applyNumberFormat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32" fillId="41" borderId="30" applyNumberFormat="0" applyAlignment="0" applyProtection="0"/>
    <xf numFmtId="0" fontId="200" fillId="34" borderId="28" applyNumberFormat="0" applyAlignment="0" applyProtection="0"/>
    <xf numFmtId="0" fontId="155" fillId="0" borderId="26">
      <alignment horizontal="center"/>
    </xf>
    <xf numFmtId="0" fontId="2" fillId="95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2" fillId="0" borderId="26" applyNumberFormat="0" applyFont="0"/>
    <xf numFmtId="178" fontId="40" fillId="0" borderId="31" applyNumberFormat="0" applyFill="0" applyAlignment="0" applyProtection="0"/>
    <xf numFmtId="0" fontId="40" fillId="0" borderId="50" applyNumberFormat="0" applyFill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38" fillId="61" borderId="28" applyNumberFormat="0" applyAlignment="0" applyProtection="0"/>
    <xf numFmtId="0" fontId="70" fillId="42" borderId="28" applyNumberFormat="0" applyAlignment="0" applyProtection="0"/>
    <xf numFmtId="0" fontId="203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200" fillId="34" borderId="28" applyNumberFormat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178" fontId="1" fillId="35" borderId="29" applyNumberFormat="0" applyFont="0" applyAlignment="0" applyProtection="0"/>
    <xf numFmtId="0" fontId="202" fillId="41" borderId="30" applyNumberFormat="0" applyAlignment="0" applyProtection="0"/>
    <xf numFmtId="0" fontId="33" fillId="90" borderId="28" applyNumberForma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178" fontId="32" fillId="41" borderId="30" applyNumberFormat="0" applyAlignment="0" applyProtection="0"/>
    <xf numFmtId="0" fontId="204" fillId="41" borderId="28" applyNumberFormat="0" applyAlignment="0" applyProtection="0"/>
    <xf numFmtId="0" fontId="40" fillId="0" borderId="50" applyNumberFormat="0" applyFill="0" applyAlignment="0" applyProtection="0"/>
    <xf numFmtId="0" fontId="203" fillId="0" borderId="31" applyNumberFormat="0" applyFill="0" applyAlignment="0" applyProtection="0"/>
    <xf numFmtId="178" fontId="33" fillId="41" borderId="28" applyNumberFormat="0" applyAlignment="0" applyProtection="0"/>
    <xf numFmtId="0" fontId="59" fillId="86" borderId="28" applyNumberFormat="0" applyAlignment="0" applyProtection="0"/>
    <xf numFmtId="0" fontId="59" fillId="86" borderId="28" applyNumberForma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0" fontId="40" fillId="0" borderId="50" applyNumberFormat="0" applyFill="0" applyAlignment="0" applyProtection="0"/>
    <xf numFmtId="0" fontId="1" fillId="94" borderId="29" applyNumberFormat="0" applyAlignment="0" applyProtection="0"/>
    <xf numFmtId="0" fontId="40" fillId="0" borderId="50" applyNumberFormat="0" applyFill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40" fillId="0" borderId="50" applyNumberFormat="0" applyFill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178" fontId="1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200" fillId="34" borderId="28" applyNumberFormat="0" applyAlignment="0" applyProtection="0"/>
    <xf numFmtId="0" fontId="33" fillId="86" borderId="28" applyNumberFormat="0" applyAlignment="0" applyProtection="0"/>
    <xf numFmtId="4" fontId="48" fillId="97" borderId="30" applyNumberFormat="0" applyProtection="0">
      <alignment horizontal="left" vertical="center" indent="1"/>
    </xf>
    <xf numFmtId="0" fontId="59" fillId="86" borderId="28" applyNumberFormat="0" applyAlignment="0" applyProtection="0"/>
    <xf numFmtId="4" fontId="101" fillId="97" borderId="30" applyNumberFormat="0" applyProtection="0">
      <alignment horizontal="right" vertical="center"/>
    </xf>
    <xf numFmtId="0" fontId="32" fillId="86" borderId="30" applyNumberForma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0" fontId="33" fillId="41" borderId="28" applyNumberForma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3" fillId="90" borderId="28" applyNumberFormat="0" applyAlignment="0" applyProtection="0"/>
    <xf numFmtId="0" fontId="74" fillId="86" borderId="30" applyNumberFormat="0" applyAlignment="0" applyProtection="0"/>
    <xf numFmtId="0" fontId="40" fillId="0" borderId="50" applyNumberFormat="0" applyFill="0" applyAlignment="0" applyProtection="0"/>
    <xf numFmtId="0" fontId="76" fillId="0" borderId="42" applyNumberFormat="0" applyFill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32" fillId="41" borderId="30" applyNumberFormat="0" applyAlignment="0" applyProtection="0"/>
    <xf numFmtId="0" fontId="38" fillId="34" borderId="28" applyNumberFormat="0" applyAlignment="0" applyProtection="0"/>
    <xf numFmtId="178" fontId="38" fillId="34" borderId="28" applyNumberFormat="0" applyAlignment="0" applyProtection="0"/>
    <xf numFmtId="0" fontId="76" fillId="0" borderId="42" applyNumberFormat="0" applyFill="0" applyAlignment="0" applyProtection="0"/>
    <xf numFmtId="0" fontId="2" fillId="98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10" fontId="53" fillId="106" borderId="26" applyNumberFormat="0" applyBorder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76" fillId="0" borderId="42" applyNumberFormat="0" applyFill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33" fillId="41" borderId="28" applyNumberForma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41" borderId="30" applyNumberFormat="0" applyAlignment="0" applyProtection="0"/>
    <xf numFmtId="178" fontId="32" fillId="41" borderId="30" applyNumberFormat="0" applyAlignment="0" applyProtection="0"/>
    <xf numFmtId="0" fontId="2" fillId="99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59" fillId="86" borderId="28" applyNumberFormat="0" applyAlignment="0" applyProtection="0"/>
    <xf numFmtId="0" fontId="33" fillId="86" borderId="28" applyNumberFormat="0" applyAlignment="0" applyProtection="0"/>
    <xf numFmtId="178" fontId="40" fillId="0" borderId="31" applyNumberFormat="0" applyFill="0" applyAlignment="0" applyProtection="0"/>
    <xf numFmtId="0" fontId="40" fillId="0" borderId="50" applyNumberFormat="0" applyFill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76" fillId="0" borderId="42" applyNumberFormat="0" applyFill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41" borderId="28" applyNumberFormat="0" applyAlignment="0" applyProtection="0"/>
    <xf numFmtId="0" fontId="200" fillId="34" borderId="28" applyNumberFormat="0" applyAlignment="0" applyProtection="0"/>
    <xf numFmtId="0" fontId="40" fillId="0" borderId="50" applyNumberFormat="0" applyFill="0" applyAlignment="0" applyProtection="0"/>
    <xf numFmtId="0" fontId="38" fillId="34" borderId="28" applyNumberFormat="0" applyAlignment="0" applyProtection="0"/>
    <xf numFmtId="0" fontId="32" fillId="86" borderId="30" applyNumberFormat="0" applyAlignment="0" applyProtection="0"/>
    <xf numFmtId="0" fontId="74" fillId="86" borderId="30" applyNumberFormat="0" applyAlignment="0" applyProtection="0"/>
    <xf numFmtId="43" fontId="4" fillId="0" borderId="0" applyFont="0" applyFill="0" applyBorder="0" applyAlignment="0" applyProtection="0"/>
    <xf numFmtId="0" fontId="33" fillId="86" borderId="28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43" fontId="4" fillId="0" borderId="0" applyFont="0" applyFill="0" applyBorder="0" applyAlignment="0" applyProtection="0"/>
    <xf numFmtId="0" fontId="1" fillId="35" borderId="29" applyNumberFormat="0" applyFont="0" applyAlignment="0" applyProtection="0"/>
    <xf numFmtId="178" fontId="33" fillId="41" borderId="28" applyNumberFormat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0" fontId="33" fillId="90" borderId="28" applyNumberForma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0" fontId="2" fillId="0" borderId="26" applyNumberFormat="0" applyFont="0"/>
    <xf numFmtId="0" fontId="1" fillId="94" borderId="29" applyNumberFormat="0" applyAlignment="0" applyProtection="0"/>
    <xf numFmtId="0" fontId="33" fillId="86" borderId="28" applyNumberFormat="0" applyAlignment="0" applyProtection="0"/>
    <xf numFmtId="0" fontId="2" fillId="35" borderId="29" applyNumberFormat="0" applyFont="0" applyAlignment="0" applyProtection="0"/>
    <xf numFmtId="0" fontId="38" fillId="34" borderId="28" applyNumberFormat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32" fillId="90" borderId="30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32" fillId="86" borderId="30" applyNumberFormat="0" applyAlignment="0" applyProtection="0"/>
    <xf numFmtId="0" fontId="204" fillId="41" borderId="28" applyNumberFormat="0" applyAlignment="0" applyProtection="0"/>
    <xf numFmtId="0" fontId="59" fillId="86" borderId="28" applyNumberFormat="0" applyAlignment="0" applyProtection="0"/>
    <xf numFmtId="0" fontId="76" fillId="0" borderId="42" applyNumberFormat="0" applyFill="0" applyAlignment="0" applyProtection="0"/>
    <xf numFmtId="0" fontId="32" fillId="90" borderId="30" applyNumberFormat="0" applyAlignment="0" applyProtection="0"/>
    <xf numFmtId="0" fontId="40" fillId="0" borderId="31" applyNumberFormat="0" applyFill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0" fontId="133" fillId="35" borderId="29" applyNumberFormat="0" applyFont="0" applyAlignment="0" applyProtection="0"/>
    <xf numFmtId="0" fontId="38" fillId="61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200" fillId="34" borderId="28" applyNumberForma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3" fillId="35" borderId="29" applyNumberFormat="0" applyFont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4" fontId="99" fillId="96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70" fillId="42" borderId="28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203" fillId="0" borderId="31" applyNumberFormat="0" applyFill="0" applyAlignment="0" applyProtection="0"/>
    <xf numFmtId="4" fontId="92" fillId="92" borderId="30" applyNumberFormat="0" applyProtection="0">
      <alignment vertical="center"/>
    </xf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74" fillId="86" borderId="30" applyNumberFormat="0" applyAlignment="0" applyProtection="0"/>
    <xf numFmtId="0" fontId="33" fillId="90" borderId="28" applyNumberFormat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0" fontId="2" fillId="35" borderId="29" applyNumberFormat="0" applyFont="0" applyAlignment="0" applyProtection="0"/>
    <xf numFmtId="178" fontId="33" fillId="41" borderId="28" applyNumberFormat="0" applyAlignment="0" applyProtection="0"/>
    <xf numFmtId="0" fontId="33" fillId="41" borderId="28" applyNumberFormat="0" applyAlignment="0" applyProtection="0"/>
    <xf numFmtId="178" fontId="33" fillId="41" borderId="28" applyNumberFormat="0" applyAlignment="0" applyProtection="0"/>
    <xf numFmtId="0" fontId="40" fillId="0" borderId="50" applyNumberFormat="0" applyFill="0" applyAlignment="0" applyProtection="0"/>
    <xf numFmtId="178" fontId="32" fillId="41" borderId="30" applyNumberFormat="0" applyAlignment="0" applyProtection="0"/>
    <xf numFmtId="0" fontId="70" fillId="42" borderId="28" applyNumberFormat="0" applyAlignment="0" applyProtection="0"/>
    <xf numFmtId="4" fontId="101" fillId="97" borderId="30" applyNumberFormat="0" applyProtection="0">
      <alignment horizontal="right" vertical="center"/>
    </xf>
    <xf numFmtId="0" fontId="1" fillId="94" borderId="29" applyNumberFormat="0" applyAlignment="0" applyProtection="0"/>
    <xf numFmtId="0" fontId="2" fillId="98" borderId="30" applyNumberFormat="0" applyProtection="0">
      <alignment horizontal="left" vertical="center" indent="1"/>
    </xf>
    <xf numFmtId="178" fontId="33" fillId="41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33" fillId="41" borderId="28" applyNumberFormat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0" fontId="76" fillId="0" borderId="42" applyNumberFormat="0" applyFill="0" applyAlignment="0" applyProtection="0"/>
    <xf numFmtId="0" fontId="33" fillId="86" borderId="28" applyNumberFormat="0" applyAlignment="0" applyProtection="0"/>
    <xf numFmtId="4" fontId="99" fillId="96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200" fillId="34" borderId="28" applyNumberFormat="0" applyAlignment="0" applyProtection="0"/>
    <xf numFmtId="0" fontId="4" fillId="0" borderId="0"/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178" fontId="33" fillId="41" borderId="28" applyNumberForma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32" fillId="86" borderId="30" applyNumberFormat="0" applyAlignment="0" applyProtection="0"/>
    <xf numFmtId="0" fontId="76" fillId="0" borderId="42" applyNumberFormat="0" applyFill="0" applyAlignment="0" applyProtection="0"/>
    <xf numFmtId="0" fontId="33" fillId="86" borderId="28" applyNumberFormat="0" applyAlignment="0" applyProtection="0"/>
    <xf numFmtId="0" fontId="4" fillId="0" borderId="0"/>
    <xf numFmtId="0" fontId="4" fillId="0" borderId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3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3" fontId="2" fillId="0" borderId="26" applyNumberFormat="0" applyFont="0" applyFill="0" applyAlignment="0" applyProtection="0">
      <alignment vertical="center"/>
    </xf>
    <xf numFmtId="0" fontId="33" fillId="90" borderId="28" applyNumberFormat="0" applyAlignment="0" applyProtection="0"/>
    <xf numFmtId="10" fontId="53" fillId="93" borderId="26" applyNumberFormat="0" applyBorder="0" applyAlignment="0" applyProtection="0"/>
    <xf numFmtId="0" fontId="38" fillId="61" borderId="28" applyNumberFormat="0" applyAlignment="0" applyProtection="0"/>
    <xf numFmtId="178" fontId="1" fillId="35" borderId="29" applyNumberFormat="0" applyFont="0" applyAlignment="0" applyProtection="0"/>
    <xf numFmtId="0" fontId="40" fillId="0" borderId="50" applyNumberFormat="0" applyFill="0" applyAlignment="0" applyProtection="0"/>
    <xf numFmtId="0" fontId="200" fillId="34" borderId="28" applyNumberFormat="0" applyAlignment="0" applyProtection="0"/>
    <xf numFmtId="178" fontId="38" fillId="34" borderId="28" applyNumberForma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2" fillId="41" borderId="30" applyNumberFormat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33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38" fillId="42" borderId="28" applyNumberFormat="0" applyAlignment="0" applyProtection="0"/>
    <xf numFmtId="0" fontId="33" fillId="86" borderId="28" applyNumberFormat="0" applyAlignment="0" applyProtection="0"/>
    <xf numFmtId="0" fontId="70" fillId="42" borderId="28" applyNumberForma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183" fillId="0" borderId="5">
      <alignment horizontal="left" vertical="center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90" borderId="30" applyNumberFormat="0" applyAlignment="0" applyProtection="0"/>
    <xf numFmtId="0" fontId="27" fillId="35" borderId="29" applyNumberFormat="0" applyFont="0" applyAlignment="0" applyProtection="0"/>
    <xf numFmtId="10" fontId="53" fillId="106" borderId="26" applyNumberFormat="0" applyBorder="0" applyAlignment="0" applyProtection="0"/>
    <xf numFmtId="178" fontId="1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76" fillId="0" borderId="42" applyNumberFormat="0" applyFill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204" fillId="41" borderId="28" applyNumberFormat="0" applyAlignment="0" applyProtection="0"/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70" fillId="42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32" fillId="41" borderId="30" applyNumberFormat="0" applyAlignment="0" applyProtection="0"/>
    <xf numFmtId="0" fontId="70" fillId="42" borderId="28" applyNumberFormat="0" applyAlignment="0" applyProtection="0"/>
    <xf numFmtId="0" fontId="2" fillId="98" borderId="30" applyNumberFormat="0" applyProtection="0">
      <alignment horizontal="left" vertical="center" indent="1"/>
    </xf>
    <xf numFmtId="4" fontId="48" fillId="97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3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87" fillId="0" borderId="26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2" fillId="0" borderId="26" applyNumberFormat="0"/>
    <xf numFmtId="0" fontId="40" fillId="0" borderId="50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38" fillId="42" borderId="28" applyNumberFormat="0" applyAlignment="0" applyProtection="0"/>
    <xf numFmtId="0" fontId="38" fillId="34" borderId="28" applyNumberForma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4" fontId="92" fillId="92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33" fillId="90" borderId="28" applyNumberFormat="0" applyAlignment="0" applyProtection="0"/>
    <xf numFmtId="0" fontId="2" fillId="35" borderId="29" applyNumberFormat="0" applyFont="0" applyAlignment="0" applyProtection="0"/>
    <xf numFmtId="178" fontId="32" fillId="41" borderId="30" applyNumberFormat="0" applyAlignment="0" applyProtection="0"/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5" fillId="0" borderId="0">
      <protection locked="0"/>
    </xf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74" fillId="86" borderId="30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38" fillId="61" borderId="28" applyNumberFormat="0" applyAlignment="0" applyProtection="0"/>
    <xf numFmtId="178" fontId="33" fillId="41" borderId="28" applyNumberFormat="0" applyAlignment="0" applyProtection="0"/>
    <xf numFmtId="0" fontId="38" fillId="42" borderId="28" applyNumberFormat="0" applyAlignment="0" applyProtection="0"/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1" fillId="94" borderId="29" applyNumberFormat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90" borderId="28" applyNumberFormat="0" applyAlignment="0" applyProtection="0"/>
    <xf numFmtId="0" fontId="1" fillId="35" borderId="29" applyNumberFormat="0" applyFont="0" applyAlignment="0" applyProtection="0"/>
    <xf numFmtId="0" fontId="74" fillId="86" borderId="30" applyNumberFormat="0" applyAlignment="0" applyProtection="0"/>
    <xf numFmtId="178" fontId="38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2" fillId="41" borderId="30" applyNumberFormat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0" fontId="38" fillId="42" borderId="28" applyNumberFormat="0" applyAlignment="0" applyProtection="0"/>
    <xf numFmtId="4" fontId="99" fillId="96" borderId="30" applyNumberFormat="0" applyProtection="0">
      <alignment horizontal="left" vertical="center" indent="1"/>
    </xf>
    <xf numFmtId="0" fontId="32" fillId="86" borderId="30" applyNumberFormat="0" applyAlignment="0" applyProtection="0"/>
    <xf numFmtId="4" fontId="92" fillId="92" borderId="30" applyNumberFormat="0" applyProtection="0">
      <alignment vertical="center"/>
    </xf>
    <xf numFmtId="0" fontId="33" fillId="86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43" fontId="4" fillId="0" borderId="0" applyFont="0" applyFill="0" applyBorder="0" applyAlignment="0" applyProtection="0"/>
    <xf numFmtId="0" fontId="1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70" fillId="42" borderId="28" applyNumberFormat="0" applyAlignment="0" applyProtection="0"/>
    <xf numFmtId="178" fontId="38" fillId="34" borderId="28" applyNumberFormat="0" applyAlignment="0" applyProtection="0"/>
    <xf numFmtId="0" fontId="1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38" fillId="42" borderId="28" applyNumberFormat="0" applyAlignment="0" applyProtection="0"/>
    <xf numFmtId="178" fontId="32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38" fillId="34" borderId="28" applyNumberFormat="0" applyAlignment="0" applyProtection="0"/>
    <xf numFmtId="178" fontId="40" fillId="0" borderId="31" applyNumberFormat="0" applyFill="0" applyAlignment="0" applyProtection="0"/>
    <xf numFmtId="0" fontId="40" fillId="0" borderId="50" applyNumberFormat="0" applyFill="0" applyAlignment="0" applyProtection="0"/>
    <xf numFmtId="178" fontId="38" fillId="34" borderId="28" applyNumberFormat="0" applyAlignment="0" applyProtection="0"/>
    <xf numFmtId="0" fontId="203" fillId="0" borderId="31" applyNumberFormat="0" applyFill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4" fontId="92" fillId="97" borderId="30" applyNumberFormat="0" applyProtection="0">
      <alignment horizontal="right" vertical="center"/>
    </xf>
    <xf numFmtId="9" fontId="4" fillId="0" borderId="0" applyFont="0" applyFill="0" applyBorder="0" applyAlignment="0" applyProtection="0"/>
    <xf numFmtId="4" fontId="92" fillId="97" borderId="30" applyNumberFormat="0" applyProtection="0">
      <alignment horizontal="right" vertical="center"/>
    </xf>
    <xf numFmtId="178" fontId="40" fillId="0" borderId="31" applyNumberFormat="0" applyFill="0" applyAlignment="0" applyProtection="0"/>
    <xf numFmtId="178" fontId="32" fillId="41" borderId="30" applyNumberFormat="0" applyAlignment="0" applyProtection="0"/>
    <xf numFmtId="0" fontId="55" fillId="0" borderId="35">
      <alignment horizontal="left" vertical="center"/>
    </xf>
    <xf numFmtId="0" fontId="1" fillId="35" borderId="29" applyNumberFormat="0" applyFont="0" applyAlignment="0" applyProtection="0"/>
    <xf numFmtId="0" fontId="33" fillId="41" borderId="28" applyNumberFormat="0" applyAlignment="0" applyProtection="0"/>
    <xf numFmtId="0" fontId="2" fillId="0" borderId="26" applyNumberFormat="0" applyFont="0"/>
    <xf numFmtId="0" fontId="2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32" fillId="90" borderId="30" applyNumberFormat="0" applyAlignment="0" applyProtection="0"/>
    <xf numFmtId="0" fontId="1" fillId="35" borderId="29" applyNumberFormat="0" applyFont="0" applyAlignment="0" applyProtection="0"/>
    <xf numFmtId="0" fontId="76" fillId="0" borderId="42" applyNumberFormat="0" applyFill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43" fontId="4" fillId="0" borderId="0" applyFont="0" applyFill="0" applyBorder="0" applyAlignment="0" applyProtection="0"/>
    <xf numFmtId="0" fontId="33" fillId="90" borderId="28" applyNumberFormat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2" fillId="0" borderId="26" applyNumberFormat="0"/>
    <xf numFmtId="0" fontId="4" fillId="0" borderId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133" fillId="35" borderId="29" applyNumberFormat="0" applyFont="0" applyAlignment="0" applyProtection="0"/>
    <xf numFmtId="0" fontId="200" fillId="34" borderId="28" applyNumberFormat="0" applyAlignment="0" applyProtection="0"/>
    <xf numFmtId="0" fontId="38" fillId="34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33" fillId="86" borderId="28" applyNumberFormat="0" applyAlignment="0" applyProtection="0"/>
    <xf numFmtId="4" fontId="101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" fillId="98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0" fontId="40" fillId="0" borderId="50" applyNumberFormat="0" applyFill="0" applyAlignment="0" applyProtection="0"/>
    <xf numFmtId="0" fontId="38" fillId="34" borderId="28" applyNumberFormat="0" applyAlignment="0" applyProtection="0"/>
    <xf numFmtId="178" fontId="1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2" fillId="86" borderId="30" applyNumberFormat="0" applyAlignment="0" applyProtection="0"/>
    <xf numFmtId="4" fontId="92" fillId="93" borderId="30" applyNumberFormat="0" applyProtection="0">
      <alignment horizontal="left" vertical="center" indent="1"/>
    </xf>
    <xf numFmtId="178" fontId="32" fillId="41" borderId="30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1" fillId="94" borderId="29" applyNumberFormat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178" fontId="27" fillId="35" borderId="29" applyNumberFormat="0" applyFont="0" applyAlignment="0" applyProtection="0"/>
    <xf numFmtId="0" fontId="183" fillId="0" borderId="5">
      <alignment horizontal="left" vertical="center"/>
    </xf>
    <xf numFmtId="0" fontId="2" fillId="99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33" fillId="41" borderId="28" applyNumberFormat="0" applyAlignment="0" applyProtection="0"/>
    <xf numFmtId="178" fontId="32" fillId="41" borderId="30" applyNumberFormat="0" applyAlignment="0" applyProtection="0"/>
    <xf numFmtId="0" fontId="32" fillId="41" borderId="30" applyNumberForma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32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59" fillId="86" borderId="28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86" borderId="28" applyNumberFormat="0" applyAlignment="0" applyProtection="0"/>
    <xf numFmtId="178" fontId="1" fillId="35" borderId="29" applyNumberFormat="0" applyFont="0" applyAlignment="0" applyProtection="0"/>
    <xf numFmtId="0" fontId="55" fillId="0" borderId="35">
      <alignment horizontal="left" vertical="center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8" fontId="38" fillId="34" borderId="28" applyNumberFormat="0" applyAlignment="0" applyProtection="0"/>
    <xf numFmtId="0" fontId="38" fillId="34" borderId="28" applyNumberFormat="0" applyAlignment="0" applyProtection="0"/>
    <xf numFmtId="43" fontId="4" fillId="0" borderId="0" applyFont="0" applyFill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2" fillId="35" borderId="29" applyNumberFormat="0" applyFont="0" applyAlignment="0" applyProtection="0"/>
    <xf numFmtId="178" fontId="40" fillId="0" borderId="31" applyNumberFormat="0" applyFill="0" applyAlignment="0" applyProtection="0"/>
    <xf numFmtId="0" fontId="59" fillId="86" borderId="28" applyNumberFormat="0" applyAlignment="0" applyProtection="0"/>
    <xf numFmtId="178" fontId="38" fillId="34" borderId="28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133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178" fontId="38" fillId="34" borderId="28" applyNumberFormat="0" applyAlignment="0" applyProtection="0"/>
    <xf numFmtId="0" fontId="32" fillId="86" borderId="30" applyNumberFormat="0" applyAlignment="0" applyProtection="0"/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0" fontId="1" fillId="94" borderId="29" applyNumberFormat="0" applyAlignment="0" applyProtection="0"/>
    <xf numFmtId="0" fontId="40" fillId="0" borderId="50" applyNumberFormat="0" applyFill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32" fillId="41" borderId="30" applyNumberFormat="0" applyAlignment="0" applyProtection="0"/>
    <xf numFmtId="178" fontId="38" fillId="34" borderId="28" applyNumberFormat="0" applyAlignment="0" applyProtection="0"/>
    <xf numFmtId="0" fontId="40" fillId="0" borderId="31" applyNumberFormat="0" applyFill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4" fontId="92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38" fillId="61" borderId="28" applyNumberFormat="0" applyAlignment="0" applyProtection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0" fontId="2" fillId="0" borderId="26" applyNumberFormat="0" applyFont="0"/>
    <xf numFmtId="178" fontId="33" fillId="41" borderId="28" applyNumberFormat="0" applyAlignment="0" applyProtection="0"/>
    <xf numFmtId="0" fontId="2" fillId="35" borderId="29" applyNumberFormat="0" applyFont="0" applyAlignment="0" applyProtection="0"/>
    <xf numFmtId="0" fontId="32" fillId="86" borderId="30" applyNumberFormat="0" applyAlignment="0" applyProtection="0"/>
    <xf numFmtId="10" fontId="53" fillId="93" borderId="26" applyNumberFormat="0" applyBorder="0" applyAlignment="0" applyProtection="0"/>
    <xf numFmtId="4" fontId="48" fillId="97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32" fillId="90" borderId="30" applyNumberFormat="0" applyAlignment="0" applyProtection="0"/>
    <xf numFmtId="0" fontId="55" fillId="0" borderId="35">
      <alignment horizontal="left" vertical="center"/>
    </xf>
    <xf numFmtId="0" fontId="2" fillId="95" borderId="30" applyNumberFormat="0" applyProtection="0">
      <alignment horizontal="left" vertical="center" indent="1"/>
    </xf>
    <xf numFmtId="0" fontId="155" fillId="0" borderId="26">
      <alignment horizontal="center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170" fillId="115" borderId="26"/>
    <xf numFmtId="43" fontId="4" fillId="0" borderId="0" applyFont="0" applyFill="0" applyBorder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43" fontId="4" fillId="0" borderId="0" applyFont="0" applyFill="0" applyBorder="0" applyAlignment="0" applyProtection="0"/>
    <xf numFmtId="0" fontId="32" fillId="41" borderId="30" applyNumberFormat="0" applyAlignment="0" applyProtection="0"/>
    <xf numFmtId="0" fontId="70" fillId="42" borderId="28" applyNumberFormat="0" applyAlignment="0" applyProtection="0"/>
    <xf numFmtId="0" fontId="38" fillId="61" borderId="28" applyNumberFormat="0" applyAlignment="0" applyProtection="0"/>
    <xf numFmtId="178" fontId="38" fillId="34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178" fontId="1" fillId="35" borderId="29" applyNumberFormat="0" applyFont="0" applyAlignment="0" applyProtection="0"/>
    <xf numFmtId="0" fontId="32" fillId="90" borderId="30" applyNumberFormat="0" applyAlignment="0" applyProtection="0"/>
    <xf numFmtId="0" fontId="4" fillId="0" borderId="0"/>
    <xf numFmtId="0" fontId="4" fillId="0" borderId="0"/>
    <xf numFmtId="0" fontId="4" fillId="0" borderId="0"/>
    <xf numFmtId="0" fontId="32" fillId="86" borderId="30" applyNumberFormat="0" applyAlignment="0" applyProtection="0"/>
    <xf numFmtId="0" fontId="70" fillId="42" borderId="28" applyNumberFormat="0" applyAlignment="0" applyProtection="0"/>
    <xf numFmtId="4" fontId="92" fillId="92" borderId="30" applyNumberFormat="0" applyProtection="0">
      <alignment vertical="center"/>
    </xf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183" fillId="0" borderId="5">
      <alignment horizontal="left" vertical="center"/>
    </xf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3" fillId="41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43" fontId="4" fillId="0" borderId="0" applyFont="0" applyFill="0" applyBorder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5" fillId="0" borderId="0">
      <protection locked="0"/>
    </xf>
    <xf numFmtId="178" fontId="40" fillId="0" borderId="31" applyNumberFormat="0" applyFill="0" applyAlignment="0" applyProtection="0"/>
    <xf numFmtId="9" fontId="4" fillId="0" borderId="0" applyFont="0" applyFill="0" applyBorder="0" applyAlignment="0" applyProtection="0"/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0" fontId="32" fillId="90" borderId="30" applyNumberFormat="0" applyAlignment="0" applyProtection="0"/>
    <xf numFmtId="0" fontId="2" fillId="95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2" fillId="0" borderId="26" applyNumberFormat="0"/>
    <xf numFmtId="0" fontId="4" fillId="0" borderId="0"/>
    <xf numFmtId="4" fontId="92" fillId="93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38" fillId="34" borderId="28" applyNumberFormat="0" applyAlignment="0" applyProtection="0"/>
    <xf numFmtId="0" fontId="40" fillId="0" borderId="50" applyNumberFormat="0" applyFill="0" applyAlignment="0" applyProtection="0"/>
    <xf numFmtId="0" fontId="38" fillId="34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32" fillId="86" borderId="30" applyNumberFormat="0" applyAlignment="0" applyProtection="0"/>
    <xf numFmtId="178" fontId="1" fillId="35" borderId="2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38" fillId="42" borderId="28" applyNumberFormat="0" applyAlignment="0" applyProtection="0"/>
    <xf numFmtId="4" fontId="101" fillId="97" borderId="30" applyNumberFormat="0" applyProtection="0">
      <alignment horizontal="right" vertical="center"/>
    </xf>
    <xf numFmtId="0" fontId="38" fillId="42" borderId="28" applyNumberForma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" fillId="35" borderId="29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protection locked="0"/>
    </xf>
    <xf numFmtId="0" fontId="2" fillId="0" borderId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90" borderId="28" applyNumberFormat="0" applyAlignment="0" applyProtection="0"/>
    <xf numFmtId="178" fontId="38" fillId="34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200" fillId="34" borderId="28" applyNumberFormat="0" applyAlignment="0" applyProtection="0"/>
    <xf numFmtId="4" fontId="92" fillId="92" borderId="30" applyNumberFormat="0" applyProtection="0">
      <alignment vertical="center"/>
    </xf>
    <xf numFmtId="4" fontId="99" fillId="96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76" fillId="0" borderId="42" applyNumberFormat="0" applyFill="0" applyAlignment="0" applyProtection="0"/>
    <xf numFmtId="0" fontId="70" fillId="42" borderId="28" applyNumberFormat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0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0" fillId="0" borderId="31" applyNumberFormat="0" applyFill="0" applyAlignment="0" applyProtection="0"/>
    <xf numFmtId="6" fontId="112" fillId="0" borderId="27"/>
    <xf numFmtId="0" fontId="38" fillId="61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04" fillId="41" borderId="28" applyNumberFormat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0" fontId="55" fillId="0" borderId="35">
      <alignment horizontal="left" vertical="center"/>
    </xf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82" fillId="0" borderId="0">
      <alignment vertical="top"/>
    </xf>
    <xf numFmtId="0" fontId="1" fillId="0" borderId="0"/>
    <xf numFmtId="0" fontId="4" fillId="0" borderId="0"/>
    <xf numFmtId="0" fontId="4" fillId="0" borderId="0"/>
    <xf numFmtId="0" fontId="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4" fillId="0" borderId="0" applyFont="0" applyFill="0" applyBorder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204" fillId="41" borderId="28" applyNumberFormat="0" applyAlignment="0" applyProtection="0"/>
    <xf numFmtId="0" fontId="1" fillId="94" borderId="29" applyNumberFormat="0" applyAlignment="0" applyProtection="0"/>
    <xf numFmtId="0" fontId="4" fillId="15" borderId="0" applyNumberFormat="0" applyBorder="0" applyAlignment="0" applyProtection="0"/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0" fontId="33" fillId="41" borderId="28" applyNumberFormat="0" applyAlignment="0" applyProtection="0"/>
    <xf numFmtId="43" fontId="137" fillId="0" borderId="0" applyFont="0" applyFill="0" applyBorder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41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1" fillId="35" borderId="29" applyNumberFormat="0" applyFont="0" applyAlignment="0" applyProtection="0"/>
    <xf numFmtId="43" fontId="4" fillId="0" borderId="0" applyFont="0" applyFill="0" applyBorder="0" applyAlignment="0" applyProtection="0"/>
    <xf numFmtId="0" fontId="183" fillId="0" borderId="5">
      <alignment horizontal="left" vertical="center"/>
    </xf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2" fillId="0" borderId="26" applyNumberFormat="0" applyFont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178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202" fillId="41" borderId="30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" fontId="92" fillId="92" borderId="30" applyNumberFormat="0" applyProtection="0">
      <alignment vertical="center"/>
    </xf>
    <xf numFmtId="0" fontId="59" fillId="86" borderId="28" applyNumberFormat="0" applyAlignment="0" applyProtection="0"/>
    <xf numFmtId="178" fontId="1" fillId="35" borderId="29" applyNumberFormat="0" applyFont="0" applyAlignment="0" applyProtection="0"/>
    <xf numFmtId="0" fontId="4" fillId="26" borderId="0" applyNumberFormat="0" applyBorder="0" applyAlignment="0" applyProtection="0"/>
    <xf numFmtId="178" fontId="1" fillId="35" borderId="29" applyNumberFormat="0" applyFont="0" applyAlignment="0" applyProtection="0"/>
    <xf numFmtId="0" fontId="4" fillId="11" borderId="0" applyNumberFormat="0" applyBorder="0" applyAlignment="0" applyProtection="0"/>
    <xf numFmtId="0" fontId="38" fillId="61" borderId="28" applyNumberForma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43" fontId="2" fillId="0" borderId="0" applyFont="0" applyFill="0" applyBorder="0" applyAlignment="0" applyProtection="0"/>
    <xf numFmtId="0" fontId="32" fillId="90" borderId="30" applyNumberFormat="0" applyAlignment="0" applyProtection="0"/>
    <xf numFmtId="4" fontId="92" fillId="98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0" fontId="38" fillId="61" borderId="28" applyNumberFormat="0" applyAlignment="0" applyProtection="0"/>
    <xf numFmtId="43" fontId="142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33" fillId="90" borderId="28" applyNumberForma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4" fillId="19" borderId="0" applyNumberFormat="0" applyBorder="0" applyAlignment="0" applyProtection="0"/>
    <xf numFmtId="0" fontId="204" fillId="41" borderId="28" applyNumberFormat="0" applyAlignment="0" applyProtection="0"/>
    <xf numFmtId="178" fontId="38" fillId="34" borderId="28" applyNumberFormat="0" applyAlignment="0" applyProtection="0"/>
    <xf numFmtId="0" fontId="70" fillId="42" borderId="28" applyNumberForma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35" borderId="29" applyNumberFormat="0" applyFon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43" fontId="4" fillId="0" borderId="0" applyFont="0" applyFill="0" applyBorder="0" applyAlignment="0" applyProtection="0"/>
    <xf numFmtId="0" fontId="70" fillId="42" borderId="28" applyNumberFormat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43" fontId="1" fillId="0" borderId="0" applyFont="0" applyFill="0" applyBorder="0" applyAlignment="0" applyProtection="0"/>
    <xf numFmtId="178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178" fontId="32" fillId="41" borderId="30" applyNumberFormat="0" applyAlignment="0" applyProtection="0"/>
    <xf numFmtId="43" fontId="4" fillId="0" borderId="0" applyFont="0" applyFill="0" applyBorder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4" fillId="27" borderId="0" applyNumberFormat="0" applyBorder="0" applyAlignment="0" applyProtection="0"/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38" fillId="42" borderId="28" applyNumberFormat="0" applyAlignment="0" applyProtection="0"/>
    <xf numFmtId="178" fontId="40" fillId="0" borderId="31" applyNumberFormat="0" applyFill="0" applyAlignment="0" applyProtection="0"/>
    <xf numFmtId="0" fontId="4" fillId="11" borderId="0" applyNumberFormat="0" applyBorder="0" applyAlignment="0" applyProtection="0"/>
    <xf numFmtId="0" fontId="200" fillId="34" borderId="28" applyNumberFormat="0" applyAlignment="0" applyProtection="0"/>
    <xf numFmtId="0" fontId="74" fillId="86" borderId="30" applyNumberFormat="0" applyAlignment="0" applyProtection="0"/>
    <xf numFmtId="4" fontId="92" fillId="98" borderId="30" applyNumberFormat="0" applyProtection="0">
      <alignment horizontal="left" vertical="center" indent="1"/>
    </xf>
    <xf numFmtId="0" fontId="200" fillId="34" borderId="28" applyNumberFormat="0" applyAlignment="0" applyProtection="0"/>
    <xf numFmtId="0" fontId="38" fillId="34" borderId="28" applyNumberFormat="0" applyAlignment="0" applyProtection="0"/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0" fontId="4" fillId="31" borderId="0" applyNumberFormat="0" applyBorder="0" applyAlignment="0" applyProtection="0"/>
    <xf numFmtId="0" fontId="55" fillId="0" borderId="5">
      <alignment horizontal="left" vertical="center"/>
    </xf>
    <xf numFmtId="41" fontId="133" fillId="0" borderId="0" applyFont="0" applyFill="0" applyBorder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33" fillId="41" borderId="28" applyNumberFormat="0" applyAlignment="0" applyProtection="0"/>
    <xf numFmtId="0" fontId="32" fillId="86" borderId="30" applyNumberFormat="0" applyAlignment="0" applyProtection="0"/>
    <xf numFmtId="0" fontId="38" fillId="61" borderId="28" applyNumberFormat="0" applyAlignment="0" applyProtection="0"/>
    <xf numFmtId="178" fontId="27" fillId="35" borderId="29" applyNumberFormat="0" applyFont="0" applyAlignment="0" applyProtection="0"/>
    <xf numFmtId="0" fontId="4" fillId="22" borderId="0" applyNumberFormat="0" applyBorder="0" applyAlignment="0" applyProtection="0"/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178" fontId="40" fillId="0" borderId="31" applyNumberFormat="0" applyFill="0" applyAlignment="0" applyProtection="0"/>
    <xf numFmtId="0" fontId="33" fillId="86" borderId="28" applyNumberFormat="0" applyAlignment="0" applyProtection="0"/>
    <xf numFmtId="10" fontId="53" fillId="93" borderId="26" applyNumberFormat="0" applyBorder="0" applyAlignment="0" applyProtection="0"/>
    <xf numFmtId="0" fontId="33" fillId="90" borderId="28" applyNumberFormat="0" applyAlignment="0" applyProtection="0"/>
    <xf numFmtId="0" fontId="55" fillId="0" borderId="5">
      <alignment horizontal="left" vertical="center"/>
    </xf>
    <xf numFmtId="178" fontId="38" fillId="34" borderId="28" applyNumberFormat="0" applyAlignment="0" applyProtection="0"/>
    <xf numFmtId="43" fontId="4" fillId="0" borderId="0" applyFont="0" applyFill="0" applyBorder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43" fontId="4" fillId="0" borderId="0" applyFont="0" applyFill="0" applyBorder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4" fontId="92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43" fontId="139" fillId="0" borderId="0" applyFont="0" applyFill="0" applyBorder="0" applyAlignment="0" applyProtection="0"/>
    <xf numFmtId="0" fontId="2" fillId="35" borderId="29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3" fillId="93" borderId="26" applyNumberFormat="0" applyBorder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27" fillId="35" borderId="29" applyNumberFormat="0" applyFont="0" applyAlignment="0" applyProtection="0"/>
    <xf numFmtId="43" fontId="52" fillId="0" borderId="0" applyFont="0" applyFill="0" applyBorder="0" applyAlignment="0" applyProtection="0"/>
    <xf numFmtId="0" fontId="38" fillId="34" borderId="28" applyNumberFormat="0" applyAlignment="0" applyProtection="0"/>
    <xf numFmtId="178" fontId="33" fillId="41" borderId="28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86" borderId="28" applyNumberFormat="0" applyAlignment="0" applyProtection="0"/>
    <xf numFmtId="0" fontId="32" fillId="86" borderId="30" applyNumberFormat="0" applyAlignment="0" applyProtection="0"/>
    <xf numFmtId="0" fontId="70" fillId="42" borderId="28" applyNumberFormat="0" applyAlignment="0" applyProtection="0"/>
    <xf numFmtId="178" fontId="32" fillId="41" borderId="30" applyNumberFormat="0" applyAlignment="0" applyProtection="0"/>
    <xf numFmtId="0" fontId="59" fillId="86" borderId="28" applyNumberFormat="0" applyAlignment="0" applyProtection="0"/>
    <xf numFmtId="0" fontId="55" fillId="0" borderId="5">
      <alignment horizontal="left" vertical="center"/>
    </xf>
    <xf numFmtId="0" fontId="4" fillId="0" borderId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76" fillId="0" borderId="42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59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178" fontId="1" fillId="35" borderId="29" applyNumberFormat="0" applyFont="0" applyAlignment="0" applyProtection="0"/>
    <xf numFmtId="0" fontId="133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43" fontId="6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178" fontId="33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178" fontId="33" fillId="41" borderId="28" applyNumberFormat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43" fontId="27" fillId="0" borderId="0" applyFont="0" applyFill="0" applyBorder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0" fontId="33" fillId="41" borderId="28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2" fillId="0" borderId="26" applyNumberFormat="0" applyFont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43" fontId="27" fillId="0" borderId="0" applyFont="0" applyFill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vertical="center"/>
    </xf>
    <xf numFmtId="0" fontId="32" fillId="90" borderId="30" applyNumberFormat="0" applyAlignment="0" applyProtection="0"/>
    <xf numFmtId="0" fontId="155" fillId="0" borderId="26">
      <alignment horizontal="center"/>
    </xf>
    <xf numFmtId="0" fontId="183" fillId="0" borderId="5">
      <alignment horizontal="left" vertical="center"/>
    </xf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142" fillId="0" borderId="0" applyFont="0" applyFill="0" applyBorder="0" applyAlignment="0" applyProtection="0"/>
    <xf numFmtId="0" fontId="4" fillId="22" borderId="0" applyNumberFormat="0" applyBorder="0" applyAlignment="0" applyProtection="0"/>
    <xf numFmtId="0" fontId="202" fillId="41" borderId="30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3" fillId="106" borderId="26" applyNumberFormat="0" applyBorder="0" applyAlignment="0" applyProtection="0"/>
    <xf numFmtId="0" fontId="27" fillId="35" borderId="29" applyNumberFormat="0" applyFont="0" applyAlignment="0" applyProtection="0"/>
    <xf numFmtId="43" fontId="142" fillId="0" borderId="0" applyFont="0" applyFill="0" applyBorder="0" applyAlignment="0" applyProtection="0"/>
    <xf numFmtId="0" fontId="200" fillId="34" borderId="28" applyNumberFormat="0" applyAlignment="0" applyProtection="0"/>
    <xf numFmtId="0" fontId="33" fillId="86" borderId="28" applyNumberFormat="0" applyAlignment="0" applyProtection="0"/>
    <xf numFmtId="0" fontId="203" fillId="0" borderId="31" applyNumberFormat="0" applyFill="0" applyAlignment="0" applyProtection="0"/>
    <xf numFmtId="178" fontId="40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9" fontId="4" fillId="0" borderId="0" applyFont="0" applyFill="0" applyBorder="0" applyAlignment="0" applyProtection="0"/>
    <xf numFmtId="0" fontId="32" fillId="41" borderId="30" applyNumberFormat="0" applyAlignment="0" applyProtection="0"/>
    <xf numFmtId="0" fontId="32" fillId="41" borderId="30" applyNumberFormat="0" applyAlignment="0" applyProtection="0"/>
    <xf numFmtId="178" fontId="38" fillId="34" borderId="28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55" fillId="0" borderId="5">
      <alignment horizontal="left" vertical="center"/>
    </xf>
    <xf numFmtId="0" fontId="33" fillId="41" borderId="28" applyNumberForma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" fontId="92" fillId="9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0" fontId="1" fillId="35" borderId="29" applyNumberFormat="0" applyFont="0" applyAlignment="0" applyProtection="0"/>
    <xf numFmtId="0" fontId="59" fillId="86" borderId="28" applyNumberFormat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43" fontId="1" fillId="0" borderId="0" applyFont="0" applyFill="0" applyBorder="0" applyAlignment="0" applyProtection="0"/>
    <xf numFmtId="0" fontId="133" fillId="35" borderId="29" applyNumberFormat="0" applyFont="0" applyAlignment="0" applyProtection="0"/>
    <xf numFmtId="0" fontId="32" fillId="90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94" borderId="29" applyNumberFormat="0" applyAlignment="0" applyProtection="0"/>
    <xf numFmtId="10" fontId="53" fillId="93" borderId="26" applyNumberFormat="0" applyBorder="0" applyAlignment="0" applyProtection="0"/>
    <xf numFmtId="0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04" fillId="41" borderId="28" applyNumberFormat="0" applyAlignment="0" applyProtection="0"/>
    <xf numFmtId="0" fontId="32" fillId="41" borderId="30" applyNumberForma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43" fontId="3" fillId="0" borderId="0" applyFont="0" applyFill="0" applyBorder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43" fontId="4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40" fillId="0" borderId="50" applyNumberFormat="0" applyFill="0" applyAlignment="0" applyProtection="0"/>
    <xf numFmtId="4" fontId="48" fillId="97" borderId="30" applyNumberFormat="0" applyProtection="0">
      <alignment horizontal="left" vertical="center" indent="1"/>
    </xf>
    <xf numFmtId="0" fontId="33" fillId="41" borderId="28" applyNumberFormat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41" fontId="2" fillId="0" borderId="0" applyFont="0" applyFill="0" applyBorder="0" applyAlignment="0" applyProtection="0"/>
    <xf numFmtId="0" fontId="33" fillId="86" borderId="28" applyNumberFormat="0" applyAlignment="0" applyProtection="0"/>
    <xf numFmtId="0" fontId="202" fillId="41" borderId="30" applyNumberFormat="0" applyAlignment="0" applyProtection="0"/>
    <xf numFmtId="0" fontId="4" fillId="0" borderId="0"/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178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38" fillId="42" borderId="28" applyNumberFormat="0" applyAlignment="0" applyProtection="0"/>
    <xf numFmtId="43" fontId="2" fillId="0" borderId="0" applyFont="0" applyFill="0" applyBorder="0" applyAlignment="0" applyProtection="0"/>
    <xf numFmtId="0" fontId="32" fillId="86" borderId="30" applyNumberFormat="0" applyAlignment="0" applyProtection="0"/>
    <xf numFmtId="41" fontId="2" fillId="0" borderId="0" applyFont="0" applyFill="0" applyBorder="0" applyAlignment="0" applyProtection="0"/>
    <xf numFmtId="178" fontId="33" fillId="41" borderId="28" applyNumberFormat="0" applyAlignment="0" applyProtection="0"/>
    <xf numFmtId="0" fontId="74" fillId="86" borderId="30" applyNumberFormat="0" applyAlignment="0" applyProtection="0"/>
    <xf numFmtId="0" fontId="32" fillId="41" borderId="30" applyNumberFormat="0" applyAlignment="0" applyProtection="0"/>
    <xf numFmtId="0" fontId="32" fillId="41" borderId="30" applyNumberFormat="0" applyAlignment="0" applyProtection="0"/>
    <xf numFmtId="43" fontId="4" fillId="0" borderId="0" applyFont="0" applyFill="0" applyBorder="0" applyAlignment="0" applyProtection="0"/>
    <xf numFmtId="0" fontId="33" fillId="90" borderId="28" applyNumberFormat="0" applyAlignment="0" applyProtection="0"/>
    <xf numFmtId="43" fontId="27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4" fontId="99" fillId="96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38" fillId="42" borderId="28" applyNumberFormat="0" applyAlignment="0" applyProtection="0"/>
    <xf numFmtId="41" fontId="2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32" fillId="86" borderId="30" applyNumberForma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70" fillId="42" borderId="28" applyNumberFormat="0" applyAlignment="0" applyProtection="0"/>
    <xf numFmtId="41" fontId="2" fillId="0" borderId="0" applyFont="0" applyFill="0" applyBorder="0" applyAlignment="0" applyProtection="0"/>
    <xf numFmtId="0" fontId="202" fillId="41" borderId="30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03" fillId="0" borderId="31" applyNumberFormat="0" applyFill="0" applyAlignment="0" applyProtection="0"/>
    <xf numFmtId="43" fontId="142" fillId="0" borderId="0" applyFont="0" applyFill="0" applyBorder="0" applyAlignment="0" applyProtection="0"/>
    <xf numFmtId="178" fontId="27" fillId="35" borderId="29" applyNumberFormat="0" applyFont="0" applyAlignment="0" applyProtection="0"/>
    <xf numFmtId="0" fontId="1" fillId="94" borderId="29" applyNumberFormat="0" applyAlignment="0" applyProtection="0"/>
    <xf numFmtId="0" fontId="33" fillId="86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61" borderId="28" applyNumberFormat="0" applyAlignment="0" applyProtection="0"/>
    <xf numFmtId="178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0" borderId="26" applyNumberFormat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43" fontId="4" fillId="0" borderId="0" applyFont="0" applyFill="0" applyBorder="0" applyAlignment="0" applyProtection="0"/>
    <xf numFmtId="0" fontId="40" fillId="0" borderId="31" applyNumberFormat="0" applyFill="0" applyAlignment="0" applyProtection="0"/>
    <xf numFmtId="0" fontId="2" fillId="35" borderId="29" applyNumberFormat="0" applyFont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33" fillId="41" borderId="28" applyNumberForma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178" fontId="38" fillId="34" borderId="28" applyNumberForma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38" fillId="42" borderId="28" applyNumberFormat="0" applyAlignment="0" applyProtection="0"/>
    <xf numFmtId="0" fontId="38" fillId="61" borderId="28" applyNumberFormat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0" fontId="33" fillId="41" borderId="28" applyNumberFormat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76" fillId="0" borderId="42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59" fillId="86" borderId="28" applyNumberFormat="0" applyAlignment="0" applyProtection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178" fontId="40" fillId="0" borderId="31" applyNumberFormat="0" applyFill="0" applyAlignment="0" applyProtection="0"/>
    <xf numFmtId="4" fontId="92" fillId="92" borderId="30" applyNumberFormat="0" applyProtection="0">
      <alignment horizontal="left" vertical="center" indent="1"/>
    </xf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0" fontId="203" fillId="0" borderId="31" applyNumberFormat="0" applyFill="0" applyAlignment="0" applyProtection="0"/>
    <xf numFmtId="0" fontId="183" fillId="0" borderId="5">
      <alignment horizontal="left" vertical="center"/>
    </xf>
    <xf numFmtId="0" fontId="33" fillId="86" borderId="28" applyNumberFormat="0" applyAlignment="0" applyProtection="0"/>
    <xf numFmtId="4" fontId="92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200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4" fontId="48" fillId="97" borderId="30" applyNumberFormat="0" applyProtection="0">
      <alignment horizontal="left" vertical="center" indent="1"/>
    </xf>
    <xf numFmtId="0" fontId="4" fillId="0" borderId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32" fillId="41" borderId="30" applyNumberFormat="0" applyAlignment="0" applyProtection="0"/>
    <xf numFmtId="43" fontId="4" fillId="0" borderId="0" applyFont="0" applyFill="0" applyBorder="0" applyAlignment="0" applyProtection="0"/>
    <xf numFmtId="0" fontId="38" fillId="34" borderId="28" applyNumberFormat="0" applyAlignment="0" applyProtection="0"/>
    <xf numFmtId="0" fontId="59" fillId="86" borderId="28" applyNumberForma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1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43" fontId="4" fillId="0" borderId="0" applyFont="0" applyFill="0" applyBorder="0" applyAlignment="0" applyProtection="0"/>
    <xf numFmtId="0" fontId="1" fillId="94" borderId="29" applyNumberFormat="0" applyAlignment="0" applyProtection="0"/>
    <xf numFmtId="0" fontId="204" fillId="41" borderId="28" applyNumberFormat="0" applyAlignment="0" applyProtection="0"/>
    <xf numFmtId="43" fontId="1" fillId="0" borderId="0" applyFont="0" applyFill="0" applyBorder="0" applyAlignment="0" applyProtection="0"/>
    <xf numFmtId="4" fontId="92" fillId="93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9" fontId="4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0" fontId="2" fillId="98" borderId="30" applyNumberFormat="0" applyProtection="0">
      <alignment horizontal="left" vertical="center" indent="1"/>
    </xf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0" fontId="183" fillId="0" borderId="5">
      <alignment horizontal="left" vertical="center"/>
    </xf>
    <xf numFmtId="43" fontId="45" fillId="0" borderId="0" applyFont="0" applyFill="0" applyBorder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178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202" fillId="41" borderId="30" applyNumberFormat="0" applyAlignment="0" applyProtection="0"/>
    <xf numFmtId="0" fontId="33" fillId="86" borderId="28" applyNumberForma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4" fontId="92" fillId="92" borderId="30" applyNumberFormat="0" applyProtection="0">
      <alignment vertical="center"/>
    </xf>
    <xf numFmtId="0" fontId="2" fillId="35" borderId="29" applyNumberFormat="0" applyFont="0" applyAlignment="0" applyProtection="0"/>
    <xf numFmtId="178" fontId="32" fillId="41" borderId="30" applyNumberFormat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94" borderId="29" applyNumberFormat="0" applyAlignment="0" applyProtection="0"/>
    <xf numFmtId="0" fontId="38" fillId="34" borderId="28" applyNumberFormat="0" applyAlignment="0" applyProtection="0"/>
    <xf numFmtId="4" fontId="48" fillId="97" borderId="30" applyNumberFormat="0" applyProtection="0">
      <alignment horizontal="left" vertical="center" indent="1"/>
    </xf>
    <xf numFmtId="0" fontId="55" fillId="0" borderId="5">
      <alignment horizontal="left" vertical="center"/>
    </xf>
    <xf numFmtId="43" fontId="2" fillId="0" borderId="0" applyFont="0" applyFill="0" applyBorder="0" applyAlignment="0" applyProtection="0"/>
    <xf numFmtId="0" fontId="38" fillId="42" borderId="28" applyNumberFormat="0" applyAlignment="0" applyProtection="0"/>
    <xf numFmtId="43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" fillId="0" borderId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38" fillId="34" borderId="28" applyNumberFormat="0" applyAlignment="0" applyProtection="0"/>
    <xf numFmtId="0" fontId="155" fillId="0" borderId="26">
      <alignment horizontal="center"/>
    </xf>
    <xf numFmtId="0" fontId="38" fillId="42" borderId="28" applyNumberFormat="0" applyAlignment="0" applyProtection="0"/>
    <xf numFmtId="178" fontId="40" fillId="0" borderId="31" applyNumberFormat="0" applyFill="0" applyAlignment="0" applyProtection="0"/>
    <xf numFmtId="0" fontId="38" fillId="42" borderId="28" applyNumberFormat="0" applyAlignment="0" applyProtection="0"/>
    <xf numFmtId="0" fontId="2" fillId="0" borderId="26" applyNumberFormat="0" applyFont="0"/>
    <xf numFmtId="0" fontId="38" fillId="61" borderId="28" applyNumberFormat="0" applyAlignment="0" applyProtection="0"/>
    <xf numFmtId="43" fontId="2" fillId="0" borderId="0" applyFont="0" applyFill="0" applyBorder="0" applyAlignment="0" applyProtection="0"/>
    <xf numFmtId="0" fontId="33" fillId="86" borderId="28" applyNumberFormat="0" applyAlignment="0" applyProtection="0"/>
    <xf numFmtId="0" fontId="2" fillId="35" borderId="29" applyNumberFormat="0" applyFont="0" applyAlignment="0" applyProtection="0"/>
    <xf numFmtId="0" fontId="32" fillId="86" borderId="30" applyNumberFormat="0" applyAlignment="0" applyProtection="0"/>
    <xf numFmtId="41" fontId="2" fillId="0" borderId="0" applyFont="0" applyFill="0" applyBorder="0" applyAlignment="0" applyProtection="0"/>
    <xf numFmtId="178" fontId="33" fillId="41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33" fillId="41" borderId="28" applyNumberFormat="0" applyAlignment="0" applyProtection="0"/>
    <xf numFmtId="0" fontId="203" fillId="0" borderId="31" applyNumberFormat="0" applyFill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43" fontId="27" fillId="0" borderId="0" applyFont="0" applyFill="0" applyBorder="0" applyAlignment="0" applyProtection="0"/>
    <xf numFmtId="0" fontId="2" fillId="0" borderId="26" applyNumberFormat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78" fontId="38" fillId="34" borderId="28" applyNumberFormat="0" applyAlignment="0" applyProtection="0"/>
    <xf numFmtId="43" fontId="2" fillId="0" borderId="0" applyFont="0" applyFill="0" applyBorder="0" applyAlignment="0" applyProtection="0"/>
    <xf numFmtId="0" fontId="203" fillId="0" borderId="31" applyNumberFormat="0" applyFill="0" applyAlignment="0" applyProtection="0"/>
    <xf numFmtId="0" fontId="32" fillId="86" borderId="30" applyNumberFormat="0" applyAlignment="0" applyProtection="0"/>
    <xf numFmtId="43" fontId="182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43" fontId="52" fillId="0" borderId="0" applyFont="0" applyFill="0" applyBorder="0" applyAlignment="0" applyProtection="0"/>
    <xf numFmtId="10" fontId="53" fillId="106" borderId="26" applyNumberFormat="0" applyBorder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4" fillId="0" borderId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35">
      <alignment horizontal="left" vertical="center"/>
    </xf>
    <xf numFmtId="0" fontId="40" fillId="0" borderId="31" applyNumberFormat="0" applyFill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178" fontId="38" fillId="34" borderId="28" applyNumberFormat="0" applyAlignment="0" applyProtection="0"/>
    <xf numFmtId="43" fontId="5" fillId="0" borderId="0" applyFont="0" applyFill="0" applyBorder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41" fontId="2" fillId="0" borderId="0" applyFont="0" applyFill="0" applyBorder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41" fontId="2" fillId="0" borderId="0" applyFont="0" applyFill="0" applyBorder="0" applyAlignment="0" applyProtection="0"/>
    <xf numFmtId="178" fontId="27" fillId="35" borderId="29" applyNumberFormat="0" applyFont="0" applyAlignment="0" applyProtection="0"/>
    <xf numFmtId="0" fontId="133" fillId="35" borderId="29" applyNumberFormat="0" applyFont="0" applyAlignment="0" applyProtection="0"/>
    <xf numFmtId="0" fontId="38" fillId="42" borderId="28" applyNumberFormat="0" applyAlignment="0" applyProtection="0"/>
    <xf numFmtId="43" fontId="4" fillId="0" borderId="0" applyFont="0" applyFill="0" applyBorder="0" applyAlignment="0" applyProtection="0"/>
    <xf numFmtId="0" fontId="202" fillId="41" borderId="30" applyNumberFormat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178" fontId="27" fillId="35" borderId="29" applyNumberFormat="0" applyFont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19" borderId="0" applyNumberFormat="0" applyBorder="0" applyAlignment="0" applyProtection="0"/>
    <xf numFmtId="43" fontId="2" fillId="0" borderId="0" applyFont="0" applyFill="0" applyBorder="0" applyAlignment="0" applyProtection="0"/>
    <xf numFmtId="0" fontId="33" fillId="86" borderId="28" applyNumberForma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59" fillId="86" borderId="28" applyNumberFormat="0" applyAlignment="0" applyProtection="0"/>
    <xf numFmtId="0" fontId="32" fillId="90" borderId="30" applyNumberFormat="0" applyAlignment="0" applyProtection="0"/>
    <xf numFmtId="43" fontId="2" fillId="0" borderId="0" applyFont="0" applyFill="0" applyBorder="0" applyAlignment="0" applyProtection="0"/>
    <xf numFmtId="0" fontId="33" fillId="41" borderId="28" applyNumberFormat="0" applyAlignment="0" applyProtection="0"/>
    <xf numFmtId="4" fontId="101" fillId="97" borderId="30" applyNumberFormat="0" applyProtection="0">
      <alignment horizontal="right" vertical="center"/>
    </xf>
    <xf numFmtId="0" fontId="33" fillId="90" borderId="28" applyNumberFormat="0" applyAlignment="0" applyProtection="0"/>
    <xf numFmtId="0" fontId="38" fillId="42" borderId="28" applyNumberFormat="0" applyAlignment="0" applyProtection="0"/>
    <xf numFmtId="41" fontId="2" fillId="0" borderId="0" applyFont="0" applyFill="0" applyBorder="0" applyAlignment="0" applyProtection="0"/>
    <xf numFmtId="0" fontId="38" fillId="42" borderId="28" applyNumberFormat="0" applyAlignment="0" applyProtection="0"/>
    <xf numFmtId="43" fontId="142" fillId="0" borderId="0" applyFont="0" applyFill="0" applyBorder="0" applyAlignment="0" applyProtection="0"/>
    <xf numFmtId="0" fontId="133" fillId="35" borderId="29" applyNumberFormat="0" applyFont="0" applyAlignment="0" applyProtection="0"/>
    <xf numFmtId="0" fontId="1" fillId="94" borderId="29" applyNumberFormat="0" applyAlignment="0" applyProtection="0"/>
    <xf numFmtId="178" fontId="40" fillId="0" borderId="31" applyNumberFormat="0" applyFill="0" applyAlignment="0" applyProtection="0"/>
    <xf numFmtId="0" fontId="4" fillId="27" borderId="0" applyNumberFormat="0" applyBorder="0" applyAlignment="0" applyProtection="0"/>
    <xf numFmtId="0" fontId="32" fillId="90" borderId="30" applyNumberFormat="0" applyAlignment="0" applyProtection="0"/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32" fillId="41" borderId="30" applyNumberFormat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31" applyNumberFormat="0" applyFill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33" fillId="90" borderId="28" applyNumberFormat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53" fillId="106" borderId="26" applyNumberFormat="0" applyBorder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191" fillId="0" borderId="0" applyFont="0" applyFill="0" applyBorder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0" fontId="70" fillId="42" borderId="28" applyNumberFormat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38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41" borderId="28" applyNumberFormat="0" applyAlignment="0" applyProtection="0"/>
    <xf numFmtId="178" fontId="40" fillId="0" borderId="31" applyNumberFormat="0" applyFill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1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34" borderId="28" applyNumberFormat="0" applyAlignment="0" applyProtection="0"/>
    <xf numFmtId="0" fontId="204" fillId="41" borderId="28" applyNumberFormat="0" applyAlignment="0" applyProtection="0"/>
    <xf numFmtId="0" fontId="38" fillId="42" borderId="28" applyNumberFormat="0" applyAlignment="0" applyProtection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41" borderId="28" applyNumberFormat="0" applyAlignment="0" applyProtection="0"/>
    <xf numFmtId="178" fontId="38" fillId="34" borderId="28" applyNumberFormat="0" applyAlignment="0" applyProtection="0"/>
    <xf numFmtId="0" fontId="203" fillId="0" borderId="31" applyNumberFormat="0" applyFill="0" applyAlignment="0" applyProtection="0"/>
    <xf numFmtId="0" fontId="33" fillId="41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32" fillId="41" borderId="30" applyNumberFormat="0" applyAlignment="0" applyProtection="0"/>
    <xf numFmtId="0" fontId="2" fillId="99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203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40" fillId="0" borderId="50" applyNumberFormat="0" applyFill="0" applyAlignment="0" applyProtection="0"/>
    <xf numFmtId="43" fontId="2" fillId="0" borderId="0" applyFont="0" applyFill="0" applyBorder="0" applyAlignment="0" applyProtection="0"/>
    <xf numFmtId="0" fontId="74" fillId="86" borderId="30" applyNumberForma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43" fontId="2" fillId="0" borderId="0" applyFont="0" applyFill="0" applyBorder="0" applyAlignment="0" applyProtection="0"/>
    <xf numFmtId="0" fontId="33" fillId="86" borderId="28" applyNumberFormat="0" applyAlignment="0" applyProtection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33" fillId="90" borderId="28" applyNumberFormat="0" applyAlignment="0" applyProtection="0"/>
    <xf numFmtId="43" fontId="4" fillId="0" borderId="0" applyFont="0" applyFill="0" applyBorder="0" applyAlignment="0" applyProtection="0"/>
    <xf numFmtId="0" fontId="2" fillId="35" borderId="29" applyNumberFormat="0" applyFont="0" applyAlignment="0" applyProtection="0"/>
    <xf numFmtId="178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32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178" fontId="40" fillId="0" borderId="31" applyNumberFormat="0" applyFill="0" applyAlignment="0" applyProtection="0"/>
    <xf numFmtId="0" fontId="200" fillId="34" borderId="28" applyNumberFormat="0" applyAlignment="0" applyProtection="0"/>
    <xf numFmtId="178" fontId="38" fillId="34" borderId="28" applyNumberFormat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4" fontId="101" fillId="97" borderId="30" applyNumberFormat="0" applyProtection="0">
      <alignment horizontal="right" vertical="center"/>
    </xf>
    <xf numFmtId="0" fontId="74" fillId="86" borderId="30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55" fillId="0" borderId="35">
      <alignment horizontal="left" vertical="center"/>
    </xf>
    <xf numFmtId="43" fontId="4" fillId="0" borderId="0" applyFont="0" applyFill="0" applyBorder="0" applyAlignment="0" applyProtection="0"/>
    <xf numFmtId="0" fontId="204" fillId="41" borderId="28" applyNumberFormat="0" applyAlignment="0" applyProtection="0"/>
    <xf numFmtId="0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87" fillId="0" borderId="26"/>
    <xf numFmtId="0" fontId="2" fillId="55" borderId="30" applyNumberFormat="0" applyProtection="0">
      <alignment horizontal="left" vertical="center" indent="1"/>
    </xf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178" fontId="1" fillId="35" borderId="29" applyNumberFormat="0" applyFont="0" applyAlignment="0" applyProtection="0"/>
    <xf numFmtId="0" fontId="200" fillId="34" borderId="28" applyNumberFormat="0" applyAlignment="0" applyProtection="0"/>
    <xf numFmtId="0" fontId="1" fillId="94" borderId="29" applyNumberFormat="0" applyAlignment="0" applyProtection="0"/>
    <xf numFmtId="0" fontId="155" fillId="0" borderId="26">
      <alignment horizontal="center"/>
    </xf>
    <xf numFmtId="0" fontId="155" fillId="0" borderId="26">
      <alignment horizontal="center"/>
    </xf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50" applyNumberFormat="0" applyFill="0" applyAlignment="0" applyProtection="0"/>
    <xf numFmtId="0" fontId="32" fillId="41" borderId="30" applyNumberFormat="0" applyAlignment="0" applyProtection="0"/>
    <xf numFmtId="0" fontId="32" fillId="86" borderId="30" applyNumberFormat="0" applyAlignment="0" applyProtection="0"/>
    <xf numFmtId="43" fontId="2" fillId="0" borderId="0" applyFont="0" applyFill="0" applyBorder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0" fontId="204" fillId="41" borderId="28" applyNumberFormat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32" fillId="41" borderId="30" applyNumberFormat="0" applyAlignment="0" applyProtection="0"/>
    <xf numFmtId="0" fontId="76" fillId="0" borderId="42" applyNumberFormat="0" applyFill="0" applyAlignment="0" applyProtection="0"/>
    <xf numFmtId="178" fontId="33" fillId="41" borderId="28" applyNumberFormat="0" applyAlignment="0" applyProtection="0"/>
    <xf numFmtId="41" fontId="2" fillId="0" borderId="0" applyFont="0" applyFill="0" applyBorder="0" applyAlignment="0" applyProtection="0"/>
    <xf numFmtId="0" fontId="70" fillId="42" borderId="28" applyNumberFormat="0" applyAlignment="0" applyProtection="0"/>
    <xf numFmtId="43" fontId="4" fillId="0" borderId="0" applyFont="0" applyFill="0" applyBorder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0" fontId="2" fillId="0" borderId="26" applyNumberFormat="0"/>
    <xf numFmtId="0" fontId="70" fillId="42" borderId="28" applyNumberFormat="0" applyAlignment="0" applyProtection="0"/>
    <xf numFmtId="0" fontId="33" fillId="41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43" fontId="45" fillId="0" borderId="0" applyFont="0" applyFill="0" applyBorder="0" applyAlignment="0" applyProtection="0"/>
    <xf numFmtId="4" fontId="99" fillId="96" borderId="30" applyNumberFormat="0" applyProtection="0">
      <alignment horizontal="left" vertical="center" indent="1"/>
    </xf>
    <xf numFmtId="0" fontId="55" fillId="0" borderId="35">
      <alignment horizontal="left" vertical="center"/>
    </xf>
    <xf numFmtId="0" fontId="4" fillId="14" borderId="0" applyNumberFormat="0" applyBorder="0" applyAlignment="0" applyProtection="0"/>
    <xf numFmtId="0" fontId="32" fillId="90" borderId="30" applyNumberFormat="0" applyAlignment="0" applyProtection="0"/>
    <xf numFmtId="41" fontId="2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43" fontId="2" fillId="0" borderId="0" applyFont="0" applyFill="0" applyBorder="0" applyAlignment="0" applyProtection="0"/>
    <xf numFmtId="0" fontId="58" fillId="0" borderId="48"/>
    <xf numFmtId="0" fontId="76" fillId="0" borderId="42" applyNumberFormat="0" applyFill="0" applyAlignment="0" applyProtection="0"/>
    <xf numFmtId="178" fontId="33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59" fillId="86" borderId="28" applyNumberFormat="0" applyAlignment="0" applyProtection="0"/>
    <xf numFmtId="0" fontId="50" fillId="0" borderId="44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38" fillId="34" borderId="28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38" fillId="61" borderId="28" applyNumberFormat="0" applyAlignment="0" applyProtection="0"/>
    <xf numFmtId="0" fontId="2" fillId="0" borderId="26" applyNumberFormat="0" applyFont="0"/>
    <xf numFmtId="0" fontId="2" fillId="0" borderId="26" applyNumberFormat="0" applyFont="0"/>
    <xf numFmtId="0" fontId="4" fillId="0" borderId="0"/>
    <xf numFmtId="178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38" fillId="34" borderId="28" applyNumberFormat="0" applyAlignment="0" applyProtection="0"/>
    <xf numFmtId="0" fontId="202" fillId="41" borderId="30" applyNumberFormat="0" applyAlignment="0" applyProtection="0"/>
    <xf numFmtId="0" fontId="38" fillId="34" borderId="28" applyNumberFormat="0" applyAlignment="0" applyProtection="0"/>
    <xf numFmtId="43" fontId="2" fillId="0" borderId="0" applyFont="0" applyFill="0" applyBorder="0" applyAlignment="0" applyProtection="0"/>
    <xf numFmtId="0" fontId="2" fillId="0" borderId="26" applyNumberFormat="0"/>
    <xf numFmtId="0" fontId="2" fillId="0" borderId="26" applyNumberFormat="0"/>
    <xf numFmtId="0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2" fillId="0" borderId="26" applyNumberFormat="0" applyFont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94" borderId="29" applyNumberFormat="0" applyAlignment="0" applyProtection="0"/>
    <xf numFmtId="0" fontId="1" fillId="94" borderId="29" applyNumberFormat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0" fillId="115" borderId="26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76" fillId="0" borderId="42" applyNumberFormat="0" applyFill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178" fontId="40" fillId="0" borderId="31" applyNumberFormat="0" applyFill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0" fontId="32" fillId="41" borderId="30" applyNumberForma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8" fillId="61" borderId="28" applyNumberFormat="0" applyAlignment="0" applyProtection="0"/>
    <xf numFmtId="43" fontId="1" fillId="0" borderId="0" applyFont="0" applyFill="0" applyBorder="0" applyAlignment="0" applyProtection="0"/>
    <xf numFmtId="0" fontId="33" fillId="41" borderId="28" applyNumberFormat="0" applyAlignment="0" applyProtection="0"/>
    <xf numFmtId="0" fontId="32" fillId="90" borderId="30" applyNumberFormat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4" fillId="23" borderId="0" applyNumberFormat="0" applyBorder="0" applyAlignment="0" applyProtection="0"/>
    <xf numFmtId="43" fontId="142" fillId="0" borderId="0" applyFont="0" applyFill="0" applyBorder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0" fontId="59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" fillId="0" borderId="0"/>
    <xf numFmtId="0" fontId="40" fillId="0" borderId="31" applyNumberFormat="0" applyFill="0" applyAlignment="0" applyProtection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38" fillId="6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59" fillId="86" borderId="28" applyNumberFormat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10" borderId="0" applyNumberFormat="0" applyBorder="0" applyAlignment="0" applyProtection="0"/>
    <xf numFmtId="178" fontId="38" fillId="34" borderId="28" applyNumberFormat="0" applyAlignment="0" applyProtection="0"/>
    <xf numFmtId="0" fontId="40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43" fontId="27" fillId="0" borderId="0" applyFont="0" applyFill="0" applyBorder="0" applyAlignment="0" applyProtection="0"/>
    <xf numFmtId="0" fontId="32" fillId="41" borderId="30" applyNumberFormat="0" applyAlignment="0" applyProtection="0"/>
    <xf numFmtId="0" fontId="40" fillId="0" borderId="31" applyNumberFormat="0" applyFill="0" applyAlignment="0" applyProtection="0"/>
    <xf numFmtId="4" fontId="92" fillId="97" borderId="30" applyNumberFormat="0" applyProtection="0">
      <alignment horizontal="right" vertical="center"/>
    </xf>
    <xf numFmtId="178" fontId="40" fillId="0" borderId="31" applyNumberFormat="0" applyFill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133" fillId="35" borderId="29" applyNumberFormat="0" applyFon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32" fillId="86" borderId="30" applyNumberFormat="0" applyAlignment="0" applyProtection="0"/>
    <xf numFmtId="0" fontId="4" fillId="0" borderId="0"/>
    <xf numFmtId="178" fontId="40" fillId="0" borderId="31" applyNumberFormat="0" applyFill="0" applyAlignment="0" applyProtection="0"/>
    <xf numFmtId="0" fontId="33" fillId="41" borderId="28" applyNumberForma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0" fontId="40" fillId="0" borderId="31" applyNumberFormat="0" applyFill="0" applyAlignment="0" applyProtection="0"/>
    <xf numFmtId="4" fontId="92" fillId="93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4" fillId="0" borderId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43" fontId="142" fillId="0" borderId="0" applyFont="0" applyFill="0" applyBorder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32" fillId="86" borderId="30" applyNumberFormat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76" fillId="0" borderId="42" applyNumberFormat="0" applyFill="0" applyAlignment="0" applyProtection="0"/>
    <xf numFmtId="0" fontId="2" fillId="35" borderId="29" applyNumberFormat="0" applyFont="0" applyAlignment="0" applyProtection="0"/>
    <xf numFmtId="43" fontId="2" fillId="0" borderId="0" applyFont="0" applyFill="0" applyBorder="0" applyAlignment="0" applyProtection="0"/>
    <xf numFmtId="0" fontId="203" fillId="0" borderId="31" applyNumberFormat="0" applyFill="0" applyAlignment="0" applyProtection="0"/>
    <xf numFmtId="178" fontId="33" fillId="41" borderId="28" applyNumberFormat="0" applyAlignment="0" applyProtection="0"/>
    <xf numFmtId="43" fontId="1" fillId="0" borderId="0" applyFont="0" applyFill="0" applyBorder="0" applyAlignment="0" applyProtection="0"/>
    <xf numFmtId="0" fontId="32" fillId="41" borderId="30" applyNumberFormat="0" applyAlignment="0" applyProtection="0"/>
    <xf numFmtId="0" fontId="3" fillId="35" borderId="29" applyNumberFormat="0" applyFont="0" applyAlignment="0" applyProtection="0"/>
    <xf numFmtId="0" fontId="32" fillId="86" borderId="30" applyNumberFormat="0" applyAlignment="0" applyProtection="0"/>
    <xf numFmtId="10" fontId="53" fillId="93" borderId="26" applyNumberFormat="0" applyBorder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90" borderId="30" applyNumberFormat="0" applyAlignment="0" applyProtection="0"/>
    <xf numFmtId="0" fontId="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35">
      <alignment horizontal="left" vertical="center"/>
    </xf>
    <xf numFmtId="0" fontId="200" fillId="34" borderId="28" applyNumberFormat="0" applyAlignment="0" applyProtection="0"/>
    <xf numFmtId="0" fontId="40" fillId="0" borderId="50" applyNumberFormat="0" applyFill="0" applyAlignment="0" applyProtection="0"/>
    <xf numFmtId="0" fontId="40" fillId="0" borderId="31" applyNumberFormat="0" applyFill="0" applyAlignment="0" applyProtection="0"/>
    <xf numFmtId="0" fontId="33" fillId="90" borderId="28" applyNumberFormat="0" applyAlignment="0" applyProtection="0"/>
    <xf numFmtId="178" fontId="1" fillId="35" borderId="29" applyNumberFormat="0" applyFont="0" applyAlignment="0" applyProtection="0"/>
    <xf numFmtId="43" fontId="27" fillId="0" borderId="0" applyFont="0" applyFill="0" applyBorder="0" applyAlignment="0" applyProtection="0"/>
    <xf numFmtId="178" fontId="33" fillId="41" borderId="28" applyNumberFormat="0" applyAlignment="0" applyProtection="0"/>
    <xf numFmtId="43" fontId="4" fillId="0" borderId="0" applyFont="0" applyFill="0" applyBorder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0" fillId="0" borderId="31" applyNumberFormat="0" applyFill="0" applyAlignment="0" applyProtection="0"/>
    <xf numFmtId="43" fontId="142" fillId="0" borderId="0" applyFont="0" applyFill="0" applyBorder="0" applyAlignment="0" applyProtection="0"/>
    <xf numFmtId="178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74" fillId="86" borderId="30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0" fontId="204" fillId="41" borderId="28" applyNumberFormat="0" applyAlignment="0" applyProtection="0"/>
    <xf numFmtId="178" fontId="38" fillId="34" borderId="28" applyNumberFormat="0" applyAlignment="0" applyProtection="0"/>
    <xf numFmtId="178" fontId="27" fillId="35" borderId="29" applyNumberFormat="0" applyFont="0" applyAlignment="0" applyProtection="0"/>
    <xf numFmtId="0" fontId="38" fillId="61" borderId="28" applyNumberForma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70" fillId="42" borderId="28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33" fillId="86" borderId="28" applyNumberFormat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0" fontId="55" fillId="0" borderId="5">
      <alignment horizontal="left" vertical="center"/>
    </xf>
    <xf numFmtId="0" fontId="202" fillId="41" borderId="30" applyNumberFormat="0" applyAlignment="0" applyProtection="0"/>
    <xf numFmtId="0" fontId="155" fillId="0" borderId="26">
      <alignment horizontal="center"/>
    </xf>
    <xf numFmtId="0" fontId="76" fillId="0" borderId="42" applyNumberFormat="0" applyFill="0" applyAlignment="0" applyProtection="0"/>
    <xf numFmtId="0" fontId="4" fillId="0" borderId="0"/>
    <xf numFmtId="0" fontId="33" fillId="41" borderId="28" applyNumberFormat="0" applyAlignment="0" applyProtection="0"/>
    <xf numFmtId="178" fontId="27" fillId="35" borderId="29" applyNumberFormat="0" applyFont="0" applyAlignment="0" applyProtection="0"/>
    <xf numFmtId="0" fontId="59" fillId="86" borderId="28" applyNumberFormat="0" applyAlignment="0" applyProtection="0"/>
    <xf numFmtId="0" fontId="1" fillId="35" borderId="29" applyNumberFormat="0" applyFont="0" applyAlignment="0" applyProtection="0"/>
    <xf numFmtId="41" fontId="82" fillId="0" borderId="0">
      <alignment vertical="top"/>
    </xf>
    <xf numFmtId="43" fontId="139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4" fontId="48" fillId="97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20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53" fillId="116" borderId="26">
      <alignment horizontal="center" vertical="center"/>
    </xf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178" fontId="38" fillId="34" borderId="28" applyNumberFormat="0" applyAlignment="0" applyProtection="0"/>
    <xf numFmtId="0" fontId="2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38" fillId="42" borderId="28" applyNumberFormat="0" applyAlignment="0" applyProtection="0"/>
    <xf numFmtId="0" fontId="32" fillId="41" borderId="30" applyNumberFormat="0" applyAlignment="0" applyProtection="0"/>
    <xf numFmtId="0" fontId="4" fillId="0" borderId="0"/>
    <xf numFmtId="0" fontId="4" fillId="0" borderId="0"/>
    <xf numFmtId="41" fontId="2" fillId="0" borderId="0" applyFont="0" applyFill="0" applyBorder="0" applyAlignment="0" applyProtection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4" fillId="10" borderId="0" applyNumberFormat="0" applyBorder="0" applyAlignment="0" applyProtection="0"/>
    <xf numFmtId="0" fontId="40" fillId="0" borderId="50" applyNumberFormat="0" applyFill="0" applyAlignment="0" applyProtection="0"/>
    <xf numFmtId="178" fontId="33" fillId="41" borderId="28" applyNumberFormat="0" applyAlignment="0" applyProtection="0"/>
    <xf numFmtId="0" fontId="33" fillId="41" borderId="28" applyNumberFormat="0" applyAlignment="0" applyProtection="0"/>
    <xf numFmtId="0" fontId="1" fillId="94" borderId="29" applyNumberFormat="0" applyAlignment="0" applyProtection="0"/>
    <xf numFmtId="0" fontId="183" fillId="0" borderId="5">
      <alignment horizontal="left" vertical="center"/>
    </xf>
    <xf numFmtId="4" fontId="48" fillId="97" borderId="30" applyNumberFormat="0" applyProtection="0">
      <alignment horizontal="left" vertical="center" indent="1"/>
    </xf>
    <xf numFmtId="0" fontId="204" fillId="41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32" fillId="41" borderId="30" applyNumberFormat="0" applyAlignment="0" applyProtection="0"/>
    <xf numFmtId="0" fontId="38" fillId="42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41" fontId="2" fillId="0" borderId="0" applyFont="0" applyFill="0" applyBorder="0" applyAlignment="0" applyProtection="0"/>
    <xf numFmtId="0" fontId="38" fillId="34" borderId="28" applyNumberFormat="0" applyAlignment="0" applyProtection="0"/>
    <xf numFmtId="0" fontId="170" fillId="115" borderId="26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43" fontId="142" fillId="0" borderId="0" applyFont="0" applyFill="0" applyBorder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43" fontId="4" fillId="0" borderId="0" applyFont="0" applyFill="0" applyBorder="0" applyAlignment="0" applyProtection="0"/>
    <xf numFmtId="0" fontId="1" fillId="94" borderId="29" applyNumberFormat="0" applyAlignment="0" applyProtection="0"/>
    <xf numFmtId="0" fontId="50" fillId="0" borderId="44" applyNumberFormat="0" applyFill="0" applyAlignment="0">
      <protection locked="0"/>
    </xf>
    <xf numFmtId="178" fontId="1" fillId="35" borderId="29" applyNumberFormat="0" applyFont="0" applyAlignment="0" applyProtection="0"/>
    <xf numFmtId="43" fontId="27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38" fillId="61" borderId="28" applyNumberFormat="0" applyAlignment="0" applyProtection="0"/>
    <xf numFmtId="0" fontId="33" fillId="41" borderId="28" applyNumberFormat="0" applyAlignment="0" applyProtection="0"/>
    <xf numFmtId="0" fontId="4" fillId="31" borderId="0" applyNumberFormat="0" applyBorder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4" fillId="18" borderId="0" applyNumberFormat="0" applyBorder="0" applyAlignment="0" applyProtection="0"/>
    <xf numFmtId="0" fontId="32" fillId="90" borderId="30" applyNumberForma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0" fontId="40" fillId="0" borderId="31" applyNumberFormat="0" applyFill="0" applyAlignment="0" applyProtection="0"/>
    <xf numFmtId="0" fontId="4" fillId="0" borderId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0" fontId="76" fillId="0" borderId="42" applyNumberFormat="0" applyFill="0" applyAlignment="0" applyProtection="0"/>
    <xf numFmtId="0" fontId="33" fillId="41" borderId="28" applyNumberFormat="0" applyAlignment="0" applyProtection="0"/>
    <xf numFmtId="0" fontId="59" fillId="86" borderId="28" applyNumberFormat="0" applyAlignment="0" applyProtection="0"/>
    <xf numFmtId="0" fontId="33" fillId="41" borderId="28" applyNumberFormat="0" applyAlignment="0" applyProtection="0"/>
    <xf numFmtId="43" fontId="2" fillId="0" borderId="0" applyFont="0" applyFill="0" applyBorder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178" fontId="53" fillId="116" borderId="26">
      <alignment horizontal="center" vertical="center"/>
    </xf>
    <xf numFmtId="43" fontId="4" fillId="0" borderId="0" applyFont="0" applyFill="0" applyBorder="0" applyAlignment="0" applyProtection="0"/>
    <xf numFmtId="178" fontId="38" fillId="34" borderId="28" applyNumberFormat="0" applyAlignment="0" applyProtection="0"/>
    <xf numFmtId="4" fontId="92" fillId="92" borderId="30" applyNumberFormat="0" applyProtection="0">
      <alignment vertical="center"/>
    </xf>
    <xf numFmtId="0" fontId="40" fillId="0" borderId="31" applyNumberFormat="0" applyFill="0" applyAlignment="0" applyProtection="0"/>
    <xf numFmtId="178" fontId="33" fillId="41" borderId="28" applyNumberFormat="0" applyAlignment="0" applyProtection="0"/>
    <xf numFmtId="43" fontId="4" fillId="0" borderId="0" applyFont="0" applyFill="0" applyBorder="0" applyAlignment="0" applyProtection="0"/>
    <xf numFmtId="0" fontId="32" fillId="41" borderId="30" applyNumberFormat="0" applyAlignment="0" applyProtection="0"/>
    <xf numFmtId="0" fontId="2" fillId="0" borderId="26" applyNumberFormat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43" fontId="52" fillId="0" borderId="0" applyFont="0" applyFill="0" applyBorder="0" applyAlignment="0" applyProtection="0"/>
    <xf numFmtId="178" fontId="32" fillId="41" borderId="30" applyNumberFormat="0" applyAlignment="0" applyProtection="0"/>
    <xf numFmtId="178" fontId="40" fillId="0" borderId="31" applyNumberFormat="0" applyFill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0" fontId="202" fillId="41" borderId="30" applyNumberFormat="0" applyAlignment="0" applyProtection="0"/>
    <xf numFmtId="178" fontId="27" fillId="35" borderId="29" applyNumberFormat="0" applyFont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43" fontId="1" fillId="0" borderId="0" applyFont="0" applyFill="0" applyBorder="0" applyAlignment="0" applyProtection="0"/>
    <xf numFmtId="0" fontId="40" fillId="0" borderId="50" applyNumberFormat="0" applyFill="0" applyAlignment="0" applyProtection="0"/>
    <xf numFmtId="0" fontId="70" fillId="42" borderId="28" applyNumberForma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0" fontId="4" fillId="18" borderId="0" applyNumberFormat="0" applyBorder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76" fillId="0" borderId="42" applyNumberFormat="0" applyFill="0" applyAlignment="0" applyProtection="0"/>
    <xf numFmtId="0" fontId="40" fillId="0" borderId="50" applyNumberFormat="0" applyFill="0" applyAlignment="0" applyProtection="0"/>
    <xf numFmtId="0" fontId="4" fillId="0" borderId="0"/>
    <xf numFmtId="0" fontId="32" fillId="86" borderId="30" applyNumberFormat="0" applyAlignment="0" applyProtection="0"/>
    <xf numFmtId="43" fontId="142" fillId="0" borderId="0" applyFont="0" applyFill="0" applyBorder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4" fontId="92" fillId="97" borderId="30" applyNumberFormat="0" applyProtection="0">
      <alignment horizontal="right" vertical="center"/>
    </xf>
    <xf numFmtId="0" fontId="33" fillId="90" borderId="28" applyNumberFormat="0" applyAlignment="0" applyProtection="0"/>
    <xf numFmtId="178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23" borderId="0" applyNumberFormat="0" applyBorder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4" fontId="99" fillId="96" borderId="30" applyNumberFormat="0" applyProtection="0">
      <alignment horizontal="left" vertical="center" indent="1"/>
    </xf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0" fontId="4" fillId="0" borderId="0"/>
    <xf numFmtId="43" fontId="27" fillId="0" borderId="0" applyFont="0" applyFill="0" applyBorder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0" fontId="38" fillId="34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00" fillId="34" borderId="28" applyNumberForma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33" fillId="86" borderId="28" applyNumberFormat="0" applyAlignment="0" applyProtection="0"/>
    <xf numFmtId="0" fontId="155" fillId="0" borderId="26">
      <alignment horizontal="center"/>
    </xf>
    <xf numFmtId="0" fontId="40" fillId="0" borderId="50" applyNumberFormat="0" applyFill="0" applyAlignment="0" applyProtection="0"/>
    <xf numFmtId="0" fontId="55" fillId="0" borderId="5">
      <alignment horizontal="left" vertical="center"/>
    </xf>
    <xf numFmtId="4" fontId="92" fillId="92" borderId="30" applyNumberFormat="0" applyProtection="0">
      <alignment vertical="center"/>
    </xf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0" fontId="32" fillId="90" borderId="30" applyNumberFormat="0" applyAlignment="0" applyProtection="0"/>
    <xf numFmtId="0" fontId="38" fillId="34" borderId="28" applyNumberFormat="0" applyAlignment="0" applyProtection="0"/>
    <xf numFmtId="178" fontId="1" fillId="35" borderId="29" applyNumberFormat="0" applyFont="0" applyAlignment="0" applyProtection="0"/>
    <xf numFmtId="43" fontId="4" fillId="0" borderId="0" applyFont="0" applyFill="0" applyBorder="0" applyAlignment="0" applyProtection="0"/>
    <xf numFmtId="0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43" fontId="142" fillId="0" borderId="0" applyFont="0" applyFill="0" applyBorder="0" applyAlignment="0" applyProtection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33" fillId="41" borderId="28" applyNumberFormat="0" applyAlignment="0" applyProtection="0"/>
    <xf numFmtId="0" fontId="3" fillId="35" borderId="29" applyNumberFormat="0" applyFont="0" applyAlignment="0" applyProtection="0"/>
    <xf numFmtId="0" fontId="200" fillId="34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204" fillId="41" borderId="28" applyNumberFormat="0" applyAlignment="0" applyProtection="0"/>
    <xf numFmtId="4" fontId="92" fillId="98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2" fillId="41" borderId="30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70" fillId="42" borderId="28" applyNumberFormat="0" applyAlignment="0" applyProtection="0"/>
    <xf numFmtId="0" fontId="2" fillId="0" borderId="26" applyNumberFormat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32" fillId="41" borderId="30" applyNumberForma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43" fontId="61" fillId="0" borderId="0" applyFont="0" applyFill="0" applyBorder="0" applyAlignment="0" applyProtection="0"/>
    <xf numFmtId="0" fontId="40" fillId="0" borderId="50" applyNumberFormat="0" applyFill="0" applyAlignment="0" applyProtection="0"/>
    <xf numFmtId="43" fontId="137" fillId="0" borderId="0" applyFont="0" applyFill="0" applyBorder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202" fillId="41" borderId="30" applyNumberForma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43" fontId="4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0" fontId="4" fillId="0" borderId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0" fontId="183" fillId="0" borderId="5">
      <alignment horizontal="left" vertical="center"/>
    </xf>
    <xf numFmtId="0" fontId="40" fillId="0" borderId="50" applyNumberFormat="0" applyFill="0" applyAlignment="0" applyProtection="0"/>
    <xf numFmtId="0" fontId="204" fillId="41" borderId="28" applyNumberFormat="0" applyAlignment="0" applyProtection="0"/>
    <xf numFmtId="178" fontId="27" fillId="35" borderId="29" applyNumberFormat="0" applyFont="0" applyAlignment="0" applyProtection="0"/>
    <xf numFmtId="0" fontId="32" fillId="90" borderId="30" applyNumberForma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170" fillId="115" borderId="26"/>
    <xf numFmtId="43" fontId="4" fillId="0" borderId="0" applyFont="0" applyFill="0" applyBorder="0" applyAlignment="0" applyProtection="0"/>
    <xf numFmtId="0" fontId="3" fillId="35" borderId="29" applyNumberFormat="0" applyFont="0" applyAlignment="0" applyProtection="0"/>
    <xf numFmtId="43" fontId="2" fillId="0" borderId="0" applyFont="0" applyFill="0" applyBorder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178" fontId="32" fillId="41" borderId="30" applyNumberFormat="0" applyAlignment="0" applyProtection="0"/>
    <xf numFmtId="4" fontId="48" fillId="97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87" fillId="0" borderId="26"/>
    <xf numFmtId="0" fontId="155" fillId="0" borderId="26">
      <alignment horizontal="center"/>
    </xf>
    <xf numFmtId="178" fontId="32" fillId="41" borderId="30" applyNumberFormat="0" applyAlignment="0" applyProtection="0"/>
    <xf numFmtId="0" fontId="32" fillId="41" borderId="30" applyNumberFormat="0" applyAlignment="0" applyProtection="0"/>
    <xf numFmtId="0" fontId="38" fillId="34" borderId="28" applyNumberFormat="0" applyAlignment="0" applyProtection="0"/>
    <xf numFmtId="178" fontId="40" fillId="0" borderId="31" applyNumberFormat="0" applyFill="0" applyAlignment="0" applyProtection="0"/>
    <xf numFmtId="0" fontId="204" fillId="41" borderId="28" applyNumberFormat="0" applyAlignment="0" applyProtection="0"/>
    <xf numFmtId="43" fontId="139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8" fillId="34" borderId="28" applyNumberFormat="0" applyAlignment="0" applyProtection="0"/>
    <xf numFmtId="41" fontId="2" fillId="0" borderId="0" applyFont="0" applyFill="0" applyBorder="0" applyAlignment="0" applyProtection="0"/>
    <xf numFmtId="0" fontId="1" fillId="94" borderId="29" applyNumberFormat="0" applyAlignment="0" applyProtection="0"/>
    <xf numFmtId="43" fontId="4" fillId="0" borderId="0" applyFont="0" applyFill="0" applyBorder="0" applyAlignment="0" applyProtection="0"/>
    <xf numFmtId="4" fontId="92" fillId="93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4" fontId="92" fillId="92" borderId="30" applyNumberFormat="0" applyProtection="0">
      <alignment horizontal="left" vertical="center" indent="1"/>
    </xf>
    <xf numFmtId="0" fontId="4" fillId="26" borderId="0" applyNumberFormat="0" applyBorder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87" fillId="0" borderId="26"/>
    <xf numFmtId="178" fontId="32" fillId="41" borderId="30" applyNumberFormat="0" applyAlignment="0" applyProtection="0"/>
    <xf numFmtId="0" fontId="40" fillId="0" borderId="50" applyNumberFormat="0" applyFill="0" applyAlignment="0" applyProtection="0"/>
    <xf numFmtId="0" fontId="2" fillId="99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4" fillId="0" borderId="0"/>
    <xf numFmtId="0" fontId="40" fillId="0" borderId="50" applyNumberFormat="0" applyFill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43" fontId="142" fillId="0" borderId="0" applyFont="0" applyFill="0" applyBorder="0" applyAlignment="0" applyProtection="0"/>
    <xf numFmtId="178" fontId="33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33" fillId="41" borderId="28" applyNumberFormat="0" applyAlignment="0" applyProtection="0"/>
    <xf numFmtId="178" fontId="27" fillId="35" borderId="29" applyNumberFormat="0" applyFont="0" applyAlignment="0" applyProtection="0"/>
    <xf numFmtId="43" fontId="4" fillId="0" borderId="0" applyFont="0" applyFill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4" fontId="92" fillId="92" borderId="30" applyNumberFormat="0" applyProtection="0">
      <alignment vertical="center"/>
    </xf>
    <xf numFmtId="0" fontId="46" fillId="0" borderId="4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40" fillId="0" borderId="31" applyNumberFormat="0" applyFill="0" applyAlignment="0" applyProtection="0"/>
    <xf numFmtId="178" fontId="32" fillId="41" borderId="30" applyNumberFormat="0" applyAlignment="0" applyProtection="0"/>
    <xf numFmtId="43" fontId="1" fillId="0" borderId="0" applyFont="0" applyFill="0" applyBorder="0" applyAlignment="0" applyProtection="0"/>
    <xf numFmtId="0" fontId="74" fillId="86" borderId="30" applyNumberFormat="0" applyAlignment="0" applyProtection="0"/>
    <xf numFmtId="0" fontId="33" fillId="41" borderId="28" applyNumberFormat="0" applyAlignment="0" applyProtection="0"/>
    <xf numFmtId="178" fontId="33" fillId="41" borderId="28" applyNumberFormat="0" applyAlignment="0" applyProtection="0"/>
    <xf numFmtId="178" fontId="53" fillId="116" borderId="26">
      <alignment horizontal="center" vertical="center"/>
    </xf>
    <xf numFmtId="0" fontId="204" fillId="41" borderId="28" applyNumberFormat="0" applyAlignment="0" applyProtection="0"/>
    <xf numFmtId="0" fontId="1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32" fillId="41" borderId="30" applyNumberForma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27" fillId="35" borderId="29" applyNumberFormat="0" applyFont="0" applyAlignment="0" applyProtection="0"/>
    <xf numFmtId="178" fontId="38" fillId="34" borderId="28" applyNumberFormat="0" applyAlignment="0" applyProtection="0"/>
    <xf numFmtId="4" fontId="92" fillId="98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178" fontId="33" fillId="41" borderId="28" applyNumberFormat="0" applyAlignment="0" applyProtection="0"/>
    <xf numFmtId="0" fontId="38" fillId="42" borderId="28" applyNumberForma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0" fontId="38" fillId="34" borderId="28" applyNumberFormat="0" applyAlignment="0" applyProtection="0"/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32" fillId="86" borderId="30" applyNumberFormat="0" applyAlignment="0" applyProtection="0"/>
    <xf numFmtId="4" fontId="92" fillId="98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4" fontId="48" fillId="97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4" fontId="99" fillId="96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00" fillId="34" borderId="28" applyNumberForma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200" fillId="34" borderId="28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0" fontId="32" fillId="86" borderId="30" applyNumberFormat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4" fontId="48" fillId="97" borderId="30" applyNumberFormat="0" applyProtection="0">
      <alignment horizontal="left" vertical="center" indent="1"/>
    </xf>
    <xf numFmtId="0" fontId="32" fillId="86" borderId="30" applyNumberFormat="0" applyAlignment="0" applyProtection="0"/>
    <xf numFmtId="4" fontId="92" fillId="92" borderId="30" applyNumberFormat="0" applyProtection="0">
      <alignment horizontal="left" vertical="center" indent="1"/>
    </xf>
    <xf numFmtId="4" fontId="99" fillId="96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0" fontId="40" fillId="0" borderId="31" applyNumberFormat="0" applyFill="0" applyAlignment="0" applyProtection="0"/>
    <xf numFmtId="0" fontId="70" fillId="42" borderId="28" applyNumberForma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4" fontId="9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41" borderId="30" applyNumberFormat="0" applyAlignment="0" applyProtection="0"/>
    <xf numFmtId="0" fontId="203" fillId="0" borderId="31" applyNumberFormat="0" applyFill="0" applyAlignment="0" applyProtection="0"/>
    <xf numFmtId="178" fontId="40" fillId="0" borderId="31" applyNumberFormat="0" applyFill="0" applyAlignment="0" applyProtection="0"/>
    <xf numFmtId="0" fontId="70" fillId="42" borderId="28" applyNumberFormat="0" applyAlignment="0" applyProtection="0"/>
    <xf numFmtId="0" fontId="38" fillId="34" borderId="28" applyNumberFormat="0" applyAlignment="0" applyProtection="0"/>
    <xf numFmtId="0" fontId="40" fillId="0" borderId="31" applyNumberFormat="0" applyFill="0" applyAlignment="0" applyProtection="0"/>
    <xf numFmtId="178" fontId="33" fillId="41" borderId="28" applyNumberForma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0" fontId="1" fillId="35" borderId="29" applyNumberFormat="0" applyFont="0" applyAlignment="0" applyProtection="0"/>
    <xf numFmtId="4" fontId="92" fillId="92" borderId="30" applyNumberFormat="0" applyProtection="0">
      <alignment vertical="center"/>
    </xf>
    <xf numFmtId="178" fontId="33" fillId="41" borderId="28" applyNumberForma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178" fontId="38" fillId="34" borderId="28" applyNumberFormat="0" applyAlignment="0" applyProtection="0"/>
    <xf numFmtId="0" fontId="33" fillId="86" borderId="28" applyNumberFormat="0" applyAlignment="0" applyProtection="0"/>
    <xf numFmtId="0" fontId="40" fillId="0" borderId="50" applyNumberFormat="0" applyFill="0" applyAlignment="0" applyProtection="0"/>
    <xf numFmtId="0" fontId="33" fillId="86" borderId="28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203" fillId="0" borderId="31" applyNumberFormat="0" applyFill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32" fillId="86" borderId="30" applyNumberFormat="0" applyAlignment="0" applyProtection="0"/>
    <xf numFmtId="0" fontId="133" fillId="35" borderId="29" applyNumberFormat="0" applyFont="0" applyAlignment="0" applyProtection="0"/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0" fontId="202" fillId="41" borderId="30" applyNumberFormat="0" applyAlignment="0" applyProtection="0"/>
    <xf numFmtId="178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58" fillId="0" borderId="48"/>
    <xf numFmtId="0" fontId="76" fillId="0" borderId="42" applyNumberFormat="0" applyFill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33" fillId="86" borderId="28" applyNumberFormat="0" applyAlignment="0" applyProtection="0"/>
    <xf numFmtId="0" fontId="40" fillId="0" borderId="50" applyNumberFormat="0" applyFill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03" fillId="0" borderId="31" applyNumberFormat="0" applyFill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32" fillId="86" borderId="30" applyNumberFormat="0" applyAlignment="0" applyProtection="0"/>
    <xf numFmtId="178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58" fillId="0" borderId="48"/>
    <xf numFmtId="0" fontId="76" fillId="0" borderId="42" applyNumberFormat="0" applyFill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86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0" fontId="70" fillId="42" borderId="28" applyNumberFormat="0" applyAlignment="0" applyProtection="0"/>
    <xf numFmtId="0" fontId="40" fillId="0" borderId="50" applyNumberFormat="0" applyFill="0" applyAlignment="0" applyProtection="0"/>
    <xf numFmtId="0" fontId="55" fillId="0" borderId="35">
      <alignment horizontal="left" vertical="center"/>
    </xf>
    <xf numFmtId="0" fontId="74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76" fillId="0" borderId="42" applyNumberFormat="0" applyFill="0" applyAlignment="0" applyProtection="0"/>
    <xf numFmtId="0" fontId="2" fillId="35" borderId="29" applyNumberFormat="0" applyFont="0" applyAlignment="0" applyProtection="0"/>
    <xf numFmtId="10" fontId="53" fillId="93" borderId="26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86" borderId="28" applyNumberFormat="0" applyAlignment="0" applyProtection="0"/>
    <xf numFmtId="0" fontId="55" fillId="0" borderId="5">
      <alignment horizontal="left" vertical="center"/>
    </xf>
    <xf numFmtId="0" fontId="55" fillId="0" borderId="35">
      <alignment horizontal="left" vertical="center"/>
    </xf>
    <xf numFmtId="0" fontId="70" fillId="42" borderId="28" applyNumberFormat="0" applyAlignment="0" applyProtection="0"/>
    <xf numFmtId="0" fontId="70" fillId="42" borderId="28" applyNumberForma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76" fillId="0" borderId="42" applyNumberFormat="0" applyFill="0" applyAlignment="0" applyProtection="0"/>
    <xf numFmtId="0" fontId="33" fillId="90" borderId="28" applyNumberFormat="0" applyAlignment="0" applyProtection="0"/>
    <xf numFmtId="0" fontId="38" fillId="61" borderId="28" applyNumberForma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87" fillId="0" borderId="26"/>
    <xf numFmtId="0" fontId="70" fillId="42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26" applyNumberFormat="0" applyFont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55" fillId="0" borderId="35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170" fillId="115" borderId="26"/>
    <xf numFmtId="0" fontId="2" fillId="0" borderId="26" applyNumberFormat="0" applyFont="0"/>
    <xf numFmtId="10" fontId="53" fillId="93" borderId="26" applyNumberFormat="0" applyBorder="0" applyAlignment="0" applyProtection="0"/>
    <xf numFmtId="10" fontId="53" fillId="106" borderId="26" applyNumberFormat="0" applyBorder="0" applyAlignment="0" applyProtection="0"/>
    <xf numFmtId="0" fontId="55" fillId="0" borderId="5">
      <alignment horizontal="left" vertical="center"/>
    </xf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0" fillId="0" borderId="50" applyNumberFormat="0" applyFill="0" applyAlignment="0" applyProtection="0"/>
    <xf numFmtId="178" fontId="53" fillId="116" borderId="26">
      <alignment horizontal="center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3" fillId="0" borderId="5">
      <alignment horizontal="left" vertical="center"/>
    </xf>
    <xf numFmtId="0" fontId="4" fillId="0" borderId="0"/>
    <xf numFmtId="0" fontId="4" fillId="0" borderId="0"/>
    <xf numFmtId="0" fontId="4" fillId="0" borderId="0"/>
    <xf numFmtId="0" fontId="76" fillId="0" borderId="42" applyNumberFormat="0" applyFill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33" fillId="86" borderId="28" applyNumberFormat="0" applyAlignment="0" applyProtection="0"/>
    <xf numFmtId="178" fontId="32" fillId="41" borderId="30" applyNumberFormat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32" fillId="86" borderId="30" applyNumberFormat="0" applyAlignment="0" applyProtection="0"/>
    <xf numFmtId="178" fontId="1" fillId="35" borderId="29" applyNumberFormat="0" applyFont="0" applyAlignment="0" applyProtection="0"/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3" fillId="106" borderId="26" applyNumberFormat="0" applyBorder="0" applyAlignment="0" applyProtection="0"/>
    <xf numFmtId="4" fontId="92" fillId="93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4" fontId="92" fillId="97" borderId="30" applyNumberFormat="0" applyProtection="0">
      <alignment horizontal="right" vertical="center"/>
    </xf>
    <xf numFmtId="0" fontId="1" fillId="94" borderId="29" applyNumberFormat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4" fontId="92" fillId="93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8" fillId="34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35" borderId="29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0" fillId="0" borderId="31" applyNumberFormat="0" applyFill="0" applyAlignment="0" applyProtection="0"/>
    <xf numFmtId="0" fontId="133" fillId="35" borderId="2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" fontId="92" fillId="93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8" fillId="34" borderId="28" applyNumberFormat="0" applyAlignment="0" applyProtection="0"/>
    <xf numFmtId="43" fontId="4" fillId="0" borderId="0" applyFont="0" applyFill="0" applyBorder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4" fontId="92" fillId="97" borderId="30" applyNumberFormat="0" applyProtection="0">
      <alignment horizontal="right" vertical="center"/>
    </xf>
    <xf numFmtId="0" fontId="4" fillId="0" borderId="0"/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178" fontId="38" fillId="34" borderId="28" applyNumberFormat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4" fontId="48" fillId="97" borderId="30" applyNumberFormat="0" applyProtection="0">
      <alignment horizontal="left" vertical="center" indent="1"/>
    </xf>
    <xf numFmtId="178" fontId="32" fillId="41" borderId="30" applyNumberFormat="0" applyAlignment="0" applyProtection="0"/>
    <xf numFmtId="0" fontId="40" fillId="0" borderId="50" applyNumberFormat="0" applyFill="0" applyAlignment="0" applyProtection="0"/>
    <xf numFmtId="0" fontId="74" fillId="86" borderId="30" applyNumberFormat="0" applyAlignment="0" applyProtection="0"/>
    <xf numFmtId="0" fontId="1" fillId="35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35" borderId="29" applyNumberFormat="0" applyFont="0" applyAlignment="0" applyProtection="0"/>
    <xf numFmtId="0" fontId="200" fillId="34" borderId="28" applyNumberFormat="0" applyAlignment="0" applyProtection="0"/>
    <xf numFmtId="0" fontId="40" fillId="0" borderId="31" applyNumberFormat="0" applyFill="0" applyAlignment="0" applyProtection="0"/>
    <xf numFmtId="0" fontId="200" fillId="34" borderId="28" applyNumberFormat="0" applyAlignment="0" applyProtection="0"/>
    <xf numFmtId="178" fontId="32" fillId="41" borderId="30" applyNumberFormat="0" applyAlignment="0" applyProtection="0"/>
    <xf numFmtId="0" fontId="4" fillId="0" borderId="0"/>
    <xf numFmtId="0" fontId="4" fillId="0" borderId="0"/>
    <xf numFmtId="0" fontId="4" fillId="0" borderId="0"/>
    <xf numFmtId="0" fontId="38" fillId="42" borderId="28" applyNumberFormat="0" applyAlignment="0" applyProtection="0"/>
    <xf numFmtId="0" fontId="40" fillId="0" borderId="31" applyNumberFormat="0" applyFill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203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02" fillId="41" borderId="30" applyNumberFormat="0" applyAlignment="0" applyProtection="0"/>
    <xf numFmtId="0" fontId="55" fillId="0" borderId="5">
      <alignment horizontal="left" vertical="center"/>
    </xf>
    <xf numFmtId="0" fontId="32" fillId="86" borderId="30" applyNumberForma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43" fontId="4" fillId="0" borderId="0" applyFont="0" applyFill="0" applyBorder="0" applyAlignment="0" applyProtection="0"/>
    <xf numFmtId="0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178" fontId="33" fillId="41" borderId="28" applyNumberFormat="0" applyAlignment="0" applyProtection="0"/>
    <xf numFmtId="9" fontId="4" fillId="0" borderId="0" applyFont="0" applyFill="0" applyBorder="0" applyAlignment="0" applyProtection="0"/>
    <xf numFmtId="0" fontId="38" fillId="34" borderId="28" applyNumberFormat="0" applyAlignment="0" applyProtection="0"/>
    <xf numFmtId="0" fontId="32" fillId="86" borderId="30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38" fillId="61" borderId="28" applyNumberFormat="0" applyAlignment="0" applyProtection="0"/>
    <xf numFmtId="0" fontId="32" fillId="41" borderId="30" applyNumberForma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7" fillId="35" borderId="29" applyNumberFormat="0" applyFont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43" fontId="137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" fontId="92" fillId="92" borderId="30" applyNumberFormat="0" applyProtection="0">
      <alignment vertical="center"/>
    </xf>
    <xf numFmtId="0" fontId="76" fillId="0" borderId="42" applyNumberFormat="0" applyFill="0" applyAlignment="0" applyProtection="0"/>
    <xf numFmtId="0" fontId="1" fillId="94" borderId="29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5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8" fillId="34" borderId="28" applyNumberFormat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7" fillId="35" borderId="29" applyNumberFormat="0" applyFont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3" fillId="86" borderId="28" applyNumberFormat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32" fillId="86" borderId="30" applyNumberFormat="0" applyAlignment="0" applyProtection="0"/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78" fontId="33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74" fillId="86" borderId="30" applyNumberFormat="0" applyAlignment="0" applyProtection="0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0" fillId="0" borderId="31" applyNumberFormat="0" applyFill="0" applyAlignment="0" applyProtection="0"/>
    <xf numFmtId="0" fontId="33" fillId="86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33" fillId="41" borderId="28" applyNumberFormat="0" applyAlignment="0" applyProtection="0"/>
    <xf numFmtId="0" fontId="3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204" fillId="41" borderId="28" applyNumberFormat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5" fillId="0" borderId="5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5">
      <alignment horizontal="left" vertical="center"/>
    </xf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3" fillId="41" borderId="28" applyNumberFormat="0" applyAlignment="0" applyProtection="0"/>
    <xf numFmtId="0" fontId="55" fillId="0" borderId="35">
      <alignment horizontal="left" vertical="center"/>
    </xf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70" fillId="42" borderId="28" applyNumberFormat="0" applyAlignment="0" applyProtection="0"/>
    <xf numFmtId="0" fontId="32" fillId="86" borderId="30" applyNumberFormat="0" applyAlignment="0" applyProtection="0"/>
    <xf numFmtId="0" fontId="2" fillId="55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178" fontId="32" fillId="41" borderId="30" applyNumberFormat="0" applyAlignment="0" applyProtection="0"/>
    <xf numFmtId="0" fontId="38" fillId="34" borderId="28" applyNumberFormat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00" fillId="3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5" borderId="29" applyNumberFormat="0" applyFont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34" borderId="28" applyNumberFormat="0" applyAlignment="0" applyProtection="0"/>
    <xf numFmtId="178" fontId="1" fillId="35" borderId="29" applyNumberFormat="0" applyFont="0" applyAlignment="0" applyProtection="0"/>
    <xf numFmtId="0" fontId="4" fillId="0" borderId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38" fillId="61" borderId="28" applyNumberFormat="0" applyAlignment="0" applyProtection="0"/>
    <xf numFmtId="178" fontId="1" fillId="35" borderId="29" applyNumberFormat="0" applyFont="0" applyAlignment="0" applyProtection="0"/>
    <xf numFmtId="0" fontId="40" fillId="0" borderId="50" applyNumberFormat="0" applyFill="0" applyAlignment="0" applyProtection="0"/>
    <xf numFmtId="0" fontId="200" fillId="34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35" borderId="29" applyNumberFormat="0" applyFont="0" applyAlignment="0" applyProtection="0"/>
    <xf numFmtId="178" fontId="33" fillId="41" borderId="28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27" fillId="35" borderId="29" applyNumberFormat="0" applyFont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3" fillId="86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78" fontId="33" fillId="41" borderId="28" applyNumberFormat="0" applyAlignment="0" applyProtection="0"/>
    <xf numFmtId="4" fontId="99" fillId="96" borderId="30" applyNumberFormat="0" applyProtection="0">
      <alignment horizontal="left" vertical="center" indent="1"/>
    </xf>
    <xf numFmtId="0" fontId="4" fillId="0" borderId="0"/>
    <xf numFmtId="0" fontId="2" fillId="35" borderId="2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" fillId="90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42" borderId="28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43" fontId="4" fillId="0" borderId="0" applyFont="0" applyFill="0" applyBorder="0" applyAlignment="0" applyProtection="0"/>
    <xf numFmtId="0" fontId="27" fillId="35" borderId="29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42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6" fillId="0" borderId="4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6" fillId="0" borderId="44" applyNumberFormat="0" applyFill="0" applyBorder="0" applyAlignment="0">
      <alignment wrapText="1"/>
      <protection locked="0"/>
    </xf>
    <xf numFmtId="0" fontId="46" fillId="0" borderId="44" applyNumberFormat="0" applyFill="0" applyBorder="0" applyAlignment="0">
      <alignment wrapText="1"/>
      <protection locked="0"/>
    </xf>
    <xf numFmtId="0" fontId="54" fillId="0" borderId="44" applyNumberFormat="0" applyFill="0" applyBorder="0" applyAlignment="0">
      <alignment wrapText="1"/>
      <protection locked="0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04" fillId="41" borderId="28" applyNumberFormat="0" applyAlignment="0" applyProtection="0"/>
    <xf numFmtId="0" fontId="2" fillId="35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24" applyNumberFormat="0" applyFill="0" applyAlignment="0">
      <protection locked="0"/>
    </xf>
    <xf numFmtId="0" fontId="1" fillId="0" borderId="0"/>
    <xf numFmtId="0" fontId="50" fillId="0" borderId="24" applyNumberFormat="0" applyFill="0" applyAlignment="0">
      <protection locked="0"/>
    </xf>
    <xf numFmtId="0" fontId="46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46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46" fillId="0" borderId="24" applyNumberFormat="0" applyFill="0" applyBorder="0" applyAlignment="0">
      <alignment wrapText="1"/>
      <protection locked="0"/>
    </xf>
    <xf numFmtId="0" fontId="46" fillId="0" borderId="24" applyNumberFormat="0" applyFill="0" applyBorder="0" applyAlignment="0">
      <alignment wrapText="1"/>
      <protection locked="0"/>
    </xf>
    <xf numFmtId="0" fontId="46" fillId="0" borderId="24" applyNumberFormat="0" applyFill="0" applyBorder="0" applyAlignment="0">
      <alignment wrapText="1"/>
      <protection locked="0"/>
    </xf>
    <xf numFmtId="0" fontId="54" fillId="0" borderId="24" applyNumberFormat="0" applyFill="0" applyBorder="0" applyAlignment="0">
      <alignment wrapText="1"/>
      <protection locked="0"/>
    </xf>
    <xf numFmtId="0" fontId="5" fillId="0" borderId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5" fillId="0" borderId="35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0" borderId="28" applyNumberFormat="0" applyAlignment="0" applyProtection="0"/>
    <xf numFmtId="178" fontId="40" fillId="0" borderId="31" applyNumberFormat="0" applyFill="0" applyAlignment="0" applyProtection="0"/>
    <xf numFmtId="0" fontId="38" fillId="61" borderId="28" applyNumberFormat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204" fillId="41" borderId="28" applyNumberFormat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43" fontId="27" fillId="0" borderId="0" applyFont="0" applyFill="0" applyBorder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0" fontId="33" fillId="41" borderId="28" applyNumberFormat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0" fontId="70" fillId="42" borderId="28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0" fillId="42" borderId="28" applyNumberFormat="0" applyAlignment="0" applyProtection="0"/>
    <xf numFmtId="43" fontId="5" fillId="0" borderId="0" applyFont="0" applyFill="0" applyBorder="0" applyAlignment="0" applyProtection="0"/>
    <xf numFmtId="0" fontId="2" fillId="0" borderId="26" applyNumberFormat="0" applyFont="0"/>
    <xf numFmtId="178" fontId="32" fillId="41" borderId="30" applyNumberFormat="0" applyAlignment="0" applyProtection="0"/>
    <xf numFmtId="178" fontId="27" fillId="35" borderId="29" applyNumberFormat="0" applyFont="0" applyAlignment="0" applyProtection="0"/>
    <xf numFmtId="43" fontId="206" fillId="0" borderId="0" applyFont="0" applyFill="0" applyBorder="0" applyAlignment="0" applyProtection="0"/>
    <xf numFmtId="178" fontId="38" fillId="34" borderId="28" applyNumberFormat="0" applyAlignment="0" applyProtection="0"/>
    <xf numFmtId="0" fontId="202" fillId="41" borderId="30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59" fillId="86" borderId="28" applyNumberFormat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38" fillId="61" borderId="28" applyNumberForma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4" fontId="92" fillId="98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74" fillId="86" borderId="30" applyNumberFormat="0" applyAlignment="0" applyProtection="0"/>
    <xf numFmtId="0" fontId="38" fillId="61" borderId="28" applyNumberFormat="0" applyAlignment="0" applyProtection="0"/>
    <xf numFmtId="0" fontId="33" fillId="90" borderId="28" applyNumberFormat="0" applyAlignment="0" applyProtection="0"/>
    <xf numFmtId="43" fontId="142" fillId="0" borderId="0" applyFont="0" applyFill="0" applyBorder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43" fontId="139" fillId="0" borderId="0" applyFont="0" applyFill="0" applyBorder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0" fontId="204" fillId="41" borderId="28" applyNumberFormat="0" applyAlignment="0" applyProtection="0"/>
    <xf numFmtId="178" fontId="38" fillId="34" borderId="28" applyNumberFormat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0" fontId="74" fillId="86" borderId="30" applyNumberFormat="0" applyAlignment="0" applyProtection="0"/>
    <xf numFmtId="0" fontId="40" fillId="0" borderId="31" applyNumberFormat="0" applyFill="0" applyAlignment="0" applyProtection="0"/>
    <xf numFmtId="43" fontId="4" fillId="0" borderId="0" applyFont="0" applyFill="0" applyBorder="0" applyAlignment="0" applyProtection="0"/>
    <xf numFmtId="178" fontId="1" fillId="35" borderId="29" applyNumberFormat="0" applyFon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178" fontId="32" fillId="41" borderId="30" applyNumberFormat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43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0" fillId="3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34" borderId="28" applyNumberFormat="0" applyAlignment="0" applyProtection="0"/>
    <xf numFmtId="0" fontId="38" fillId="34" borderId="28" applyNumberFormat="0" applyAlignment="0" applyProtection="0"/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43" fontId="1" fillId="0" borderId="0" applyFont="0" applyFill="0" applyBorder="0" applyAlignment="0" applyProtection="0"/>
    <xf numFmtId="0" fontId="33" fillId="41" borderId="28" applyNumberFormat="0" applyAlignment="0" applyProtection="0"/>
    <xf numFmtId="0" fontId="32" fillId="86" borderId="30" applyNumberFormat="0" applyAlignment="0" applyProtection="0"/>
    <xf numFmtId="0" fontId="38" fillId="61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2" fillId="41" borderId="30" applyNumberFormat="0" applyAlignment="0" applyProtection="0"/>
    <xf numFmtId="178" fontId="33" fillId="41" borderId="28" applyNumberFormat="0" applyAlignment="0" applyProtection="0"/>
    <xf numFmtId="178" fontId="40" fillId="0" borderId="31" applyNumberFormat="0" applyFill="0" applyAlignment="0" applyProtection="0"/>
    <xf numFmtId="0" fontId="33" fillId="86" borderId="28" applyNumberFormat="0" applyAlignment="0" applyProtection="0"/>
    <xf numFmtId="10" fontId="53" fillId="93" borderId="26" applyNumberFormat="0" applyBorder="0" applyAlignment="0" applyProtection="0"/>
    <xf numFmtId="0" fontId="33" fillId="90" borderId="28" applyNumberFormat="0" applyAlignment="0" applyProtection="0"/>
    <xf numFmtId="0" fontId="55" fillId="0" borderId="5">
      <alignment horizontal="left" vertical="center"/>
    </xf>
    <xf numFmtId="178" fontId="38" fillId="34" borderId="28" applyNumberFormat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43" fontId="4" fillId="0" borderId="0" applyFont="0" applyFill="0" applyBorder="0" applyAlignment="0" applyProtection="0"/>
    <xf numFmtId="0" fontId="38" fillId="42" borderId="28" applyNumberFormat="0" applyAlignment="0" applyProtection="0"/>
    <xf numFmtId="43" fontId="27" fillId="0" borderId="0" applyFont="0" applyFill="0" applyBorder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4" fontId="92" fillId="92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9" fillId="86" borderId="28" applyNumberFormat="0" applyAlignment="0" applyProtection="0"/>
    <xf numFmtId="0" fontId="32" fillId="86" borderId="30" applyNumberFormat="0" applyAlignment="0" applyProtection="0"/>
    <xf numFmtId="0" fontId="70" fillId="42" borderId="28" applyNumberFormat="0" applyAlignment="0" applyProtection="0"/>
    <xf numFmtId="178" fontId="32" fillId="41" borderId="30" applyNumberFormat="0" applyAlignment="0" applyProtection="0"/>
    <xf numFmtId="0" fontId="59" fillId="86" borderId="28" applyNumberFormat="0" applyAlignment="0" applyProtection="0"/>
    <xf numFmtId="0" fontId="55" fillId="0" borderId="5">
      <alignment horizontal="left" vertical="center"/>
    </xf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76" fillId="0" borderId="42" applyNumberFormat="0" applyFill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59" fillId="86" borderId="28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33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" fillId="95" borderId="30" applyNumberFormat="0" applyProtection="0">
      <alignment horizontal="left" vertical="center" indent="1"/>
    </xf>
    <xf numFmtId="178" fontId="33" fillId="41" borderId="28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0" fontId="33" fillId="41" borderId="28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2" fillId="0" borderId="26" applyNumberFormat="0" applyFont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vertical="center"/>
    </xf>
    <xf numFmtId="0" fontId="155" fillId="0" borderId="26">
      <alignment horizontal="center"/>
    </xf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43" fontId="52" fillId="0" borderId="0" applyFont="0" applyFill="0" applyBorder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3" fillId="106" borderId="26" applyNumberFormat="0" applyBorder="0" applyAlignment="0" applyProtection="0"/>
    <xf numFmtId="0" fontId="27" fillId="35" borderId="29" applyNumberFormat="0" applyFont="0" applyAlignment="0" applyProtection="0"/>
    <xf numFmtId="6" fontId="112" fillId="0" borderId="27"/>
    <xf numFmtId="43" fontId="27" fillId="0" borderId="0" applyFont="0" applyFill="0" applyBorder="0" applyAlignment="0" applyProtection="0"/>
    <xf numFmtId="0" fontId="33" fillId="86" borderId="28" applyNumberFormat="0" applyAlignment="0" applyProtection="0"/>
    <xf numFmtId="0" fontId="203" fillId="0" borderId="31" applyNumberFormat="0" applyFill="0" applyAlignment="0" applyProtection="0"/>
    <xf numFmtId="43" fontId="1" fillId="0" borderId="0" applyFont="0" applyFill="0" applyBorder="0" applyAlignment="0" applyProtection="0"/>
    <xf numFmtId="178" fontId="40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43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41" borderId="30" applyNumberFormat="0" applyAlignment="0" applyProtection="0"/>
    <xf numFmtId="178" fontId="38" fillId="34" borderId="28" applyNumberFormat="0" applyAlignment="0" applyProtection="0"/>
    <xf numFmtId="43" fontId="45" fillId="0" borderId="0" applyFont="0" applyFill="0" applyBorder="0" applyAlignment="0" applyProtection="0"/>
    <xf numFmtId="0" fontId="55" fillId="0" borderId="5">
      <alignment horizontal="left" vertical="center"/>
    </xf>
    <xf numFmtId="0" fontId="33" fillId="41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178" fontId="38" fillId="34" borderId="28" applyNumberFormat="0" applyAlignment="0" applyProtection="0"/>
    <xf numFmtId="0" fontId="1" fillId="35" borderId="29" applyNumberFormat="0" applyFont="0" applyAlignment="0" applyProtection="0"/>
    <xf numFmtId="43" fontId="52" fillId="0" borderId="0" applyFont="0" applyFill="0" applyBorder="0" applyAlignment="0" applyProtection="0"/>
    <xf numFmtId="0" fontId="59" fillId="86" borderId="28" applyNumberFormat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0" fontId="133" fillId="35" borderId="29" applyNumberFormat="0" applyFont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83" fillId="0" borderId="0" applyFont="0" applyFill="0" applyBorder="0" applyAlignment="0" applyProtection="0"/>
    <xf numFmtId="0" fontId="1" fillId="94" borderId="29" applyNumberFormat="0" applyAlignment="0" applyProtection="0"/>
    <xf numFmtId="43" fontId="27" fillId="0" borderId="0" applyFont="0" applyFill="0" applyBorder="0" applyAlignment="0" applyProtection="0"/>
    <xf numFmtId="10" fontId="53" fillId="93" borderId="26" applyNumberFormat="0" applyBorder="0" applyAlignment="0" applyProtection="0"/>
    <xf numFmtId="0" fontId="40" fillId="0" borderId="31" applyNumberFormat="0" applyFill="0" applyAlignment="0" applyProtection="0"/>
    <xf numFmtId="178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43" fontId="5" fillId="0" borderId="0" applyFont="0" applyFill="0" applyBorder="0" applyAlignment="0" applyProtection="0"/>
    <xf numFmtId="0" fontId="1" fillId="35" borderId="29" applyNumberFormat="0" applyFont="0" applyAlignment="0" applyProtection="0"/>
    <xf numFmtId="0" fontId="204" fillId="41" borderId="28" applyNumberFormat="0" applyAlignment="0" applyProtection="0"/>
    <xf numFmtId="0" fontId="32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43" fontId="206" fillId="0" borderId="0" applyFont="0" applyFill="0" applyBorder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43" fontId="4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178" fontId="27" fillId="35" borderId="29" applyNumberFormat="0" applyFont="0" applyAlignment="0" applyProtection="0"/>
    <xf numFmtId="6" fontId="112" fillId="0" borderId="27"/>
    <xf numFmtId="0" fontId="38" fillId="42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43" fontId="52" fillId="0" borderId="0" applyFont="0" applyFill="0" applyBorder="0" applyAlignment="0" applyProtection="0"/>
    <xf numFmtId="4" fontId="48" fillId="97" borderId="30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202" fillId="41" borderId="30" applyNumberFormat="0" applyAlignment="0" applyProtection="0"/>
    <xf numFmtId="0" fontId="4" fillId="0" borderId="0"/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0" fontId="32" fillId="41" borderId="30" applyNumberFormat="0" applyAlignment="0" applyProtection="0"/>
    <xf numFmtId="0" fontId="32" fillId="41" borderId="30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90" borderId="28" applyNumberFormat="0" applyAlignment="0" applyProtection="0"/>
    <xf numFmtId="4" fontId="99" fillId="96" borderId="30" applyNumberFormat="0" applyProtection="0">
      <alignment horizontal="left" vertical="center" indent="1"/>
    </xf>
    <xf numFmtId="0" fontId="38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2" fillId="86" borderId="30" applyNumberFormat="0" applyAlignment="0" applyProtection="0"/>
    <xf numFmtId="0" fontId="33" fillId="86" borderId="28" applyNumberFormat="0" applyAlignment="0" applyProtection="0"/>
    <xf numFmtId="43" fontId="206" fillId="0" borderId="0" applyFont="0" applyFill="0" applyBorder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202" fillId="41" borderId="30" applyNumberFormat="0" applyAlignment="0" applyProtection="0"/>
    <xf numFmtId="10" fontId="53" fillId="93" borderId="26" applyNumberFormat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03" fillId="0" borderId="31" applyNumberFormat="0" applyFill="0" applyAlignment="0" applyProtection="0"/>
    <xf numFmtId="41" fontId="2" fillId="0" borderId="0" applyFont="0" applyFill="0" applyBorder="0" applyAlignment="0" applyProtection="0"/>
    <xf numFmtId="178" fontId="27" fillId="35" borderId="29" applyNumberFormat="0" applyFont="0" applyAlignment="0" applyProtection="0"/>
    <xf numFmtId="43" fontId="27" fillId="0" borderId="0" applyFont="0" applyFill="0" applyBorder="0" applyAlignment="0" applyProtection="0"/>
    <xf numFmtId="0" fontId="33" fillId="86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38" fillId="61" borderId="28" applyNumberFormat="0" applyAlignment="0" applyProtection="0"/>
    <xf numFmtId="178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0" borderId="26" applyNumberFormat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40" fillId="0" borderId="31" applyNumberFormat="0" applyFill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0" fontId="33" fillId="41" borderId="28" applyNumberFormat="0" applyAlignment="0" applyProtection="0"/>
    <xf numFmtId="43" fontId="4" fillId="0" borderId="0" applyFont="0" applyFill="0" applyBorder="0" applyAlignment="0" applyProtection="0"/>
    <xf numFmtId="178" fontId="38" fillId="34" borderId="28" applyNumberForma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43" fontId="45" fillId="0" borderId="0" applyFont="0" applyFill="0" applyBorder="0" applyAlignment="0" applyProtection="0"/>
    <xf numFmtId="0" fontId="2" fillId="35" borderId="29" applyNumberFormat="0" applyFont="0" applyAlignment="0" applyProtection="0"/>
    <xf numFmtId="43" fontId="27" fillId="0" borderId="0" applyFont="0" applyFill="0" applyBorder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178" fontId="32" fillId="41" borderId="30" applyNumberFormat="0" applyAlignment="0" applyProtection="0"/>
    <xf numFmtId="4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74" fillId="86" borderId="30" applyNumberFormat="0" applyAlignment="0" applyProtection="0"/>
    <xf numFmtId="0" fontId="38" fillId="61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35" borderId="29" applyNumberFormat="0" applyFont="0" applyAlignment="0" applyProtection="0"/>
    <xf numFmtId="43" fontId="10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2" fillId="86" borderId="30" applyNumberFormat="0" applyAlignment="0" applyProtection="0"/>
    <xf numFmtId="0" fontId="33" fillId="41" borderId="28" applyNumberFormat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43" fontId="107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59" fillId="86" borderId="28" applyNumberFormat="0" applyAlignment="0" applyProtection="0"/>
    <xf numFmtId="0" fontId="40" fillId="0" borderId="31" applyNumberFormat="0" applyFill="0" applyAlignment="0" applyProtection="0"/>
    <xf numFmtId="178" fontId="40" fillId="0" borderId="31" applyNumberFormat="0" applyFill="0" applyAlignment="0" applyProtection="0"/>
    <xf numFmtId="4" fontId="92" fillId="92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203" fillId="0" borderId="31" applyNumberFormat="0" applyFill="0" applyAlignment="0" applyProtection="0"/>
    <xf numFmtId="43" fontId="1" fillId="0" borderId="0" applyFont="0" applyFill="0" applyBorder="0" applyAlignment="0" applyProtection="0"/>
    <xf numFmtId="0" fontId="183" fillId="0" borderId="5">
      <alignment horizontal="left" vertical="center"/>
    </xf>
    <xf numFmtId="0" fontId="33" fillId="86" borderId="28" applyNumberFormat="0" applyAlignment="0" applyProtection="0"/>
    <xf numFmtId="4" fontId="92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200" fillId="34" borderId="28" applyNumberFormat="0" applyAlignment="0" applyProtection="0"/>
    <xf numFmtId="43" fontId="5" fillId="0" borderId="0" applyFont="0" applyFill="0" applyBorder="0" applyAlignment="0" applyProtection="0"/>
    <xf numFmtId="4" fontId="48" fillId="97" borderId="30" applyNumberFormat="0" applyProtection="0">
      <alignment horizontal="left" vertical="center" indent="1"/>
    </xf>
    <xf numFmtId="0" fontId="4" fillId="0" borderId="0"/>
    <xf numFmtId="0" fontId="2" fillId="35" borderId="29" applyNumberFormat="0" applyFont="0" applyAlignment="0" applyProtection="0"/>
    <xf numFmtId="43" fontId="5" fillId="0" borderId="0" applyFont="0" applyFill="0" applyBorder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5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32" fillId="41" borderId="30" applyNumberFormat="0" applyAlignment="0" applyProtection="0"/>
    <xf numFmtId="0" fontId="38" fillId="34" borderId="28" applyNumberFormat="0" applyAlignment="0" applyProtection="0"/>
    <xf numFmtId="0" fontId="59" fillId="86" borderId="28" applyNumberFormat="0" applyAlignment="0" applyProtection="0"/>
    <xf numFmtId="178" fontId="1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43" fontId="4" fillId="0" borderId="0" applyFont="0" applyFill="0" applyBorder="0" applyAlignment="0" applyProtection="0"/>
    <xf numFmtId="0" fontId="1" fillId="94" borderId="29" applyNumberFormat="0" applyAlignment="0" applyProtection="0"/>
    <xf numFmtId="0" fontId="204" fillId="41" borderId="28" applyNumberFormat="0" applyAlignment="0" applyProtection="0"/>
    <xf numFmtId="4" fontId="92" fillId="93" borderId="30" applyNumberFormat="0" applyProtection="0">
      <alignment horizontal="left" vertical="center" indent="1"/>
    </xf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9" fontId="4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43" fontId="1" fillId="0" borderId="0" applyFont="0" applyFill="0" applyBorder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183" fillId="0" borderId="5">
      <alignment horizontal="left" vertical="center"/>
    </xf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178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202" fillId="41" borderId="30" applyNumberFormat="0" applyAlignment="0" applyProtection="0"/>
    <xf numFmtId="0" fontId="33" fillId="86" borderId="28" applyNumberForma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35" borderId="29" applyNumberFormat="0" applyFont="0" applyAlignment="0" applyProtection="0"/>
    <xf numFmtId="178" fontId="32" fillId="41" borderId="30" applyNumberFormat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1" fillId="94" borderId="29" applyNumberFormat="0" applyAlignment="0" applyProtection="0"/>
    <xf numFmtId="0" fontId="38" fillId="34" borderId="28" applyNumberFormat="0" applyAlignment="0" applyProtection="0"/>
    <xf numFmtId="43" fontId="5" fillId="0" borderId="0" applyFont="0" applyFill="0" applyBorder="0" applyAlignment="0" applyProtection="0"/>
    <xf numFmtId="0" fontId="55" fillId="0" borderId="5">
      <alignment horizontal="left" vertical="center"/>
    </xf>
    <xf numFmtId="0" fontId="38" fillId="42" borderId="28" applyNumberFormat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38" fillId="34" borderId="28" applyNumberFormat="0" applyAlignment="0" applyProtection="0"/>
    <xf numFmtId="0" fontId="155" fillId="0" borderId="26">
      <alignment horizontal="center"/>
    </xf>
    <xf numFmtId="43" fontId="1" fillId="0" borderId="0" applyFont="0" applyFill="0" applyBorder="0" applyAlignment="0" applyProtection="0"/>
    <xf numFmtId="178" fontId="40" fillId="0" borderId="31" applyNumberFormat="0" applyFill="0" applyAlignment="0" applyProtection="0"/>
    <xf numFmtId="0" fontId="38" fillId="42" borderId="28" applyNumberFormat="0" applyAlignment="0" applyProtection="0"/>
    <xf numFmtId="0" fontId="2" fillId="0" borderId="26" applyNumberFormat="0" applyFont="0"/>
    <xf numFmtId="0" fontId="38" fillId="61" borderId="28" applyNumberFormat="0" applyAlignment="0" applyProtection="0"/>
    <xf numFmtId="0" fontId="33" fillId="86" borderId="28" applyNumberFormat="0" applyAlignment="0" applyProtection="0"/>
    <xf numFmtId="0" fontId="2" fillId="35" borderId="29" applyNumberFormat="0" applyFont="0" applyAlignment="0" applyProtection="0"/>
    <xf numFmtId="0" fontId="32" fillId="86" borderId="30" applyNumberFormat="0" applyAlignment="0" applyProtection="0"/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43" fontId="4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3" fillId="0" borderId="31" applyNumberFormat="0" applyFill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78" fontId="38" fillId="34" borderId="28" applyNumberFormat="0" applyAlignment="0" applyProtection="0"/>
    <xf numFmtId="0" fontId="203" fillId="0" borderId="31" applyNumberFormat="0" applyFill="0" applyAlignment="0" applyProtection="0"/>
    <xf numFmtId="0" fontId="32" fillId="86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32" fillId="86" borderId="30" applyNumberFormat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10" fontId="53" fillId="106" borderId="26" applyNumberFormat="0" applyBorder="0" applyAlignment="0" applyProtection="0"/>
    <xf numFmtId="43" fontId="83" fillId="0" borderId="0" applyFont="0" applyFill="0" applyBorder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4" fillId="0" borderId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43" fontId="45" fillId="0" borderId="0" applyFont="0" applyFill="0" applyBorder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3" fontId="4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55" fillId="0" borderId="35">
      <alignment horizontal="left" vertical="center"/>
    </xf>
    <xf numFmtId="0" fontId="40" fillId="0" borderId="31" applyNumberFormat="0" applyFill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178" fontId="38" fillId="34" borderId="28" applyNumberFormat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8" fillId="34" borderId="28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33" fillId="35" borderId="29" applyNumberFormat="0" applyFont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2" fillId="41" borderId="30" applyNumberFormat="0" applyAlignment="0" applyProtection="0"/>
    <xf numFmtId="0" fontId="1" fillId="35" borderId="29" applyNumberFormat="0" applyFont="0" applyAlignment="0" applyProtection="0"/>
    <xf numFmtId="43" fontId="45" fillId="0" borderId="0" applyFont="0" applyFill="0" applyBorder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86" borderId="28" applyNumberForma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27" fillId="0" borderId="0" applyFont="0" applyFill="0" applyBorder="0" applyAlignment="0" applyProtection="0"/>
    <xf numFmtId="0" fontId="1" fillId="94" borderId="29" applyNumberFormat="0" applyAlignment="0" applyProtection="0"/>
    <xf numFmtId="0" fontId="59" fillId="86" borderId="28" applyNumberFormat="0" applyAlignment="0" applyProtection="0"/>
    <xf numFmtId="43" fontId="1" fillId="0" borderId="0" applyFont="0" applyFill="0" applyBorder="0" applyAlignment="0" applyProtection="0"/>
    <xf numFmtId="0" fontId="33" fillId="41" borderId="28" applyNumberFormat="0" applyAlignment="0" applyProtection="0"/>
    <xf numFmtId="4" fontId="101" fillId="97" borderId="30" applyNumberFormat="0" applyProtection="0">
      <alignment horizontal="right" vertical="center"/>
    </xf>
    <xf numFmtId="0" fontId="33" fillId="90" borderId="28" applyNumberFormat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0" fontId="133" fillId="35" borderId="29" applyNumberFormat="0" applyFont="0" applyAlignment="0" applyProtection="0"/>
    <xf numFmtId="43" fontId="2" fillId="0" borderId="0" applyFont="0" applyFill="0" applyBorder="0" applyAlignment="0" applyProtection="0"/>
    <xf numFmtId="178" fontId="40" fillId="0" borderId="31" applyNumberFormat="0" applyFill="0" applyAlignment="0" applyProtection="0"/>
    <xf numFmtId="0" fontId="32" fillId="90" borderId="30" applyNumberFormat="0" applyAlignment="0" applyProtection="0"/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32" fillId="41" borderId="30" applyNumberFormat="0" applyAlignment="0" applyProtection="0"/>
    <xf numFmtId="43" fontId="9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31" applyNumberFormat="0" applyFill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90" borderId="28" applyNumberFormat="0" applyAlignment="0" applyProtection="0"/>
    <xf numFmtId="10" fontId="53" fillId="106" borderId="26" applyNumberFormat="0" applyBorder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0" fontId="70" fillId="42" borderId="28" applyNumberFormat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38" fillId="42" borderId="28" applyNumberFormat="0" applyAlignment="0" applyProtection="0"/>
    <xf numFmtId="43" fontId="45" fillId="0" borderId="0" applyFont="0" applyFill="0" applyBorder="0" applyAlignment="0" applyProtection="0"/>
    <xf numFmtId="0" fontId="33" fillId="41" borderId="28" applyNumberFormat="0" applyAlignment="0" applyProtection="0"/>
    <xf numFmtId="43" fontId="81" fillId="0" borderId="0" applyFont="0" applyFill="0" applyBorder="0" applyAlignment="0" applyProtection="0"/>
    <xf numFmtId="0" fontId="32" fillId="41" borderId="30" applyNumberFormat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1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34" borderId="28" applyNumberFormat="0" applyAlignment="0" applyProtection="0"/>
    <xf numFmtId="0" fontId="204" fillId="41" borderId="28" applyNumberFormat="0" applyAlignment="0" applyProtection="0"/>
    <xf numFmtId="0" fontId="38" fillId="42" borderId="28" applyNumberFormat="0" applyAlignment="0" applyProtection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41" borderId="28" applyNumberFormat="0" applyAlignment="0" applyProtection="0"/>
    <xf numFmtId="178" fontId="38" fillId="34" borderId="28" applyNumberFormat="0" applyAlignment="0" applyProtection="0"/>
    <xf numFmtId="0" fontId="203" fillId="0" borderId="31" applyNumberFormat="0" applyFill="0" applyAlignment="0" applyProtection="0"/>
    <xf numFmtId="0" fontId="33" fillId="41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2" fillId="99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3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43" fontId="52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0" fillId="0" borderId="50" applyNumberFormat="0" applyFill="0" applyAlignment="0" applyProtection="0"/>
    <xf numFmtId="0" fontId="74" fillId="86" borderId="30" applyNumberFormat="0" applyAlignment="0" applyProtection="0"/>
    <xf numFmtId="0" fontId="33" fillId="86" borderId="28" applyNumberFormat="0" applyAlignment="0" applyProtection="0"/>
    <xf numFmtId="0" fontId="40" fillId="0" borderId="50" applyNumberFormat="0" applyFill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52" fillId="0" borderId="0" applyFont="0" applyFill="0" applyBorder="0" applyAlignment="0" applyProtection="0"/>
    <xf numFmtId="0" fontId="3" fillId="35" borderId="29" applyNumberFormat="0" applyFont="0" applyAlignment="0" applyProtection="0"/>
    <xf numFmtId="0" fontId="33" fillId="86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33" fillId="90" borderId="28" applyNumberFormat="0" applyAlignment="0" applyProtection="0"/>
    <xf numFmtId="43" fontId="4" fillId="0" borderId="0" applyFont="0" applyFill="0" applyBorder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178" fontId="40" fillId="0" borderId="31" applyNumberFormat="0" applyFill="0" applyAlignment="0" applyProtection="0"/>
    <xf numFmtId="0" fontId="200" fillId="34" borderId="28" applyNumberFormat="0" applyAlignment="0" applyProtection="0"/>
    <xf numFmtId="43" fontId="5" fillId="0" borderId="0" applyFont="0" applyFill="0" applyBorder="0" applyAlignment="0" applyProtection="0"/>
    <xf numFmtId="178" fontId="38" fillId="34" borderId="28" applyNumberFormat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43" fontId="83" fillId="0" borderId="0" applyFont="0" applyFill="0" applyBorder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4" fontId="101" fillId="9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04" fillId="41" borderId="28" applyNumberFormat="0" applyAlignment="0" applyProtection="0"/>
    <xf numFmtId="0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87" fillId="0" borderId="26"/>
    <xf numFmtId="0" fontId="2" fillId="55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32" fillId="86" borderId="30" applyNumberFormat="0" applyAlignment="0" applyProtection="0"/>
    <xf numFmtId="43" fontId="2" fillId="0" borderId="0" applyFont="0" applyFill="0" applyBorder="0" applyAlignment="0" applyProtection="0"/>
    <xf numFmtId="0" fontId="40" fillId="0" borderId="50" applyNumberFormat="0" applyFill="0" applyAlignment="0" applyProtection="0"/>
    <xf numFmtId="178" fontId="1" fillId="35" borderId="29" applyNumberFormat="0" applyFont="0" applyAlignment="0" applyProtection="0"/>
    <xf numFmtId="0" fontId="200" fillId="34" borderId="28" applyNumberFormat="0" applyAlignment="0" applyProtection="0"/>
    <xf numFmtId="0" fontId="1" fillId="94" borderId="29" applyNumberFormat="0" applyAlignment="0" applyProtection="0"/>
    <xf numFmtId="0" fontId="155" fillId="0" borderId="26">
      <alignment horizontal="center"/>
    </xf>
    <xf numFmtId="0" fontId="155" fillId="0" borderId="26">
      <alignment horizontal="center"/>
    </xf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50" applyNumberFormat="0" applyFill="0" applyAlignment="0" applyProtection="0"/>
    <xf numFmtId="0" fontId="32" fillId="41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43" fontId="2" fillId="0" borderId="0" applyFont="0" applyFill="0" applyBorder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32" fillId="41" borderId="30" applyNumberFormat="0" applyAlignment="0" applyProtection="0"/>
    <xf numFmtId="0" fontId="76" fillId="0" borderId="42" applyNumberFormat="0" applyFill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0" fontId="2" fillId="0" borderId="26" applyNumberFormat="0"/>
    <xf numFmtId="0" fontId="70" fillId="42" borderId="28" applyNumberFormat="0" applyAlignment="0" applyProtection="0"/>
    <xf numFmtId="0" fontId="33" fillId="41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55" fillId="0" borderId="35">
      <alignment horizontal="left" vertical="center"/>
    </xf>
    <xf numFmtId="0" fontId="32" fillId="90" borderId="30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38" fillId="42" borderId="28" applyNumberFormat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70" fillId="42" borderId="28" applyNumberFormat="0" applyAlignment="0" applyProtection="0"/>
    <xf numFmtId="43" fontId="1" fillId="0" borderId="0" applyFont="0" applyFill="0" applyBorder="0" applyAlignment="0" applyProtection="0"/>
    <xf numFmtId="0" fontId="58" fillId="0" borderId="48"/>
    <xf numFmtId="43" fontId="5" fillId="0" borderId="0" applyFont="0" applyFill="0" applyBorder="0" applyAlignment="0" applyProtection="0"/>
    <xf numFmtId="178" fontId="33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59" fillId="86" borderId="28" applyNumberFormat="0" applyAlignment="0" applyProtection="0"/>
    <xf numFmtId="0" fontId="50" fillId="0" borderId="44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35" borderId="29" applyNumberFormat="0" applyFont="0" applyAlignment="0" applyProtection="0"/>
    <xf numFmtId="0" fontId="38" fillId="61" borderId="28" applyNumberFormat="0" applyAlignment="0" applyProtection="0"/>
    <xf numFmtId="0" fontId="2" fillId="0" borderId="26" applyNumberFormat="0" applyFont="0"/>
    <xf numFmtId="0" fontId="2" fillId="0" borderId="26" applyNumberFormat="0" applyFont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202" fillId="41" borderId="30" applyNumberFormat="0" applyAlignment="0" applyProtection="0"/>
    <xf numFmtId="0" fontId="38" fillId="34" borderId="28" applyNumberFormat="0" applyAlignment="0" applyProtection="0"/>
    <xf numFmtId="43" fontId="2" fillId="0" borderId="0" applyFont="0" applyFill="0" applyBorder="0" applyAlignment="0" applyProtection="0"/>
    <xf numFmtId="0" fontId="2" fillId="0" borderId="26" applyNumberFormat="0"/>
    <xf numFmtId="0" fontId="2" fillId="0" borderId="26" applyNumberFormat="0"/>
    <xf numFmtId="43" fontId="1" fillId="0" borderId="0" applyFont="0" applyFill="0" applyBorder="0" applyAlignment="0" applyProtection="0"/>
    <xf numFmtId="0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0" borderId="26" applyNumberFormat="0" applyFont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70" fillId="115" borderId="26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76" fillId="0" borderId="42" applyNumberFormat="0" applyFill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04" fillId="41" borderId="28" applyNumberForma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4" fontId="48" fillId="97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8" fontId="40" fillId="0" borderId="31" applyNumberFormat="0" applyFill="0" applyAlignment="0" applyProtection="0"/>
    <xf numFmtId="43" fontId="45" fillId="0" borderId="0" applyFont="0" applyFill="0" applyBorder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0" fontId="32" fillId="41" borderId="3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32" fillId="86" borderId="30" applyNumberFormat="0" applyAlignment="0" applyProtection="0"/>
    <xf numFmtId="0" fontId="2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43" fontId="84" fillId="0" borderId="0" applyFont="0" applyFill="0" applyBorder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8" fillId="61" borderId="28" applyNumberFormat="0" applyAlignment="0" applyProtection="0"/>
    <xf numFmtId="43" fontId="2" fillId="0" borderId="0" applyFont="0" applyFill="0" applyBorder="0" applyAlignment="0" applyProtection="0"/>
    <xf numFmtId="0" fontId="32" fillId="90" borderId="30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41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4" fillId="0" borderId="0"/>
    <xf numFmtId="0" fontId="40" fillId="0" borderId="31" applyNumberFormat="0" applyFill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59" fillId="86" borderId="28" applyNumberFormat="0" applyAlignment="0" applyProtection="0"/>
    <xf numFmtId="43" fontId="2" fillId="0" borderId="0" applyFont="0" applyFill="0" applyBorder="0" applyAlignment="0" applyProtection="0"/>
    <xf numFmtId="178" fontId="38" fillId="34" borderId="28" applyNumberFormat="0" applyAlignment="0" applyProtection="0"/>
    <xf numFmtId="0" fontId="40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01" fillId="97" borderId="30" applyNumberFormat="0" applyProtection="0">
      <alignment horizontal="right" vertical="center"/>
    </xf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40" fillId="0" borderId="31" applyNumberFormat="0" applyFill="0" applyAlignment="0" applyProtection="0"/>
    <xf numFmtId="4" fontId="92" fillId="97" borderId="30" applyNumberFormat="0" applyProtection="0">
      <alignment horizontal="right" vertical="center"/>
    </xf>
    <xf numFmtId="178" fontId="40" fillId="0" borderId="31" applyNumberFormat="0" applyFill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133" fillId="35" borderId="29" applyNumberFormat="0" applyFont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41" borderId="28" applyNumberForma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1" applyNumberFormat="0" applyFill="0" applyAlignment="0" applyProtection="0"/>
    <xf numFmtId="4" fontId="92" fillId="93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43" fontId="27" fillId="0" borderId="0" applyFont="0" applyFill="0" applyBorder="0" applyAlignment="0" applyProtection="0"/>
    <xf numFmtId="0" fontId="32" fillId="86" borderId="30" applyNumberForma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76" fillId="0" borderId="42" applyNumberFormat="0" applyFill="0" applyAlignment="0" applyProtection="0"/>
    <xf numFmtId="43" fontId="27" fillId="0" borderId="0" applyFont="0" applyFill="0" applyBorder="0" applyAlignment="0" applyProtection="0"/>
    <xf numFmtId="0" fontId="2" fillId="35" borderId="29" applyNumberFormat="0" applyFont="0" applyAlignment="0" applyProtection="0"/>
    <xf numFmtId="0" fontId="203" fillId="0" borderId="31" applyNumberFormat="0" applyFill="0" applyAlignment="0" applyProtection="0"/>
    <xf numFmtId="178" fontId="33" fillId="41" borderId="28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5" borderId="29" applyNumberFormat="0" applyFont="0" applyAlignment="0" applyProtection="0"/>
    <xf numFmtId="0" fontId="32" fillId="86" borderId="30" applyNumberFormat="0" applyAlignment="0" applyProtection="0"/>
    <xf numFmtId="10" fontId="53" fillId="93" borderId="26" applyNumberFormat="0" applyBorder="0" applyAlignment="0" applyProtection="0"/>
    <xf numFmtId="0" fontId="38" fillId="42" borderId="28" applyNumberFormat="0" applyAlignment="0" applyProtection="0"/>
    <xf numFmtId="43" fontId="5" fillId="0" borderId="0" applyFont="0" applyFill="0" applyBorder="0" applyAlignment="0" applyProtection="0"/>
    <xf numFmtId="0" fontId="32" fillId="90" borderId="30" applyNumberFormat="0" applyAlignment="0" applyProtection="0"/>
    <xf numFmtId="0" fontId="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55" fillId="0" borderId="35">
      <alignment horizontal="left" vertical="center"/>
    </xf>
    <xf numFmtId="0" fontId="200" fillId="34" borderId="28" applyNumberFormat="0" applyAlignment="0" applyProtection="0"/>
    <xf numFmtId="0" fontId="40" fillId="0" borderId="50" applyNumberFormat="0" applyFill="0" applyAlignment="0" applyProtection="0"/>
    <xf numFmtId="0" fontId="40" fillId="0" borderId="31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178" fontId="40" fillId="0" borderId="31" applyNumberFormat="0" applyFill="0" applyAlignment="0" applyProtection="0"/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0" fontId="204" fillId="41" borderId="28" applyNumberFormat="0" applyAlignment="0" applyProtection="0"/>
    <xf numFmtId="178" fontId="27" fillId="35" borderId="29" applyNumberFormat="0" applyFont="0" applyAlignment="0" applyProtection="0"/>
    <xf numFmtId="0" fontId="38" fillId="61" borderId="28" applyNumberFormat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27" fillId="0" borderId="0" applyFont="0" applyFill="0" applyBorder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55" fillId="0" borderId="5">
      <alignment horizontal="left" vertical="center"/>
    </xf>
    <xf numFmtId="0" fontId="202" fillId="41" borderId="30" applyNumberFormat="0" applyAlignment="0" applyProtection="0"/>
    <xf numFmtId="0" fontId="155" fillId="0" borderId="26">
      <alignment horizontal="center"/>
    </xf>
    <xf numFmtId="0" fontId="76" fillId="0" borderId="42" applyNumberFormat="0" applyFill="0" applyAlignment="0" applyProtection="0"/>
    <xf numFmtId="43" fontId="4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33" fillId="41" borderId="28" applyNumberFormat="0" applyAlignment="0" applyProtection="0"/>
    <xf numFmtId="43" fontId="53" fillId="0" borderId="0" applyFont="0" applyFill="0" applyBorder="0" applyAlignment="0" applyProtection="0"/>
    <xf numFmtId="178" fontId="27" fillId="35" borderId="29" applyNumberFormat="0" applyFont="0" applyAlignment="0" applyProtection="0"/>
    <xf numFmtId="0" fontId="59" fillId="86" borderId="28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43" fontId="45" fillId="0" borderId="0" applyFont="0" applyFill="0" applyBorder="0" applyAlignment="0" applyProtection="0"/>
    <xf numFmtId="0" fontId="1" fillId="35" borderId="29" applyNumberFormat="0" applyFont="0" applyAlignment="0" applyProtection="0"/>
    <xf numFmtId="43" fontId="5" fillId="0" borderId="0" applyFont="0" applyFill="0" applyBorder="0" applyAlignment="0" applyProtection="0"/>
    <xf numFmtId="0" fontId="202" fillId="41" borderId="30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53" fillId="116" borderId="26">
      <alignment horizontal="center" vertical="center"/>
    </xf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178" fontId="38" fillId="34" borderId="28" applyNumberFormat="0" applyAlignment="0" applyProtection="0"/>
    <xf numFmtId="0" fontId="2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70" fillId="42" borderId="28" applyNumberFormat="0" applyAlignment="0" applyProtection="0"/>
    <xf numFmtId="43" fontId="2" fillId="0" borderId="0" applyFont="0" applyFill="0" applyBorder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0" fontId="33" fillId="41" borderId="28" applyNumberFormat="0" applyAlignment="0" applyProtection="0"/>
    <xf numFmtId="0" fontId="1" fillId="94" borderId="29" applyNumberFormat="0" applyAlignment="0" applyProtection="0"/>
    <xf numFmtId="0" fontId="183" fillId="0" borderId="5">
      <alignment horizontal="left" vertical="center"/>
    </xf>
    <xf numFmtId="4" fontId="48" fillId="97" borderId="30" applyNumberFormat="0" applyProtection="0">
      <alignment horizontal="left" vertical="center" indent="1"/>
    </xf>
    <xf numFmtId="43" fontId="139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0" fontId="33" fillId="86" borderId="28" applyNumberFormat="0" applyAlignment="0" applyProtection="0"/>
    <xf numFmtId="43" fontId="137" fillId="0" borderId="0" applyFont="0" applyFill="0" applyBorder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32" fillId="41" borderId="30" applyNumberFormat="0" applyAlignment="0" applyProtection="0"/>
    <xf numFmtId="0" fontId="38" fillId="42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38" fillId="34" borderId="28" applyNumberFormat="0" applyAlignment="0" applyProtection="0"/>
    <xf numFmtId="0" fontId="170" fillId="115" borderId="26"/>
    <xf numFmtId="43" fontId="150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8" fontId="1" fillId="35" borderId="29" applyNumberFormat="0" applyFont="0" applyAlignment="0" applyProtection="0"/>
    <xf numFmtId="43" fontId="53" fillId="0" borderId="0" applyFont="0" applyFill="0" applyBorder="0" applyAlignment="0" applyProtection="0"/>
    <xf numFmtId="0" fontId="1" fillId="94" borderId="29" applyNumberFormat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44" applyNumberFormat="0" applyFill="0" applyAlignment="0">
      <protection locked="0"/>
    </xf>
    <xf numFmtId="178" fontId="1" fillId="35" borderId="29" applyNumberFormat="0" applyFont="0" applyAlignment="0" applyProtection="0"/>
    <xf numFmtId="0" fontId="33" fillId="41" borderId="28" applyNumberForma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2" fillId="90" borderId="30" applyNumberFormat="0" applyAlignment="0" applyProtection="0"/>
    <xf numFmtId="43" fontId="2" fillId="0" borderId="0" applyFont="0" applyFill="0" applyBorder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38" fillId="34" borderId="28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0" fontId="76" fillId="0" borderId="42" applyNumberFormat="0" applyFill="0" applyAlignment="0" applyProtection="0"/>
    <xf numFmtId="0" fontId="33" fillId="41" borderId="28" applyNumberFormat="0" applyAlignment="0" applyProtection="0"/>
    <xf numFmtId="0" fontId="59" fillId="86" borderId="28" applyNumberFormat="0" applyAlignment="0" applyProtection="0"/>
    <xf numFmtId="0" fontId="33" fillId="41" borderId="28" applyNumberFormat="0" applyAlignment="0" applyProtection="0"/>
    <xf numFmtId="43" fontId="1" fillId="0" borderId="0" applyFont="0" applyFill="0" applyBorder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178" fontId="53" fillId="116" borderId="26">
      <alignment horizontal="center" vertical="center"/>
    </xf>
    <xf numFmtId="43" fontId="4" fillId="0" borderId="0" applyFont="0" applyFill="0" applyBorder="0" applyAlignment="0" applyProtection="0"/>
    <xf numFmtId="4" fontId="92" fillId="92" borderId="30" applyNumberFormat="0" applyProtection="0">
      <alignment vertical="center"/>
    </xf>
    <xf numFmtId="0" fontId="40" fillId="0" borderId="31" applyNumberFormat="0" applyFill="0" applyAlignment="0" applyProtection="0"/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0" fontId="32" fillId="41" borderId="30" applyNumberFormat="0" applyAlignment="0" applyProtection="0"/>
    <xf numFmtId="0" fontId="2" fillId="0" borderId="26" applyNumberFormat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178" fontId="32" fillId="41" borderId="30" applyNumberFormat="0" applyAlignment="0" applyProtection="0"/>
    <xf numFmtId="178" fontId="40" fillId="0" borderId="31" applyNumberFormat="0" applyFill="0" applyAlignment="0" applyProtection="0"/>
    <xf numFmtId="0" fontId="33" fillId="86" borderId="28" applyNumberFormat="0" applyAlignment="0" applyProtection="0"/>
    <xf numFmtId="0" fontId="202" fillId="41" borderId="30" applyNumberFormat="0" applyAlignment="0" applyProtection="0"/>
    <xf numFmtId="0" fontId="202" fillId="41" borderId="30" applyNumberFormat="0" applyAlignment="0" applyProtection="0"/>
    <xf numFmtId="178" fontId="27" fillId="35" borderId="29" applyNumberFormat="0" applyFont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40" fillId="0" borderId="50" applyNumberFormat="0" applyFill="0" applyAlignment="0" applyProtection="0"/>
    <xf numFmtId="0" fontId="70" fillId="42" borderId="28" applyNumberForma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43" fontId="2" fillId="0" borderId="0" applyFont="0" applyFill="0" applyBorder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43" fontId="83" fillId="0" borderId="0" applyFont="0" applyFill="0" applyBorder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4" fontId="92" fillId="97" borderId="30" applyNumberFormat="0" applyProtection="0">
      <alignment horizontal="right" vertical="center"/>
    </xf>
    <xf numFmtId="0" fontId="33" fillId="90" borderId="28" applyNumberFormat="0" applyAlignment="0" applyProtection="0"/>
    <xf numFmtId="43" fontId="1" fillId="0" borderId="0" applyFont="0" applyFill="0" applyBorder="0" applyAlignment="0" applyProtection="0"/>
    <xf numFmtId="6" fontId="112" fillId="0" borderId="27"/>
    <xf numFmtId="43" fontId="2" fillId="0" borderId="0" applyFont="0" applyFill="0" applyBorder="0" applyAlignment="0" applyProtection="0"/>
    <xf numFmtId="4" fontId="99" fillId="96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0" fontId="32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0" fontId="70" fillId="42" borderId="28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34" borderId="28" applyNumberFormat="0" applyAlignment="0" applyProtection="0"/>
    <xf numFmtId="43" fontId="52" fillId="0" borderId="0" applyFont="0" applyFill="0" applyBorder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00" fillId="34" borderId="28" applyNumberFormat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50" applyNumberFormat="0" applyFill="0" applyAlignment="0" applyProtection="0"/>
    <xf numFmtId="0" fontId="55" fillId="0" borderId="5">
      <alignment horizontal="left" vertical="center"/>
    </xf>
    <xf numFmtId="4" fontId="92" fillId="92" borderId="30" applyNumberFormat="0" applyProtection="0">
      <alignment vertical="center"/>
    </xf>
    <xf numFmtId="178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8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90" borderId="30" applyNumberFormat="0" applyAlignment="0" applyProtection="0"/>
    <xf numFmtId="0" fontId="38" fillId="34" borderId="28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43" fontId="27" fillId="0" borderId="0" applyFont="0" applyFill="0" applyBorder="0" applyAlignment="0" applyProtection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35" borderId="29" applyNumberFormat="0" applyFont="0" applyAlignment="0" applyProtection="0"/>
    <xf numFmtId="178" fontId="33" fillId="41" borderId="28" applyNumberFormat="0" applyAlignment="0" applyProtection="0"/>
    <xf numFmtId="43" fontId="1" fillId="0" borderId="0" applyFont="0" applyFill="0" applyBorder="0" applyAlignment="0" applyProtection="0"/>
    <xf numFmtId="0" fontId="200" fillId="34" borderId="28" applyNumberFormat="0" applyAlignment="0" applyProtection="0"/>
    <xf numFmtId="43" fontId="2" fillId="0" borderId="0" applyFont="0" applyFill="0" applyBorder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43" fontId="45" fillId="0" borderId="0" applyFont="0" applyFill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204" fillId="41" borderId="28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178" fontId="32" fillId="41" borderId="30" applyNumberFormat="0" applyAlignment="0" applyProtection="0"/>
    <xf numFmtId="43" fontId="1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0" fontId="70" fillId="42" borderId="28" applyNumberFormat="0" applyAlignment="0" applyProtection="0"/>
    <xf numFmtId="0" fontId="2" fillId="0" borderId="26" applyNumberFormat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32" fillId="41" borderId="30" applyNumberFormat="0" applyAlignment="0" applyProtection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50" applyNumberFormat="0" applyFill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43" fontId="27" fillId="0" borderId="0" applyFont="0" applyFill="0" applyBorder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178" fontId="33" fillId="41" borderId="28" applyNumberFormat="0" applyAlignment="0" applyProtection="0"/>
    <xf numFmtId="43" fontId="4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0" fontId="4" fillId="0" borderId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0" fontId="183" fillId="0" borderId="5">
      <alignment horizontal="left" vertical="center"/>
    </xf>
    <xf numFmtId="0" fontId="40" fillId="0" borderId="50" applyNumberFormat="0" applyFill="0" applyAlignment="0" applyProtection="0"/>
    <xf numFmtId="0" fontId="204" fillId="41" borderId="28" applyNumberFormat="0" applyAlignment="0" applyProtection="0"/>
    <xf numFmtId="178" fontId="27" fillId="35" borderId="29" applyNumberFormat="0" applyFont="0" applyAlignment="0" applyProtection="0"/>
    <xf numFmtId="0" fontId="32" fillId="90" borderId="30" applyNumberFormat="0" applyAlignment="0" applyProtection="0"/>
    <xf numFmtId="178" fontId="32" fillId="41" borderId="30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35" borderId="29" applyNumberFormat="0" applyFont="0" applyAlignment="0" applyProtection="0"/>
    <xf numFmtId="43" fontId="61" fillId="0" borderId="0" applyFont="0" applyFill="0" applyBorder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170" fillId="115" borderId="26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178" fontId="32" fillId="41" borderId="30" applyNumberFormat="0" applyAlignment="0" applyProtection="0"/>
    <xf numFmtId="4" fontId="48" fillId="97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87" fillId="0" borderId="26"/>
    <xf numFmtId="0" fontId="155" fillId="0" borderId="26">
      <alignment horizontal="center"/>
    </xf>
    <xf numFmtId="43" fontId="45" fillId="0" borderId="0" applyFont="0" applyFill="0" applyBorder="0" applyAlignment="0" applyProtection="0"/>
    <xf numFmtId="0" fontId="32" fillId="41" borderId="30" applyNumberFormat="0" applyAlignment="0" applyProtection="0"/>
    <xf numFmtId="0" fontId="38" fillId="34" borderId="28" applyNumberFormat="0" applyAlignment="0" applyProtection="0"/>
    <xf numFmtId="178" fontId="40" fillId="0" borderId="31" applyNumberFormat="0" applyFill="0" applyAlignment="0" applyProtection="0"/>
    <xf numFmtId="0" fontId="204" fillId="41" borderId="28" applyNumberFormat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137" fillId="0" borderId="0" applyFont="0" applyFill="0" applyBorder="0" applyAlignment="0" applyProtection="0"/>
    <xf numFmtId="178" fontId="38" fillId="34" borderId="28" applyNumberFormat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93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40" fillId="0" borderId="50" applyNumberFormat="0" applyFill="0" applyAlignment="0" applyProtection="0"/>
    <xf numFmtId="43" fontId="2" fillId="0" borderId="0" applyFont="0" applyFill="0" applyBorder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87" fillId="0" borderId="26"/>
    <xf numFmtId="178" fontId="32" fillId="41" borderId="30" applyNumberFormat="0" applyAlignment="0" applyProtection="0"/>
    <xf numFmtId="0" fontId="40" fillId="0" borderId="50" applyNumberFormat="0" applyFill="0" applyAlignment="0" applyProtection="0"/>
    <xf numFmtId="43" fontId="83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0" fontId="32" fillId="86" borderId="30" applyNumberFormat="0" applyAlignment="0" applyProtection="0"/>
    <xf numFmtId="178" fontId="33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33" fillId="41" borderId="28" applyNumberFormat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43" fontId="4" fillId="0" borderId="0" applyFont="0" applyFill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3" fontId="45" fillId="0" borderId="0" applyFont="0" applyFill="0" applyBorder="0" applyAlignment="0" applyProtection="0"/>
    <xf numFmtId="0" fontId="32" fillId="86" borderId="30" applyNumberFormat="0" applyAlignment="0" applyProtection="0"/>
    <xf numFmtId="4" fontId="92" fillId="92" borderId="30" applyNumberFormat="0" applyProtection="0">
      <alignment vertical="center"/>
    </xf>
    <xf numFmtId="43" fontId="27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0" fillId="0" borderId="31" applyNumberFormat="0" applyFill="0" applyAlignment="0" applyProtection="0"/>
    <xf numFmtId="178" fontId="32" fillId="41" borderId="30" applyNumberFormat="0" applyAlignment="0" applyProtection="0"/>
    <xf numFmtId="43" fontId="27" fillId="0" borderId="0" applyFont="0" applyFill="0" applyBorder="0" applyAlignment="0" applyProtection="0"/>
    <xf numFmtId="0" fontId="74" fillId="86" borderId="30" applyNumberFormat="0" applyAlignment="0" applyProtection="0"/>
    <xf numFmtId="0" fontId="33" fillId="41" borderId="28" applyNumberFormat="0" applyAlignment="0" applyProtection="0"/>
    <xf numFmtId="178" fontId="33" fillId="41" borderId="28" applyNumberFormat="0" applyAlignment="0" applyProtection="0"/>
    <xf numFmtId="178" fontId="53" fillId="116" borderId="26">
      <alignment horizontal="center" vertical="center"/>
    </xf>
    <xf numFmtId="0" fontId="204" fillId="41" borderId="28" applyNumberFormat="0" applyAlignment="0" applyProtection="0"/>
    <xf numFmtId="0" fontId="1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32" fillId="41" borderId="30" applyNumberForma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27" fillId="35" borderId="29" applyNumberFormat="0" applyFont="0" applyAlignment="0" applyProtection="0"/>
    <xf numFmtId="178" fontId="38" fillId="34" borderId="28" applyNumberFormat="0" applyAlignment="0" applyProtection="0"/>
    <xf numFmtId="4" fontId="92" fillId="98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178" fontId="33" fillId="41" borderId="28" applyNumberFormat="0" applyAlignment="0" applyProtection="0"/>
    <xf numFmtId="0" fontId="38" fillId="42" borderId="28" applyNumberForma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0" fontId="38" fillId="34" borderId="28" applyNumberFormat="0" applyAlignment="0" applyProtection="0"/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32" fillId="86" borderId="30" applyNumberFormat="0" applyAlignment="0" applyProtection="0"/>
    <xf numFmtId="4" fontId="92" fillId="98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4" fontId="48" fillId="97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4" fontId="99" fillId="96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00" fillId="34" borderId="28" applyNumberForma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200" fillId="34" borderId="28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4" fontId="48" fillId="97" borderId="30" applyNumberFormat="0" applyProtection="0">
      <alignment horizontal="left" vertical="center" indent="1"/>
    </xf>
    <xf numFmtId="0" fontId="32" fillId="86" borderId="30" applyNumberFormat="0" applyAlignment="0" applyProtection="0"/>
    <xf numFmtId="4" fontId="92" fillId="92" borderId="30" applyNumberFormat="0" applyProtection="0">
      <alignment horizontal="left" vertical="center" indent="1"/>
    </xf>
    <xf numFmtId="4" fontId="99" fillId="96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0" fontId="40" fillId="0" borderId="31" applyNumberFormat="0" applyFill="0" applyAlignment="0" applyProtection="0"/>
    <xf numFmtId="0" fontId="70" fillId="42" borderId="28" applyNumberForma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4" fontId="9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41" borderId="30" applyNumberFormat="0" applyAlignment="0" applyProtection="0"/>
    <xf numFmtId="0" fontId="203" fillId="0" borderId="31" applyNumberFormat="0" applyFill="0" applyAlignment="0" applyProtection="0"/>
    <xf numFmtId="178" fontId="40" fillId="0" borderId="31" applyNumberFormat="0" applyFill="0" applyAlignment="0" applyProtection="0"/>
    <xf numFmtId="0" fontId="70" fillId="42" borderId="28" applyNumberFormat="0" applyAlignment="0" applyProtection="0"/>
    <xf numFmtId="0" fontId="38" fillId="34" borderId="28" applyNumberFormat="0" applyAlignment="0" applyProtection="0"/>
    <xf numFmtId="0" fontId="40" fillId="0" borderId="31" applyNumberFormat="0" applyFill="0" applyAlignment="0" applyProtection="0"/>
    <xf numFmtId="178" fontId="33" fillId="41" borderId="28" applyNumberForma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0" fontId="1" fillId="35" borderId="29" applyNumberFormat="0" applyFont="0" applyAlignment="0" applyProtection="0"/>
    <xf numFmtId="4" fontId="92" fillId="92" borderId="30" applyNumberFormat="0" applyProtection="0">
      <alignment vertical="center"/>
    </xf>
    <xf numFmtId="178" fontId="33" fillId="41" borderId="28" applyNumberForma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178" fontId="38" fillId="34" borderId="28" applyNumberFormat="0" applyAlignment="0" applyProtection="0"/>
    <xf numFmtId="0" fontId="33" fillId="86" borderId="28" applyNumberFormat="0" applyAlignment="0" applyProtection="0"/>
    <xf numFmtId="0" fontId="40" fillId="0" borderId="50" applyNumberFormat="0" applyFill="0" applyAlignment="0" applyProtection="0"/>
    <xf numFmtId="0" fontId="33" fillId="86" borderId="28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203" fillId="0" borderId="31" applyNumberFormat="0" applyFill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32" fillId="86" borderId="30" applyNumberFormat="0" applyAlignment="0" applyProtection="0"/>
    <xf numFmtId="0" fontId="133" fillId="35" borderId="29" applyNumberFormat="0" applyFont="0" applyAlignment="0" applyProtection="0"/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0" fontId="202" fillId="41" borderId="30" applyNumberFormat="0" applyAlignment="0" applyProtection="0"/>
    <xf numFmtId="178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58" fillId="0" borderId="48"/>
    <xf numFmtId="0" fontId="76" fillId="0" borderId="42" applyNumberFormat="0" applyFill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33" fillId="86" borderId="28" applyNumberFormat="0" applyAlignment="0" applyProtection="0"/>
    <xf numFmtId="0" fontId="40" fillId="0" borderId="50" applyNumberFormat="0" applyFill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03" fillId="0" borderId="31" applyNumberFormat="0" applyFill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32" fillId="86" borderId="30" applyNumberFormat="0" applyAlignment="0" applyProtection="0"/>
    <xf numFmtId="178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58" fillId="0" borderId="48"/>
    <xf numFmtId="0" fontId="76" fillId="0" borderId="42" applyNumberFormat="0" applyFill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9" fillId="86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0" fontId="70" fillId="42" borderId="28" applyNumberFormat="0" applyAlignment="0" applyProtection="0"/>
    <xf numFmtId="43" fontId="5" fillId="0" borderId="0" applyFont="0" applyFill="0" applyBorder="0" applyAlignment="0" applyProtection="0"/>
    <xf numFmtId="0" fontId="55" fillId="0" borderId="35">
      <alignment horizontal="left" vertical="center"/>
    </xf>
    <xf numFmtId="0" fontId="74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76" fillId="0" borderId="42" applyNumberFormat="0" applyFill="0" applyAlignment="0" applyProtection="0"/>
    <xf numFmtId="10" fontId="53" fillId="93" borderId="26" applyNumberFormat="0" applyBorder="0" applyAlignment="0" applyProtection="0"/>
    <xf numFmtId="0" fontId="59" fillId="86" borderId="28" applyNumberFormat="0" applyAlignment="0" applyProtection="0"/>
    <xf numFmtId="0" fontId="55" fillId="0" borderId="5">
      <alignment horizontal="left" vertical="center"/>
    </xf>
    <xf numFmtId="0" fontId="55" fillId="0" borderId="35">
      <alignment horizontal="left" vertical="center"/>
    </xf>
    <xf numFmtId="0" fontId="70" fillId="42" borderId="28" applyNumberFormat="0" applyAlignment="0" applyProtection="0"/>
    <xf numFmtId="0" fontId="70" fillId="42" borderId="28" applyNumberForma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76" fillId="0" borderId="42" applyNumberFormat="0" applyFill="0" applyAlignment="0" applyProtection="0"/>
    <xf numFmtId="0" fontId="33" fillId="90" borderId="28" applyNumberFormat="0" applyAlignment="0" applyProtection="0"/>
    <xf numFmtId="0" fontId="38" fillId="61" borderId="28" applyNumberFormat="0" applyAlignment="0" applyProtection="0"/>
    <xf numFmtId="0" fontId="40" fillId="0" borderId="31" applyNumberFormat="0" applyFill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87" fillId="0" borderId="26"/>
    <xf numFmtId="0" fontId="70" fillId="42" borderId="28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26" applyNumberFormat="0" applyFont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55" fillId="0" borderId="35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170" fillId="115" borderId="26"/>
    <xf numFmtId="0" fontId="2" fillId="0" borderId="26" applyNumberFormat="0" applyFont="0"/>
    <xf numFmtId="10" fontId="53" fillId="93" borderId="26" applyNumberFormat="0" applyBorder="0" applyAlignment="0" applyProtection="0"/>
    <xf numFmtId="10" fontId="53" fillId="106" borderId="26" applyNumberFormat="0" applyBorder="0" applyAlignment="0" applyProtection="0"/>
    <xf numFmtId="0" fontId="55" fillId="0" borderId="5">
      <alignment horizontal="left" vertical="center"/>
    </xf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0" fillId="0" borderId="50" applyNumberFormat="0" applyFill="0" applyAlignment="0" applyProtection="0"/>
    <xf numFmtId="178" fontId="53" fillId="116" borderId="26">
      <alignment horizontal="center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3" fillId="0" borderId="5">
      <alignment horizontal="left" vertical="center"/>
    </xf>
    <xf numFmtId="0" fontId="4" fillId="0" borderId="0"/>
    <xf numFmtId="0" fontId="4" fillId="0" borderId="0"/>
    <xf numFmtId="0" fontId="4" fillId="0" borderId="0"/>
    <xf numFmtId="0" fontId="76" fillId="0" borderId="42" applyNumberFormat="0" applyFill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82" fillId="0" borderId="0">
      <alignment vertical="top"/>
    </xf>
    <xf numFmtId="0" fontId="4" fillId="0" borderId="0"/>
    <xf numFmtId="0" fontId="4" fillId="0" borderId="0"/>
    <xf numFmtId="0" fontId="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0" fontId="46" fillId="0" borderId="44" applyNumberFormat="0" applyFill="0" applyBorder="0" applyAlignment="0">
      <alignment wrapText="1"/>
      <protection locked="0"/>
    </xf>
    <xf numFmtId="0" fontId="54" fillId="0" borderId="44" applyNumberFormat="0" applyFill="0" applyBorder="0" applyAlignment="0">
      <alignment wrapText="1"/>
      <protection locked="0"/>
    </xf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44" applyNumberFormat="0" applyFill="0" applyAlignment="0">
      <protection locked="0"/>
    </xf>
    <xf numFmtId="0" fontId="50" fillId="0" borderId="44" applyNumberFormat="0" applyFill="0" applyAlignment="0">
      <protection locked="0"/>
    </xf>
    <xf numFmtId="0" fontId="46" fillId="0" borderId="4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46" fillId="0" borderId="44" applyNumberFormat="0" applyFill="0" applyBorder="0" applyAlignment="0">
      <alignment wrapText="1"/>
      <protection locked="0"/>
    </xf>
    <xf numFmtId="0" fontId="46" fillId="0" borderId="44" applyNumberFormat="0" applyFill="0" applyBorder="0" applyAlignment="0">
      <alignment wrapText="1"/>
      <protection locked="0"/>
    </xf>
    <xf numFmtId="0" fontId="46" fillId="0" borderId="44" applyNumberFormat="0" applyFill="0" applyBorder="0" applyAlignment="0">
      <alignment wrapText="1"/>
      <protection locked="0"/>
    </xf>
    <xf numFmtId="0" fontId="54" fillId="0" borderId="44" applyNumberFormat="0" applyFill="0" applyBorder="0" applyAlignment="0">
      <alignment wrapText="1"/>
      <protection locked="0"/>
    </xf>
    <xf numFmtId="0" fontId="33" fillId="41" borderId="28" applyNumberFormat="0" applyAlignment="0" applyProtection="0"/>
    <xf numFmtId="178" fontId="1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32" fillId="86" borderId="30" applyNumberFormat="0" applyAlignment="0" applyProtection="0"/>
    <xf numFmtId="0" fontId="38" fillId="42" borderId="28" applyNumberForma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178" fontId="32" fillId="41" borderId="30" applyNumberFormat="0" applyAlignment="0" applyProtection="0"/>
    <xf numFmtId="0" fontId="55" fillId="0" borderId="5">
      <alignment horizontal="left" vertical="center"/>
    </xf>
    <xf numFmtId="178" fontId="27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38" fillId="34" borderId="28" applyNumberFormat="0" applyAlignment="0" applyProtection="0"/>
    <xf numFmtId="178" fontId="38" fillId="34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70" fillId="42" borderId="28" applyNumberFormat="0" applyAlignment="0" applyProtection="0"/>
    <xf numFmtId="0" fontId="200" fillId="34" borderId="28" applyNumberForma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0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0" fontId="53" fillId="106" borderId="26" applyNumberFormat="0" applyBorder="0" applyAlignment="0" applyProtection="0"/>
    <xf numFmtId="0" fontId="32" fillId="86" borderId="30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33" fillId="41" borderId="28" applyNumberForma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10" fontId="53" fillId="93" borderId="26" applyNumberFormat="0" applyBorder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32" fillId="90" borderId="30" applyNumberFormat="0" applyAlignment="0" applyProtection="0"/>
    <xf numFmtId="0" fontId="33" fillId="90" borderId="28" applyNumberFormat="0" applyAlignment="0" applyProtection="0"/>
    <xf numFmtId="0" fontId="40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4" fontId="101" fillId="97" borderId="30" applyNumberFormat="0" applyProtection="0">
      <alignment horizontal="right" vertical="center"/>
    </xf>
    <xf numFmtId="0" fontId="32" fillId="86" borderId="30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203" fillId="0" borderId="31" applyNumberFormat="0" applyFill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70" fillId="42" borderId="28" applyNumberFormat="0" applyAlignment="0" applyProtection="0"/>
    <xf numFmtId="0" fontId="2" fillId="99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1" fillId="94" borderId="29" applyNumberForma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55" fillId="0" borderId="5">
      <alignment horizontal="left" vertical="center"/>
    </xf>
    <xf numFmtId="0" fontId="76" fillId="0" borderId="42" applyNumberFormat="0" applyFill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178" fontId="27" fillId="35" borderId="29" applyNumberFormat="0" applyFon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178" fontId="33" fillId="41" borderId="28" applyNumberFormat="0" applyAlignment="0" applyProtection="0"/>
    <xf numFmtId="178" fontId="40" fillId="0" borderId="31" applyNumberFormat="0" applyFill="0" applyAlignment="0" applyProtection="0"/>
    <xf numFmtId="0" fontId="33" fillId="86" borderId="28" applyNumberForma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38" fillId="34" borderId="28" applyNumberFormat="0" applyAlignment="0" applyProtection="0"/>
    <xf numFmtId="178" fontId="32" fillId="41" borderId="30" applyNumberFormat="0" applyAlignment="0" applyProtection="0"/>
    <xf numFmtId="0" fontId="203" fillId="0" borderId="31" applyNumberFormat="0" applyFill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32" fillId="90" borderId="30" applyNumberFormat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38" fillId="34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32" fillId="86" borderId="30" applyNumberFormat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4" fontId="9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33" fillId="41" borderId="28" applyNumberFormat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38" fillId="42" borderId="28" applyNumberFormat="0" applyAlignment="0" applyProtection="0"/>
    <xf numFmtId="0" fontId="202" fillId="41" borderId="30" applyNumberFormat="0" applyAlignment="0" applyProtection="0"/>
    <xf numFmtId="0" fontId="40" fillId="0" borderId="50" applyNumberFormat="0" applyFill="0" applyAlignment="0" applyProtection="0"/>
    <xf numFmtId="0" fontId="33" fillId="90" borderId="28" applyNumberFormat="0" applyAlignment="0" applyProtection="0"/>
    <xf numFmtId="0" fontId="76" fillId="0" borderId="42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200" fillId="34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4" fontId="48" fillId="97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33" fillId="35" borderId="29" applyNumberFormat="0" applyFont="0" applyAlignment="0" applyProtection="0"/>
    <xf numFmtId="0" fontId="32" fillId="86" borderId="30" applyNumberFormat="0" applyAlignment="0" applyProtection="0"/>
    <xf numFmtId="0" fontId="1" fillId="94" borderId="29" applyNumberForma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vertical="center"/>
    </xf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0" fontId="55" fillId="0" borderId="5">
      <alignment horizontal="left" vertical="center"/>
    </xf>
    <xf numFmtId="178" fontId="1" fillId="35" borderId="29" applyNumberFormat="0" applyFont="0" applyAlignment="0" applyProtection="0"/>
    <xf numFmtId="0" fontId="32" fillId="41" borderId="30" applyNumberFormat="0" applyAlignment="0" applyProtection="0"/>
    <xf numFmtId="0" fontId="76" fillId="0" borderId="42" applyNumberFormat="0" applyFill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0" fontId="203" fillId="0" borderId="31" applyNumberFormat="0" applyFill="0" applyAlignment="0" applyProtection="0"/>
    <xf numFmtId="178" fontId="27" fillId="35" borderId="29" applyNumberFormat="0" applyFont="0" applyAlignment="0" applyProtection="0"/>
    <xf numFmtId="0" fontId="33" fillId="90" borderId="28" applyNumberFormat="0" applyAlignment="0" applyProtection="0"/>
    <xf numFmtId="0" fontId="40" fillId="0" borderId="31" applyNumberFormat="0" applyFill="0" applyAlignment="0" applyProtection="0"/>
    <xf numFmtId="0" fontId="32" fillId="41" borderId="30" applyNumberFormat="0" applyAlignment="0" applyProtection="0"/>
    <xf numFmtId="0" fontId="33" fillId="41" borderId="28" applyNumberFormat="0" applyAlignment="0" applyProtection="0"/>
    <xf numFmtId="0" fontId="40" fillId="0" borderId="50" applyNumberFormat="0" applyFill="0" applyAlignment="0" applyProtection="0"/>
    <xf numFmtId="0" fontId="2" fillId="35" borderId="29" applyNumberFormat="0" applyFont="0" applyAlignment="0" applyProtection="0"/>
    <xf numFmtId="0" fontId="76" fillId="0" borderId="42" applyNumberFormat="0" applyFill="0" applyAlignment="0" applyProtection="0"/>
    <xf numFmtId="0" fontId="32" fillId="86" borderId="30" applyNumberFormat="0" applyAlignment="0" applyProtection="0"/>
    <xf numFmtId="178" fontId="40" fillId="0" borderId="31" applyNumberFormat="0" applyFill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4" fontId="92" fillId="97" borderId="30" applyNumberFormat="0" applyProtection="0">
      <alignment horizontal="right" vertical="center"/>
    </xf>
    <xf numFmtId="178" fontId="32" fillId="41" borderId="30" applyNumberFormat="0" applyAlignment="0" applyProtection="0"/>
    <xf numFmtId="0" fontId="32" fillId="86" borderId="30" applyNumberFormat="0" applyAlignment="0" applyProtection="0"/>
    <xf numFmtId="0" fontId="202" fillId="41" borderId="30" applyNumberFormat="0" applyAlignment="0" applyProtection="0"/>
    <xf numFmtId="0" fontId="32" fillId="41" borderId="30" applyNumberForma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0" fontId="155" fillId="0" borderId="26">
      <alignment horizontal="center"/>
    </xf>
    <xf numFmtId="0" fontId="40" fillId="0" borderId="31" applyNumberFormat="0" applyFill="0" applyAlignment="0" applyProtection="0"/>
    <xf numFmtId="0" fontId="3" fillId="35" borderId="29" applyNumberFormat="0" applyFont="0" applyAlignment="0" applyProtection="0"/>
    <xf numFmtId="178" fontId="1" fillId="35" borderId="29" applyNumberFormat="0" applyFont="0" applyAlignment="0" applyProtection="0"/>
    <xf numFmtId="0" fontId="87" fillId="0" borderId="26"/>
    <xf numFmtId="4" fontId="92" fillId="92" borderId="30" applyNumberFormat="0" applyProtection="0">
      <alignment vertical="center"/>
    </xf>
    <xf numFmtId="178" fontId="33" fillId="41" borderId="28" applyNumberFormat="0" applyAlignment="0" applyProtection="0"/>
    <xf numFmtId="0" fontId="1" fillId="35" borderId="29" applyNumberFormat="0" applyFont="0" applyAlignment="0" applyProtection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33" fillId="90" borderId="28" applyNumberFormat="0" applyAlignment="0" applyProtection="0"/>
    <xf numFmtId="0" fontId="1" fillId="35" borderId="29" applyNumberFormat="0" applyFon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203" fillId="0" borderId="31" applyNumberFormat="0" applyFill="0" applyAlignment="0" applyProtection="0"/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33" fillId="90" borderId="28" applyNumberFormat="0" applyAlignment="0" applyProtection="0"/>
    <xf numFmtId="0" fontId="200" fillId="34" borderId="28" applyNumberForma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178" fontId="40" fillId="0" borderId="31" applyNumberFormat="0" applyFill="0" applyAlignment="0" applyProtection="0"/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59" fillId="86" borderId="28" applyNumberFormat="0" applyAlignment="0" applyProtection="0"/>
    <xf numFmtId="178" fontId="33" fillId="41" borderId="28" applyNumberFormat="0" applyAlignment="0" applyProtection="0"/>
    <xf numFmtId="0" fontId="204" fillId="41" borderId="28" applyNumberFormat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38" fillId="61" borderId="28" applyNumberForma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38" fillId="42" borderId="28" applyNumberFormat="0" applyAlignment="0" applyProtection="0"/>
    <xf numFmtId="0" fontId="133" fillId="35" borderId="29" applyNumberFormat="0" applyFont="0" applyAlignment="0" applyProtection="0"/>
    <xf numFmtId="4" fontId="92" fillId="92" borderId="30" applyNumberFormat="0" applyProtection="0">
      <alignment vertical="center"/>
    </xf>
    <xf numFmtId="178" fontId="33" fillId="41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1" fillId="94" borderId="29" applyNumberFormat="0" applyAlignment="0" applyProtection="0"/>
    <xf numFmtId="0" fontId="2" fillId="5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3" fillId="35" borderId="29" applyNumberFormat="0" applyFon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1" fillId="94" borderId="29" applyNumberForma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200" fillId="34" borderId="28" applyNumberFormat="0" applyAlignment="0" applyProtection="0"/>
    <xf numFmtId="178" fontId="32" fillId="41" borderId="30" applyNumberFormat="0" applyAlignment="0" applyProtection="0"/>
    <xf numFmtId="0" fontId="2" fillId="0" borderId="26" applyNumberFormat="0" applyFont="0"/>
    <xf numFmtId="178" fontId="27" fillId="35" borderId="29" applyNumberFormat="0" applyFont="0" applyAlignment="0" applyProtection="0"/>
    <xf numFmtId="0" fontId="33" fillId="41" borderId="28" applyNumberFormat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32" fillId="90" borderId="30" applyNumberFormat="0" applyAlignment="0" applyProtection="0"/>
    <xf numFmtId="0" fontId="38" fillId="34" borderId="28" applyNumberForma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178" fontId="1" fillId="35" borderId="29" applyNumberFormat="0" applyFont="0" applyAlignment="0" applyProtection="0"/>
    <xf numFmtId="10" fontId="53" fillId="93" borderId="26" applyNumberFormat="0" applyBorder="0" applyAlignment="0" applyProtection="0"/>
    <xf numFmtId="0" fontId="40" fillId="0" borderId="50" applyNumberFormat="0" applyFill="0" applyAlignment="0" applyProtection="0"/>
    <xf numFmtId="0" fontId="59" fillId="86" borderId="28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59" fillId="86" borderId="28" applyNumberForma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1" fillId="94" borderId="29" applyNumberFormat="0" applyAlignment="0" applyProtection="0"/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00" fillId="34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00" fillId="34" borderId="28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178" fontId="27" fillId="35" borderId="29" applyNumberFormat="0" applyFont="0" applyAlignment="0" applyProtection="0"/>
    <xf numFmtId="178" fontId="38" fillId="34" borderId="28" applyNumberFormat="0" applyAlignment="0" applyProtection="0"/>
    <xf numFmtId="4" fontId="101" fillId="97" borderId="30" applyNumberFormat="0" applyProtection="0">
      <alignment horizontal="right" vertical="center"/>
    </xf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38" fillId="42" borderId="28" applyNumberForma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0" fontId="38" fillId="42" borderId="28" applyNumberForma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" fillId="55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33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2" fillId="0" borderId="26" applyNumberFormat="0" applyFont="0"/>
    <xf numFmtId="0" fontId="40" fillId="0" borderId="50" applyNumberFormat="0" applyFill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155" fillId="0" borderId="26">
      <alignment horizontal="center"/>
    </xf>
    <xf numFmtId="0" fontId="55" fillId="0" borderId="5">
      <alignment horizontal="left" vertical="center"/>
    </xf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55" fillId="0" borderId="5">
      <alignment horizontal="left" vertical="center"/>
    </xf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3" fillId="106" borderId="26" applyNumberFormat="0" applyBorder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76" fillId="0" borderId="42" applyNumberFormat="0" applyFill="0" applyAlignment="0" applyProtection="0"/>
    <xf numFmtId="0" fontId="33" fillId="86" borderId="28" applyNumberFormat="0" applyAlignment="0" applyProtection="0"/>
    <xf numFmtId="0" fontId="59" fillId="86" borderId="28" applyNumberForma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0" fontId="55" fillId="0" borderId="35">
      <alignment horizontal="left" vertical="center"/>
    </xf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33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203" fillId="0" borderId="31" applyNumberFormat="0" applyFill="0" applyAlignment="0" applyProtection="0"/>
    <xf numFmtId="0" fontId="1" fillId="94" borderId="29" applyNumberFormat="0" applyAlignment="0" applyProtection="0"/>
    <xf numFmtId="0" fontId="203" fillId="0" borderId="31" applyNumberFormat="0" applyFill="0" applyAlignment="0" applyProtection="0"/>
    <xf numFmtId="10" fontId="53" fillId="93" borderId="26" applyNumberFormat="0" applyBorder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3" fillId="41" borderId="28" applyNumberForma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0" fontId="155" fillId="0" borderId="26">
      <alignment horizontal="center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04" fillId="41" borderId="28" applyNumberFormat="0" applyAlignment="0" applyProtection="0"/>
    <xf numFmtId="0" fontId="38" fillId="42" borderId="28" applyNumberFormat="0" applyAlignment="0" applyProtection="0"/>
    <xf numFmtId="0" fontId="32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35" borderId="29" applyNumberFormat="0" applyFon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178" fontId="40" fillId="0" borderId="31" applyNumberFormat="0" applyFill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2" fillId="0" borderId="26" applyNumberFormat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90" borderId="30" applyNumberForma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200" fillId="34" borderId="28" applyNumberFormat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53" fillId="116" borderId="26">
      <alignment horizontal="center" vertical="center"/>
    </xf>
    <xf numFmtId="0" fontId="38" fillId="34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0" fontId="32" fillId="41" borderId="30" applyNumberFormat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33" fillId="86" borderId="28" applyNumberFormat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2" fillId="0" borderId="26" applyNumberFormat="0"/>
    <xf numFmtId="0" fontId="2" fillId="95" borderId="30" applyNumberFormat="0" applyProtection="0">
      <alignment horizontal="left" vertical="center" indent="1"/>
    </xf>
    <xf numFmtId="178" fontId="32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90" borderId="30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178" fontId="38" fillId="34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20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155" fillId="0" borderId="26">
      <alignment horizontal="center"/>
    </xf>
    <xf numFmtId="178" fontId="38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0" borderId="26" applyNumberFormat="0" applyFont="0"/>
    <xf numFmtId="0" fontId="2" fillId="95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42" borderId="28" applyNumberFormat="0" applyAlignment="0" applyProtection="0"/>
    <xf numFmtId="0" fontId="2" fillId="35" borderId="29" applyNumberFormat="0" applyFont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0" fontId="53" fillId="106" borderId="26" applyNumberFormat="0" applyBorder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61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42" borderId="28" applyNumberFormat="0" applyAlignment="0" applyProtection="0"/>
    <xf numFmtId="0" fontId="1" fillId="94" borderId="29" applyNumberFormat="0" applyAlignment="0" applyProtection="0"/>
    <xf numFmtId="0" fontId="55" fillId="0" borderId="35">
      <alignment horizontal="left" vertical="center"/>
    </xf>
    <xf numFmtId="0" fontId="33" fillId="86" borderId="28" applyNumberForma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4" fontId="92" fillId="92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178" fontId="40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59" fillId="86" borderId="28" applyNumberForma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59" fillId="86" borderId="28" applyNumberFormat="0" applyAlignment="0" applyProtection="0"/>
    <xf numFmtId="178" fontId="33" fillId="41" borderId="28" applyNumberFormat="0" applyAlignment="0" applyProtection="0"/>
    <xf numFmtId="0" fontId="2" fillId="0" borderId="26" applyNumberFormat="0" applyFont="0"/>
    <xf numFmtId="0" fontId="38" fillId="42" borderId="28" applyNumberFormat="0" applyAlignment="0" applyProtection="0"/>
    <xf numFmtId="0" fontId="32" fillId="41" borderId="30" applyNumberFormat="0" applyAlignment="0" applyProtection="0"/>
    <xf numFmtId="0" fontId="133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2" fillId="0" borderId="26" applyNumberFormat="0" applyFont="0"/>
    <xf numFmtId="0" fontId="204" fillId="41" borderId="28" applyNumberFormat="0" applyAlignment="0" applyProtection="0"/>
    <xf numFmtId="0" fontId="1" fillId="94" borderId="29" applyNumberForma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2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0" fontId="204" fillId="41" borderId="28" applyNumberFormat="0" applyAlignment="0" applyProtection="0"/>
    <xf numFmtId="0" fontId="38" fillId="42" borderId="28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33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59" fillId="86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178" fontId="27" fillId="35" borderId="29" applyNumberFormat="0" applyFont="0" applyAlignment="0" applyProtection="0"/>
    <xf numFmtId="178" fontId="32" fillId="41" borderId="30" applyNumberFormat="0" applyAlignment="0" applyProtection="0"/>
    <xf numFmtId="0" fontId="2" fillId="0" borderId="26" applyNumberFormat="0"/>
    <xf numFmtId="0" fontId="40" fillId="0" borderId="31" applyNumberFormat="0" applyFill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70" fillId="115" borderId="26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2" fillId="35" borderId="29" applyNumberFormat="0" applyFont="0" applyAlignment="0" applyProtection="0"/>
    <xf numFmtId="178" fontId="38" fillId="34" borderId="28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9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3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70" fillId="42" borderId="28" applyNumberFormat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33" fillId="41" borderId="28" applyNumberFormat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2" fillId="0" borderId="26" applyNumberFormat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55" fillId="0" borderId="35">
      <alignment horizontal="left" vertical="center"/>
    </xf>
    <xf numFmtId="0" fontId="70" fillId="42" borderId="28" applyNumberForma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178" fontId="32" fillId="41" borderId="30" applyNumberFormat="0" applyAlignment="0" applyProtection="0"/>
    <xf numFmtId="178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32" fillId="41" borderId="30" applyNumberForma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59" fillId="86" borderId="28" applyNumberFormat="0" applyAlignment="0" applyProtection="0"/>
    <xf numFmtId="0" fontId="32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0" borderId="26" applyNumberFormat="0" applyFont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200" fillId="34" borderId="28" applyNumberFormat="0" applyAlignment="0" applyProtection="0"/>
    <xf numFmtId="178" fontId="32" fillId="41" borderId="30" applyNumberFormat="0" applyAlignment="0" applyProtection="0"/>
    <xf numFmtId="10" fontId="53" fillId="93" borderId="26" applyNumberFormat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55" fillId="0" borderId="26">
      <alignment horizontal="center"/>
    </xf>
    <xf numFmtId="178" fontId="32" fillId="41" borderId="30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04" fillId="41" borderId="28" applyNumberFormat="0" applyAlignment="0" applyProtection="0"/>
    <xf numFmtId="0" fontId="1" fillId="35" borderId="29" applyNumberFormat="0" applyFont="0" applyAlignment="0" applyProtection="0"/>
    <xf numFmtId="0" fontId="87" fillId="0" borderId="26"/>
    <xf numFmtId="0" fontId="32" fillId="86" borderId="30" applyNumberFormat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0" fontId="202" fillId="41" borderId="30" applyNumberFormat="0" applyAlignment="0" applyProtection="0"/>
    <xf numFmtId="0" fontId="5" fillId="0" borderId="0">
      <protection locked="0"/>
    </xf>
    <xf numFmtId="0" fontId="33" fillId="41" borderId="28" applyNumberFormat="0" applyAlignment="0" applyProtection="0"/>
    <xf numFmtId="0" fontId="27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0" fontId="202" fillId="41" borderId="30" applyNumberForma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4" fontId="99" fillId="96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32" fillId="90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33" fillId="90" borderId="28" applyNumberForma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0" borderId="26" applyNumberFormat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33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40" fillId="0" borderId="50" applyNumberFormat="0" applyFill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74" fillId="86" borderId="30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55" fillId="0" borderId="35">
      <alignment horizontal="left" vertical="center"/>
    </xf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40" fillId="0" borderId="50" applyNumberFormat="0" applyFill="0" applyAlignment="0" applyProtection="0"/>
    <xf numFmtId="0" fontId="2" fillId="35" borderId="29" applyNumberFormat="0" applyFont="0" applyAlignment="0" applyProtection="0"/>
    <xf numFmtId="178" fontId="32" fillId="41" borderId="30" applyNumberFormat="0" applyAlignment="0" applyProtection="0"/>
    <xf numFmtId="0" fontId="3" fillId="35" borderId="29" applyNumberFormat="0" applyFont="0" applyAlignment="0" applyProtection="0"/>
    <xf numFmtId="0" fontId="32" fillId="41" borderId="30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55" fillId="0" borderId="35">
      <alignment horizontal="left" vertical="center"/>
    </xf>
    <xf numFmtId="0" fontId="38" fillId="34" borderId="28" applyNumberFormat="0" applyAlignment="0" applyProtection="0"/>
    <xf numFmtId="178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55" fillId="0" borderId="26">
      <alignment horizontal="center"/>
    </xf>
    <xf numFmtId="178" fontId="1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0" fontId="38" fillId="61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70" fillId="42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70" fillId="115" borderId="26"/>
    <xf numFmtId="4" fontId="92" fillId="92" borderId="30" applyNumberFormat="0" applyProtection="0">
      <alignment vertical="center"/>
    </xf>
    <xf numFmtId="0" fontId="76" fillId="0" borderId="42" applyNumberFormat="0" applyFill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0" fontId="2" fillId="35" borderId="29" applyNumberFormat="0" applyFont="0" applyAlignment="0" applyProtection="0"/>
    <xf numFmtId="0" fontId="38" fillId="34" borderId="28" applyNumberFormat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0" fontId="33" fillId="41" borderId="28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2" fillId="41" borderId="30" applyNumberFormat="0" applyAlignment="0" applyProtection="0"/>
    <xf numFmtId="178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78" fontId="33" fillId="41" borderId="28" applyNumberFormat="0" applyAlignment="0" applyProtection="0"/>
    <xf numFmtId="178" fontId="27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178" fontId="53" fillId="116" borderId="26">
      <alignment horizontal="center" vertical="center"/>
    </xf>
    <xf numFmtId="0" fontId="2" fillId="0" borderId="26" applyNumberFormat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74" fillId="86" borderId="30" applyNumberFormat="0" applyAlignment="0" applyProtection="0"/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38" fillId="34" borderId="28" applyNumberFormat="0" applyAlignment="0" applyProtection="0"/>
    <xf numFmtId="178" fontId="1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32" fillId="41" borderId="30" applyNumberFormat="0" applyAlignment="0" applyProtection="0"/>
    <xf numFmtId="0" fontId="2" fillId="99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4" fontId="92" fillId="98" borderId="30" applyNumberFormat="0" applyProtection="0">
      <alignment horizontal="left" vertical="center" indent="1"/>
    </xf>
    <xf numFmtId="0" fontId="38" fillId="42" borderId="28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90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155" fillId="0" borderId="26">
      <alignment horizontal="center"/>
    </xf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83" fillId="0" borderId="5">
      <alignment horizontal="left" vertical="center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2" fillId="90" borderId="30" applyNumberFormat="0" applyAlignment="0" applyProtection="0"/>
    <xf numFmtId="0" fontId="1" fillId="94" borderId="29" applyNumberFormat="0" applyAlignment="0" applyProtection="0"/>
    <xf numFmtId="0" fontId="200" fillId="34" borderId="28" applyNumberForma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40" fillId="0" borderId="31" applyNumberFormat="0" applyFill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20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2" fillId="0" borderId="26" applyNumberFormat="0"/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32" fillId="86" borderId="30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178" fontId="1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202" fillId="41" borderId="30" applyNumberFormat="0" applyAlignment="0" applyProtection="0"/>
    <xf numFmtId="0" fontId="1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70" fillId="115" borderId="26"/>
    <xf numFmtId="0" fontId="2" fillId="99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87" fillId="0" borderId="26"/>
    <xf numFmtId="0" fontId="155" fillId="0" borderId="26">
      <alignment horizontal="center"/>
    </xf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4" fontId="92" fillId="92" borderId="30" applyNumberFormat="0" applyProtection="0">
      <alignment vertical="center"/>
    </xf>
    <xf numFmtId="178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32" fillId="41" borderId="30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87" fillId="0" borderId="26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10" fontId="53" fillId="93" borderId="26" applyNumberFormat="0" applyBorder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" fillId="99" borderId="30" applyNumberFormat="0" applyProtection="0">
      <alignment horizontal="left" vertical="center" indent="1"/>
    </xf>
    <xf numFmtId="0" fontId="74" fillId="86" borderId="30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38" fillId="42" borderId="28" applyNumberForma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78" fontId="53" fillId="116" borderId="26">
      <alignment horizontal="center" vertical="center"/>
    </xf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70" fillId="115" borderId="26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0" fontId="202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133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43" fontId="5" fillId="0" borderId="0" applyFont="0" applyFill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32" fillId="90" borderId="30" applyNumberFormat="0" applyAlignment="0" applyProtection="0"/>
    <xf numFmtId="178" fontId="40" fillId="0" borderId="31" applyNumberFormat="0" applyFill="0" applyAlignment="0" applyProtection="0"/>
    <xf numFmtId="0" fontId="183" fillId="0" borderId="5">
      <alignment horizontal="left" vertical="center"/>
    </xf>
    <xf numFmtId="0" fontId="2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33" fillId="41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55" fillId="0" borderId="35">
      <alignment horizontal="left" vertical="center"/>
    </xf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0" fontId="53" fillId="106" borderId="26" applyNumberFormat="0" applyBorder="0" applyAlignment="0" applyProtection="0"/>
    <xf numFmtId="0" fontId="1" fillId="94" borderId="29" applyNumberFormat="0" applyAlignment="0" applyProtection="0"/>
    <xf numFmtId="0" fontId="32" fillId="90" borderId="30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33" fillId="41" borderId="28" applyNumberFormat="0" applyAlignment="0" applyProtection="0"/>
    <xf numFmtId="0" fontId="133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55" fillId="0" borderId="35">
      <alignment horizontal="left" vertical="center"/>
    </xf>
    <xf numFmtId="0" fontId="33" fillId="86" borderId="28" applyNumberFormat="0" applyAlignment="0" applyProtection="0"/>
    <xf numFmtId="0" fontId="32" fillId="86" borderId="30" applyNumberFormat="0" applyAlignment="0" applyProtection="0"/>
    <xf numFmtId="0" fontId="33" fillId="41" borderId="28" applyNumberFormat="0" applyAlignment="0" applyProtection="0"/>
    <xf numFmtId="4" fontId="92" fillId="92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vertical="center"/>
    </xf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0" fontId="55" fillId="0" borderId="35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0" fontId="38" fillId="42" borderId="28" applyNumberFormat="0" applyAlignment="0" applyProtection="0"/>
    <xf numFmtId="0" fontId="55" fillId="0" borderId="35">
      <alignment horizontal="left" vertical="center"/>
    </xf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32" fillId="41" borderId="30" applyNumberFormat="0" applyAlignment="0" applyProtection="0"/>
    <xf numFmtId="178" fontId="32" fillId="41" borderId="30" applyNumberFormat="0" applyAlignment="0" applyProtection="0"/>
    <xf numFmtId="0" fontId="202" fillId="41" borderId="30" applyNumberFormat="0" applyAlignment="0" applyProtection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33" fillId="90" borderId="28" applyNumberFormat="0" applyAlignment="0" applyProtection="0"/>
    <xf numFmtId="4" fontId="92" fillId="92" borderId="30" applyNumberFormat="0" applyProtection="0">
      <alignment vertical="center"/>
    </xf>
    <xf numFmtId="0" fontId="1" fillId="35" borderId="29" applyNumberFormat="0" applyFont="0" applyAlignment="0" applyProtection="0"/>
    <xf numFmtId="4" fontId="92" fillId="92" borderId="30" applyNumberForma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0" fontId="32" fillId="86" borderId="30" applyNumberFormat="0" applyAlignment="0" applyProtection="0"/>
    <xf numFmtId="0" fontId="74" fillId="86" borderId="30" applyNumberForma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178" fontId="27" fillId="35" borderId="29" applyNumberFormat="0" applyFont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42" borderId="28" applyNumberFormat="0" applyAlignment="0" applyProtection="0"/>
    <xf numFmtId="0" fontId="2" fillId="55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0" fontId="38" fillId="34" borderId="28" applyNumberFormat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40" fillId="0" borderId="31" applyNumberFormat="0" applyFill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32" fillId="86" borderId="30" applyNumberForma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0" fontId="32" fillId="90" borderId="30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00" fillId="34" borderId="28" applyNumberFormat="0" applyAlignment="0" applyProtection="0"/>
    <xf numFmtId="0" fontId="1" fillId="94" borderId="29" applyNumberFormat="0" applyAlignment="0" applyProtection="0"/>
    <xf numFmtId="0" fontId="40" fillId="0" borderId="31" applyNumberFormat="0" applyFill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90" borderId="30" applyNumberForma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32" fillId="86" borderId="30" applyNumberFormat="0" applyAlignment="0" applyProtection="0"/>
    <xf numFmtId="0" fontId="1" fillId="94" borderId="29" applyNumberFormat="0" applyAlignment="0" applyProtection="0"/>
    <xf numFmtId="0" fontId="76" fillId="0" borderId="42" applyNumberFormat="0" applyFill="0" applyAlignment="0" applyProtection="0"/>
    <xf numFmtId="4" fontId="99" fillId="96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1" fillId="94" borderId="29" applyNumberFormat="0" applyAlignment="0" applyProtection="0"/>
    <xf numFmtId="0" fontId="70" fillId="42" borderId="28" applyNumberFormat="0" applyAlignment="0" applyProtection="0"/>
    <xf numFmtId="0" fontId="32" fillId="86" borderId="30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178" fontId="1" fillId="35" borderId="29" applyNumberFormat="0" applyFont="0" applyAlignment="0" applyProtection="0"/>
    <xf numFmtId="43" fontId="5" fillId="0" borderId="0" applyFont="0" applyFill="0" applyBorder="0" applyAlignment="0" applyProtection="0"/>
    <xf numFmtId="178" fontId="27" fillId="35" borderId="29" applyNumberFormat="0" applyFon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" fillId="35" borderId="29" applyNumberFormat="0" applyFont="0" applyAlignment="0" applyProtection="0"/>
    <xf numFmtId="0" fontId="32" fillId="90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3" fillId="41" borderId="28" applyNumberFormat="0" applyAlignment="0" applyProtection="0"/>
    <xf numFmtId="0" fontId="1" fillId="94" borderId="29" applyNumberFormat="0" applyAlignment="0" applyProtection="0"/>
    <xf numFmtId="0" fontId="2" fillId="35" borderId="29" applyNumberFormat="0" applyFont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55" fillId="0" borderId="5">
      <alignment horizontal="left" vertical="center"/>
    </xf>
    <xf numFmtId="178" fontId="33" fillId="41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200" fillId="34" borderId="28" applyNumberFormat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0" fontId="33" fillId="41" borderId="28" applyNumberForma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3" fillId="41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70" fillId="42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61" borderId="28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204" fillId="41" borderId="28" applyNumberFormat="0" applyAlignment="0" applyProtection="0"/>
    <xf numFmtId="0" fontId="33" fillId="86" borderId="28" applyNumberFormat="0" applyAlignment="0" applyProtection="0"/>
    <xf numFmtId="4" fontId="92" fillId="98" borderId="30" applyNumberFormat="0" applyProtection="0">
      <alignment horizontal="left" vertical="center" indent="1"/>
    </xf>
    <xf numFmtId="0" fontId="74" fillId="86" borderId="30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32" fillId="90" borderId="30" applyNumberFormat="0" applyAlignment="0" applyProtection="0"/>
    <xf numFmtId="178" fontId="27" fillId="35" borderId="29" applyNumberFormat="0" applyFont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133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33" fillId="41" borderId="28" applyNumberFormat="0" applyAlignment="0" applyProtection="0"/>
    <xf numFmtId="0" fontId="33" fillId="41" borderId="28" applyNumberFormat="0" applyAlignment="0" applyProtection="0"/>
    <xf numFmtId="0" fontId="32" fillId="86" borderId="30" applyNumberFormat="0" applyAlignment="0" applyProtection="0"/>
    <xf numFmtId="0" fontId="55" fillId="0" borderId="5">
      <alignment horizontal="left" vertical="center"/>
    </xf>
    <xf numFmtId="0" fontId="2" fillId="95" borderId="30" applyNumberFormat="0" applyProtection="0">
      <alignment horizontal="left" vertical="center" indent="1"/>
    </xf>
    <xf numFmtId="0" fontId="59" fillId="86" borderId="28" applyNumberFormat="0" applyAlignment="0" applyProtection="0"/>
    <xf numFmtId="0" fontId="32" fillId="90" borderId="30" applyNumberForma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76" fillId="0" borderId="42" applyNumberFormat="0" applyFill="0" applyAlignment="0" applyProtection="0"/>
    <xf numFmtId="178" fontId="53" fillId="116" borderId="26">
      <alignment horizontal="center" vertical="center"/>
    </xf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4" fontId="92" fillId="98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1" fillId="94" borderId="29" applyNumberFormat="0" applyAlignment="0" applyProtection="0"/>
    <xf numFmtId="4" fontId="92" fillId="92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202" fillId="41" borderId="30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33" fillId="86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0" fontId="2" fillId="55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38" fillId="42" borderId="28" applyNumberFormat="0" applyAlignment="0" applyProtection="0"/>
    <xf numFmtId="0" fontId="40" fillId="0" borderId="50" applyNumberFormat="0" applyFill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0" fontId="33" fillId="86" borderId="28" applyNumberFormat="0" applyAlignment="0" applyProtection="0"/>
    <xf numFmtId="0" fontId="32" fillId="41" borderId="30" applyNumberFormat="0" applyAlignment="0" applyProtection="0"/>
    <xf numFmtId="0" fontId="2" fillId="98" borderId="30" applyNumberFormat="0" applyProtection="0">
      <alignment horizontal="left" vertical="center" indent="1"/>
    </xf>
    <xf numFmtId="178" fontId="38" fillId="34" borderId="28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178" fontId="33" fillId="41" borderId="28" applyNumberFormat="0" applyAlignment="0" applyProtection="0"/>
    <xf numFmtId="0" fontId="38" fillId="42" borderId="28" applyNumberForma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155" fillId="0" borderId="26">
      <alignment horizontal="center"/>
    </xf>
    <xf numFmtId="0" fontId="1" fillId="35" borderId="29" applyNumberFormat="0" applyFont="0" applyAlignment="0" applyProtection="0"/>
    <xf numFmtId="0" fontId="33" fillId="90" borderId="28" applyNumberFormat="0" applyAlignment="0" applyProtection="0"/>
    <xf numFmtId="0" fontId="76" fillId="0" borderId="42" applyNumberFormat="0" applyFill="0" applyAlignment="0" applyProtection="0"/>
    <xf numFmtId="0" fontId="202" fillId="41" borderId="30" applyNumberForma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8" fillId="34" borderId="28" applyNumberFormat="0" applyAlignment="0" applyProtection="0"/>
    <xf numFmtId="178" fontId="38" fillId="34" borderId="28" applyNumberFormat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41" borderId="28" applyNumberFormat="0" applyAlignment="0" applyProtection="0"/>
    <xf numFmtId="0" fontId="32" fillId="90" borderId="30" applyNumberFormat="0" applyAlignment="0" applyProtection="0"/>
    <xf numFmtId="0" fontId="27" fillId="35" borderId="29" applyNumberFormat="0" applyFont="0" applyAlignment="0" applyProtection="0"/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40" fillId="0" borderId="50" applyNumberFormat="0" applyFill="0" applyAlignment="0" applyProtection="0"/>
    <xf numFmtId="0" fontId="133" fillId="35" borderId="29" applyNumberFormat="0" applyFont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90" borderId="28" applyNumberFormat="0" applyAlignment="0" applyProtection="0"/>
    <xf numFmtId="0" fontId="33" fillId="86" borderId="28" applyNumberFormat="0" applyAlignment="0" applyProtection="0"/>
    <xf numFmtId="4" fontId="99" fillId="96" borderId="30" applyNumberFormat="0" applyProtection="0">
      <alignment horizontal="left" vertical="center" indent="1"/>
    </xf>
    <xf numFmtId="0" fontId="33" fillId="90" borderId="28" applyNumberFormat="0" applyAlignment="0" applyProtection="0"/>
    <xf numFmtId="0" fontId="33" fillId="86" borderId="28" applyNumberFormat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4" fontId="92" fillId="98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59" fillId="86" borderId="28" applyNumberFormat="0" applyAlignment="0" applyProtection="0"/>
    <xf numFmtId="4" fontId="101" fillId="97" borderId="30" applyNumberFormat="0" applyProtection="0">
      <alignment horizontal="right" vertical="center"/>
    </xf>
    <xf numFmtId="4" fontId="92" fillId="92" borderId="30" applyNumberFormat="0" applyProtection="0">
      <alignment vertical="center"/>
    </xf>
    <xf numFmtId="0" fontId="204" fillId="41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3" fillId="41" borderId="28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32" fillId="86" borderId="30" applyNumberFormat="0" applyAlignment="0" applyProtection="0"/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2" fillId="95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10" fontId="53" fillId="93" borderId="26" applyNumberFormat="0" applyBorder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55" fillId="0" borderId="35">
      <alignment horizontal="left" vertical="center"/>
    </xf>
    <xf numFmtId="0" fontId="1" fillId="35" borderId="29" applyNumberFormat="0" applyFont="0" applyAlignment="0" applyProtection="0"/>
    <xf numFmtId="0" fontId="33" fillId="90" borderId="28" applyNumberFormat="0" applyAlignment="0" applyProtection="0"/>
    <xf numFmtId="4" fontId="99" fillId="96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59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76" fillId="0" borderId="42" applyNumberFormat="0" applyFill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55" fillId="0" borderId="5">
      <alignment horizontal="left" vertical="center"/>
    </xf>
    <xf numFmtId="0" fontId="40" fillId="0" borderId="50" applyNumberFormat="0" applyFill="0" applyAlignment="0" applyProtection="0"/>
    <xf numFmtId="0" fontId="32" fillId="86" borderId="30" applyNumberForma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178" fontId="33" fillId="41" borderId="28" applyNumberFormat="0" applyAlignment="0" applyProtection="0"/>
    <xf numFmtId="4" fontId="92" fillId="92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04" fillId="41" borderId="28" applyNumberFormat="0" applyAlignment="0" applyProtection="0"/>
    <xf numFmtId="0" fontId="203" fillId="0" borderId="31" applyNumberFormat="0" applyFill="0" applyAlignment="0" applyProtection="0"/>
    <xf numFmtId="0" fontId="59" fillId="86" borderId="28" applyNumberForma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70" fillId="42" borderId="28" applyNumberFormat="0" applyAlignment="0" applyProtection="0"/>
    <xf numFmtId="0" fontId="40" fillId="0" borderId="50" applyNumberFormat="0" applyFill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61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59" fillId="86" borderId="28" applyNumberFormat="0" applyAlignment="0" applyProtection="0"/>
    <xf numFmtId="0" fontId="33" fillId="41" borderId="28" applyNumberFormat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59" fillId="86" borderId="28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vertical="center"/>
    </xf>
    <xf numFmtId="178" fontId="27" fillId="35" borderId="29" applyNumberFormat="0" applyFont="0" applyAlignment="0" applyProtection="0"/>
    <xf numFmtId="0" fontId="1" fillId="94" borderId="29" applyNumberFormat="0" applyAlignment="0" applyProtection="0"/>
    <xf numFmtId="178" fontId="33" fillId="41" borderId="28" applyNumberFormat="0" applyAlignment="0" applyProtection="0"/>
    <xf numFmtId="0" fontId="40" fillId="0" borderId="50" applyNumberFormat="0" applyFill="0" applyAlignment="0" applyProtection="0"/>
    <xf numFmtId="0" fontId="70" fillId="42" borderId="28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133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vertical="center"/>
    </xf>
    <xf numFmtId="4" fontId="92" fillId="98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59" fillId="86" borderId="28" applyNumberFormat="0" applyAlignment="0" applyProtection="0"/>
    <xf numFmtId="178" fontId="32" fillId="41" borderId="30" applyNumberFormat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32" fillId="41" borderId="30" applyNumberFormat="0" applyAlignment="0" applyProtection="0"/>
    <xf numFmtId="0" fontId="40" fillId="0" borderId="31" applyNumberFormat="0" applyFill="0" applyAlignment="0" applyProtection="0"/>
    <xf numFmtId="178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55" fillId="0" borderId="35">
      <alignment horizontal="left" vertical="center"/>
    </xf>
    <xf numFmtId="0" fontId="183" fillId="0" borderId="5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0" fontId="74" fillId="86" borderId="30" applyNumberFormat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5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0" fontId="33" fillId="86" borderId="28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0" fontId="203" fillId="0" borderId="31" applyNumberFormat="0" applyFill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55" fillId="0" borderId="35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32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" fontId="48" fillId="97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178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0" fontId="204" fillId="41" borderId="28" applyNumberFormat="0" applyAlignment="0" applyProtection="0"/>
    <xf numFmtId="178" fontId="27" fillId="35" borderId="29" applyNumberFormat="0" applyFont="0" applyAlignment="0" applyProtection="0"/>
    <xf numFmtId="178" fontId="32" fillId="41" borderId="30" applyNumberFormat="0" applyAlignment="0" applyProtection="0"/>
    <xf numFmtId="0" fontId="33" fillId="86" borderId="28" applyNumberFormat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0" fontId="200" fillId="34" borderId="28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74" fillId="86" borderId="30" applyNumberForma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178" fontId="27" fillId="35" borderId="29" applyNumberFormat="0" applyFont="0" applyAlignment="0" applyProtection="0"/>
    <xf numFmtId="0" fontId="200" fillId="34" borderId="28" applyNumberFormat="0" applyAlignment="0" applyProtection="0"/>
    <xf numFmtId="0" fontId="203" fillId="0" borderId="31" applyNumberFormat="0" applyFill="0" applyAlignment="0" applyProtection="0"/>
    <xf numFmtId="0" fontId="38" fillId="42" borderId="28" applyNumberForma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4" fontId="92" fillId="92" borderId="30" applyNumberFormat="0" applyProtection="0">
      <alignment vertical="center"/>
    </xf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2" fillId="98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55" fillId="0" borderId="35">
      <alignment horizontal="left" vertical="center"/>
    </xf>
    <xf numFmtId="0" fontId="32" fillId="86" borderId="30" applyNumberFormat="0" applyAlignment="0" applyProtection="0"/>
    <xf numFmtId="4" fontId="92" fillId="92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178" fontId="1" fillId="35" borderId="29" applyNumberFormat="0" applyFont="0" applyAlignment="0" applyProtection="0"/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55" fillId="0" borderId="5">
      <alignment horizontal="left" vertical="center"/>
    </xf>
    <xf numFmtId="4" fontId="48" fillId="97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59" fillId="86" borderId="28" applyNumberFormat="0" applyAlignment="0" applyProtection="0"/>
    <xf numFmtId="0" fontId="200" fillId="34" borderId="28" applyNumberFormat="0" applyAlignment="0" applyProtection="0"/>
    <xf numFmtId="0" fontId="202" fillId="41" borderId="30" applyNumberFormat="0" applyAlignment="0" applyProtection="0"/>
    <xf numFmtId="0" fontId="33" fillId="86" borderId="28" applyNumberFormat="0" applyAlignment="0" applyProtection="0"/>
    <xf numFmtId="0" fontId="40" fillId="0" borderId="50" applyNumberFormat="0" applyFill="0" applyAlignment="0" applyProtection="0"/>
    <xf numFmtId="178" fontId="40" fillId="0" borderId="31" applyNumberFormat="0" applyFill="0" applyAlignment="0" applyProtection="0"/>
    <xf numFmtId="0" fontId="59" fillId="86" borderId="28" applyNumberFormat="0" applyAlignment="0" applyProtection="0"/>
    <xf numFmtId="178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32" fillId="86" borderId="30" applyNumberFormat="0" applyAlignment="0" applyProtection="0"/>
    <xf numFmtId="178" fontId="32" fillId="41" borderId="30" applyNumberFormat="0" applyAlignment="0" applyProtection="0"/>
    <xf numFmtId="0" fontId="1" fillId="94" borderId="29" applyNumberFormat="0" applyAlignment="0" applyProtection="0"/>
    <xf numFmtId="0" fontId="59" fillId="86" borderId="28" applyNumberFormat="0" applyAlignment="0" applyProtection="0"/>
    <xf numFmtId="0" fontId="2" fillId="0" borderId="26" applyNumberFormat="0"/>
    <xf numFmtId="0" fontId="55" fillId="0" borderId="35">
      <alignment horizontal="left" vertical="center"/>
    </xf>
    <xf numFmtId="178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178" fontId="32" fillId="41" borderId="30" applyNumberFormat="0" applyAlignment="0" applyProtection="0"/>
    <xf numFmtId="0" fontId="70" fillId="42" borderId="28" applyNumberFormat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55" fillId="0" borderId="35">
      <alignment horizontal="left" vertical="center"/>
    </xf>
    <xf numFmtId="0" fontId="38" fillId="42" borderId="28" applyNumberForma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vertical="center"/>
    </xf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59" fillId="86" borderId="28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74" fillId="86" borderId="30" applyNumberFormat="0" applyAlignment="0" applyProtection="0"/>
    <xf numFmtId="178" fontId="32" fillId="41" borderId="30" applyNumberFormat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0" fontId="2" fillId="35" borderId="29" applyNumberFormat="0" applyFon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70" fillId="42" borderId="28" applyNumberFormat="0" applyAlignment="0" applyProtection="0"/>
    <xf numFmtId="0" fontId="38" fillId="42" borderId="28" applyNumberFormat="0" applyAlignment="0" applyProtection="0"/>
    <xf numFmtId="0" fontId="40" fillId="0" borderId="50" applyNumberFormat="0" applyFill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133" fillId="35" borderId="29" applyNumberFormat="0" applyFont="0" applyAlignment="0" applyProtection="0"/>
    <xf numFmtId="0" fontId="40" fillId="0" borderId="31" applyNumberFormat="0" applyFill="0" applyAlignment="0" applyProtection="0"/>
    <xf numFmtId="43" fontId="5" fillId="0" borderId="0" applyFont="0" applyFill="0" applyBorder="0" applyAlignment="0" applyProtection="0"/>
    <xf numFmtId="178" fontId="40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4" fontId="92" fillId="97" borderId="30" applyNumberFormat="0" applyProtection="0">
      <alignment horizontal="right" vertical="center"/>
    </xf>
    <xf numFmtId="0" fontId="55" fillId="0" borderId="5">
      <alignment horizontal="left" vertical="center"/>
    </xf>
    <xf numFmtId="178" fontId="32" fillId="41" borderId="30" applyNumberFormat="0" applyAlignment="0" applyProtection="0"/>
    <xf numFmtId="178" fontId="40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40" fillId="0" borderId="31" applyNumberFormat="0" applyFill="0" applyAlignment="0" applyProtection="0"/>
    <xf numFmtId="178" fontId="38" fillId="34" borderId="28" applyNumberFormat="0" applyAlignment="0" applyProtection="0"/>
    <xf numFmtId="0" fontId="1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1" fillId="94" borderId="29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0" fontId="32" fillId="90" borderId="30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32" fillId="90" borderId="30" applyNumberFormat="0" applyAlignment="0" applyProtection="0"/>
    <xf numFmtId="0" fontId="33" fillId="41" borderId="28" applyNumberFormat="0" applyAlignment="0" applyProtection="0"/>
    <xf numFmtId="0" fontId="2" fillId="0" borderId="26" applyNumberFormat="0" applyFont="0"/>
    <xf numFmtId="178" fontId="27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32" fillId="90" borderId="30" applyNumberForma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86" borderId="28" applyNumberFormat="0" applyAlignment="0" applyProtection="0"/>
    <xf numFmtId="178" fontId="1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59" fillId="86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59" fillId="86" borderId="28" applyNumberFormat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0" fontId="5" fillId="0" borderId="0">
      <protection locked="0"/>
    </xf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38" fillId="34" borderId="28" applyNumberFormat="0" applyAlignment="0" applyProtection="0"/>
    <xf numFmtId="0" fontId="5" fillId="0" borderId="0">
      <protection locked="0"/>
    </xf>
    <xf numFmtId="0" fontId="32" fillId="86" borderId="30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178" fontId="40" fillId="0" borderId="31" applyNumberFormat="0" applyFill="0" applyAlignment="0" applyProtection="0"/>
    <xf numFmtId="0" fontId="204" fillId="41" borderId="28" applyNumberForma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3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0" fontId="53" fillId="93" borderId="26" applyNumberFormat="0" applyBorder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" fillId="0" borderId="26" applyNumberFormat="0" applyFont="0"/>
    <xf numFmtId="0" fontId="40" fillId="0" borderId="31" applyNumberFormat="0" applyFill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155" fillId="0" borderId="26">
      <alignment horizontal="center"/>
    </xf>
    <xf numFmtId="0" fontId="59" fillId="86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3" fillId="106" borderId="26" applyNumberFormat="0" applyBorder="0" applyAlignment="0" applyProtection="0"/>
    <xf numFmtId="0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59" fillId="86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04" fillId="41" borderId="28" applyNumberFormat="0" applyAlignment="0" applyProtection="0"/>
    <xf numFmtId="0" fontId="1" fillId="35" borderId="29" applyNumberFormat="0" applyFont="0" applyAlignment="0" applyProtection="0"/>
    <xf numFmtId="0" fontId="32" fillId="90" borderId="30" applyNumberFormat="0" applyAlignment="0" applyProtection="0"/>
    <xf numFmtId="0" fontId="1" fillId="35" borderId="29" applyNumberFormat="0" applyFont="0" applyAlignment="0" applyProtection="0"/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33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90" borderId="30" applyNumberFormat="0" applyAlignment="0" applyProtection="0"/>
    <xf numFmtId="0" fontId="1" fillId="94" borderId="29" applyNumberFormat="0" applyAlignment="0" applyProtection="0"/>
    <xf numFmtId="0" fontId="40" fillId="0" borderId="31" applyNumberFormat="0" applyFill="0" applyAlignment="0" applyProtection="0"/>
    <xf numFmtId="10" fontId="53" fillId="93" borderId="26" applyNumberFormat="0" applyBorder="0" applyAlignment="0" applyProtection="0"/>
    <xf numFmtId="0" fontId="55" fillId="0" borderId="35">
      <alignment horizontal="left" vertical="center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32" fillId="90" borderId="30" applyNumberFormat="0" applyAlignment="0" applyProtection="0"/>
    <xf numFmtId="0" fontId="1" fillId="35" borderId="29" applyNumberFormat="0" applyFon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32" fillId="90" borderId="30" applyNumberFormat="0" applyAlignment="0" applyProtection="0"/>
    <xf numFmtId="4" fontId="92" fillId="93" borderId="30" applyNumberFormat="0" applyProtection="0">
      <alignment horizontal="left" vertical="center" indent="1"/>
    </xf>
    <xf numFmtId="0" fontId="2" fillId="0" borderId="26" applyNumberFormat="0" applyFont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70" fillId="42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2" fillId="0" borderId="26" applyNumberFormat="0"/>
    <xf numFmtId="178" fontId="40" fillId="0" borderId="31" applyNumberFormat="0" applyFill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170" fillId="115" borderId="26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" fontId="92" fillId="92" borderId="30" applyNumberFormat="0" applyProtection="0">
      <alignment vertical="center"/>
    </xf>
    <xf numFmtId="0" fontId="32" fillId="41" borderId="30" applyNumberFormat="0" applyAlignment="0" applyProtection="0"/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178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3" fillId="41" borderId="28" applyNumberFormat="0" applyAlignment="0" applyProtection="0"/>
    <xf numFmtId="0" fontId="32" fillId="41" borderId="30" applyNumberFormat="0" applyAlignment="0" applyProtection="0"/>
    <xf numFmtId="0" fontId="70" fillId="42" borderId="28" applyNumberFormat="0" applyAlignment="0" applyProtection="0"/>
    <xf numFmtId="4" fontId="92" fillId="98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94" borderId="29" applyNumberFormat="0" applyAlignment="0" applyProtection="0"/>
    <xf numFmtId="0" fontId="32" fillId="86" borderId="30" applyNumberFormat="0" applyAlignment="0" applyProtection="0"/>
    <xf numFmtId="178" fontId="40" fillId="0" borderId="31" applyNumberFormat="0" applyFill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155" fillId="0" borderId="26">
      <alignment horizontal="center"/>
    </xf>
    <xf numFmtId="0" fontId="33" fillId="86" borderId="28" applyNumberFormat="0" applyAlignment="0" applyProtection="0"/>
    <xf numFmtId="0" fontId="2" fillId="0" borderId="26" applyNumberFormat="0" applyFont="0"/>
    <xf numFmtId="0" fontId="2" fillId="35" borderId="29" applyNumberFormat="0" applyFont="0" applyAlignment="0" applyProtection="0"/>
    <xf numFmtId="0" fontId="32" fillId="90" borderId="30" applyNumberFormat="0" applyAlignment="0" applyProtection="0"/>
    <xf numFmtId="0" fontId="33" fillId="41" borderId="28" applyNumberFormat="0" applyAlignment="0" applyProtection="0"/>
    <xf numFmtId="0" fontId="55" fillId="0" borderId="35">
      <alignment horizontal="left" vertical="center"/>
    </xf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03" fillId="0" borderId="31" applyNumberFormat="0" applyFill="0" applyAlignment="0" applyProtection="0"/>
    <xf numFmtId="178" fontId="27" fillId="35" borderId="29" applyNumberFormat="0" applyFont="0" applyAlignment="0" applyProtection="0"/>
    <xf numFmtId="0" fontId="32" fillId="41" borderId="30" applyNumberFormat="0" applyAlignment="0" applyProtection="0"/>
    <xf numFmtId="178" fontId="1" fillId="35" borderId="29" applyNumberFormat="0" applyFont="0" applyAlignment="0" applyProtection="0"/>
    <xf numFmtId="43" fontId="5" fillId="0" borderId="0" applyFont="0" applyFill="0" applyBorder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02" fillId="41" borderId="30" applyNumberFormat="0" applyAlignment="0" applyProtection="0"/>
    <xf numFmtId="178" fontId="32" fillId="41" borderId="30" applyNumberForma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0" fontId="133" fillId="35" borderId="29" applyNumberFormat="0" applyFont="0" applyAlignment="0" applyProtection="0"/>
    <xf numFmtId="178" fontId="40" fillId="0" borderId="31" applyNumberFormat="0" applyFill="0" applyAlignment="0" applyProtection="0"/>
    <xf numFmtId="10" fontId="53" fillId="106" borderId="26" applyNumberFormat="0" applyBorder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55" fillId="0" borderId="35">
      <alignment horizontal="left" vertical="center"/>
    </xf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4" fontId="48" fillId="97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33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59" fillId="86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1" fillId="94" borderId="29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40" fillId="0" borderId="31" applyNumberFormat="0" applyFill="0" applyAlignment="0" applyProtection="0"/>
    <xf numFmtId="0" fontId="133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133" fillId="35" borderId="29" applyNumberFormat="0" applyFont="0" applyAlignment="0" applyProtection="0"/>
    <xf numFmtId="0" fontId="70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178" fontId="38" fillId="34" borderId="28" applyNumberFormat="0" applyAlignment="0" applyProtection="0"/>
    <xf numFmtId="0" fontId="1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40" fillId="0" borderId="50" applyNumberFormat="0" applyFill="0" applyAlignment="0" applyProtection="0"/>
    <xf numFmtId="178" fontId="40" fillId="0" borderId="31" applyNumberFormat="0" applyFill="0" applyAlignment="0" applyProtection="0"/>
    <xf numFmtId="0" fontId="202" fillId="41" borderId="30" applyNumberFormat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03" fillId="0" borderId="31" applyNumberFormat="0" applyFill="0" applyAlignment="0" applyProtection="0"/>
    <xf numFmtId="0" fontId="38" fillId="61" borderId="28" applyNumberForma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32" fillId="86" borderId="30" applyNumberFormat="0" applyAlignment="0" applyProtection="0"/>
    <xf numFmtId="4" fontId="92" fillId="97" borderId="30" applyNumberFormat="0" applyProtection="0">
      <alignment horizontal="right" vertical="center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04" fillId="41" borderId="28" applyNumberFormat="0" applyAlignment="0" applyProtection="0"/>
    <xf numFmtId="0" fontId="3" fillId="35" borderId="29" applyNumberFormat="0" applyFon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2" fillId="35" borderId="29" applyNumberFormat="0" applyFont="0" applyAlignment="0" applyProtection="0"/>
    <xf numFmtId="0" fontId="3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0" fontId="53" fillId="93" borderId="26" applyNumberFormat="0" applyBorder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4" fontId="101" fillId="97" borderId="30" applyNumberFormat="0" applyProtection="0">
      <alignment horizontal="right" vertical="center"/>
    </xf>
    <xf numFmtId="0" fontId="32" fillId="90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74" fillId="86" borderId="30" applyNumberForma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0" fontId="59" fillId="86" borderId="28" applyNumberForma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70" fillId="42" borderId="28" applyNumberFormat="0" applyAlignment="0" applyProtection="0"/>
    <xf numFmtId="0" fontId="74" fillId="86" borderId="30" applyNumberFormat="0" applyAlignment="0" applyProtection="0"/>
    <xf numFmtId="0" fontId="1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2" fillId="0" borderId="26" applyNumberFormat="0"/>
    <xf numFmtId="178" fontId="53" fillId="116" borderId="26">
      <alignment horizontal="center" vertical="center"/>
    </xf>
    <xf numFmtId="0" fontId="32" fillId="86" borderId="30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55" fillId="0" borderId="35">
      <alignment horizontal="left" vertical="center"/>
    </xf>
    <xf numFmtId="0" fontId="32" fillId="41" borderId="30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178" fontId="32" fillId="41" borderId="30" applyNumberFormat="0" applyAlignment="0" applyProtection="0"/>
    <xf numFmtId="178" fontId="38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0" borderId="26" applyNumberFormat="0" applyFont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183" fillId="0" borderId="5">
      <alignment horizontal="left" vertical="center"/>
    </xf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76" fillId="0" borderId="42" applyNumberFormat="0" applyFill="0" applyAlignment="0" applyProtection="0"/>
    <xf numFmtId="0" fontId="1" fillId="35" borderId="29" applyNumberFormat="0" applyFont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1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200" fillId="34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40" fillId="0" borderId="50" applyNumberFormat="0" applyFill="0" applyAlignment="0" applyProtection="0"/>
    <xf numFmtId="0" fontId="40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33" fillId="35" borderId="29" applyNumberFormat="0" applyFont="0" applyAlignment="0" applyProtection="0"/>
    <xf numFmtId="0" fontId="203" fillId="0" borderId="31" applyNumberFormat="0" applyFill="0" applyAlignment="0" applyProtection="0"/>
    <xf numFmtId="178" fontId="1" fillId="35" borderId="29" applyNumberFormat="0" applyFont="0" applyAlignment="0" applyProtection="0"/>
    <xf numFmtId="0" fontId="76" fillId="0" borderId="42" applyNumberFormat="0" applyFill="0" applyAlignment="0" applyProtection="0"/>
    <xf numFmtId="4" fontId="48" fillId="97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33" fillId="41" borderId="28" applyNumberForma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0" fontId="3" fillId="35" borderId="29" applyNumberFormat="0" applyFont="0" applyAlignment="0" applyProtection="0"/>
    <xf numFmtId="10" fontId="53" fillId="93" borderId="26" applyNumberFormat="0" applyBorder="0" applyAlignment="0" applyProtection="0"/>
    <xf numFmtId="4" fontId="48" fillId="97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55" fillId="0" borderId="35">
      <alignment horizontal="left" vertical="center"/>
    </xf>
    <xf numFmtId="0" fontId="40" fillId="0" borderId="31" applyNumberFormat="0" applyFill="0" applyAlignment="0" applyProtection="0"/>
    <xf numFmtId="4" fontId="92" fillId="92" borderId="30" applyNumberFormat="0" applyProtection="0">
      <alignment vertical="center"/>
    </xf>
    <xf numFmtId="178" fontId="1" fillId="35" borderId="29" applyNumberFormat="0" applyFont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55" fillId="0" borderId="26">
      <alignment horizontal="center"/>
    </xf>
    <xf numFmtId="178" fontId="33" fillId="41" borderId="28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41" borderId="30" applyNumberFormat="0" applyAlignment="0" applyProtection="0"/>
    <xf numFmtId="0" fontId="1" fillId="94" borderId="29" applyNumberForma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202" fillId="41" borderId="30" applyNumberFormat="0" applyAlignment="0" applyProtection="0"/>
    <xf numFmtId="0" fontId="74" fillId="86" borderId="30" applyNumberForma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33" fillId="41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170" fillId="115" borderId="26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04" fillId="41" borderId="28" applyNumberFormat="0" applyAlignment="0" applyProtection="0"/>
    <xf numFmtId="178" fontId="40" fillId="0" borderId="31" applyNumberFormat="0" applyFill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32" fillId="90" borderId="30" applyNumberFormat="0" applyAlignment="0" applyProtection="0"/>
    <xf numFmtId="178" fontId="53" fillId="116" borderId="26">
      <alignment horizontal="center" vertical="center"/>
    </xf>
    <xf numFmtId="0" fontId="33" fillId="86" borderId="28" applyNumberFormat="0" applyAlignment="0" applyProtection="0"/>
    <xf numFmtId="0" fontId="2" fillId="0" borderId="26" applyNumberFormat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33" fillId="41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203" fillId="0" borderId="31" applyNumberFormat="0" applyFill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3" fillId="35" borderId="29" applyNumberFormat="0" applyFont="0" applyAlignment="0" applyProtection="0"/>
    <xf numFmtId="0" fontId="133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55" fillId="0" borderId="5">
      <alignment horizontal="left" vertical="center"/>
    </xf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59" fillId="86" borderId="28" applyNumberFormat="0" applyAlignment="0" applyProtection="0"/>
    <xf numFmtId="0" fontId="204" fillId="41" borderId="28" applyNumberFormat="0" applyAlignment="0" applyProtection="0"/>
    <xf numFmtId="178" fontId="27" fillId="35" borderId="29" applyNumberFormat="0" applyFont="0" applyAlignment="0" applyProtection="0"/>
    <xf numFmtId="0" fontId="203" fillId="0" borderId="31" applyNumberFormat="0" applyFill="0" applyAlignment="0" applyProtection="0"/>
    <xf numFmtId="178" fontId="27" fillId="35" borderId="29" applyNumberFormat="0" applyFont="0" applyAlignment="0" applyProtection="0"/>
    <xf numFmtId="0" fontId="133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0" borderId="26" applyNumberFormat="0"/>
    <xf numFmtId="178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170" fillId="115" borderId="26"/>
    <xf numFmtId="0" fontId="2" fillId="95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87" fillId="0" borderId="26"/>
    <xf numFmtId="0" fontId="155" fillId="0" borderId="26">
      <alignment horizontal="center"/>
    </xf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5" fillId="0" borderId="0">
      <protection locked="0"/>
    </xf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87" fillId="0" borderId="26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0" fontId="202" fillId="41" borderId="30" applyNumberFormat="0" applyAlignment="0" applyProtection="0"/>
    <xf numFmtId="178" fontId="53" fillId="116" borderId="26">
      <alignment horizontal="center" vertical="center"/>
    </xf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04" fillId="41" borderId="28" applyNumberFormat="0" applyAlignment="0" applyProtection="0"/>
    <xf numFmtId="0" fontId="55" fillId="0" borderId="35">
      <alignment horizontal="left" vertical="center"/>
    </xf>
    <xf numFmtId="178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1" fillId="94" borderId="29" applyNumberFormat="0" applyAlignment="0" applyProtection="0"/>
    <xf numFmtId="178" fontId="1" fillId="35" borderId="29" applyNumberFormat="0" applyFont="0" applyAlignment="0" applyProtection="0"/>
    <xf numFmtId="0" fontId="76" fillId="0" borderId="42" applyNumberFormat="0" applyFill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83" fillId="0" borderId="5">
      <alignment horizontal="left" vertical="center"/>
    </xf>
    <xf numFmtId="178" fontId="53" fillId="116" borderId="26">
      <alignment horizontal="center" vertical="center"/>
    </xf>
    <xf numFmtId="0" fontId="32" fillId="90" borderId="30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4" fontId="101" fillId="97" borderId="30" applyNumberFormat="0" applyProtection="0">
      <alignment horizontal="right" vertical="center"/>
    </xf>
    <xf numFmtId="178" fontId="27" fillId="35" borderId="29" applyNumberFormat="0" applyFont="0" applyAlignment="0" applyProtection="0"/>
    <xf numFmtId="0" fontId="200" fillId="34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32" fillId="86" borderId="30" applyNumberFormat="0" applyAlignment="0" applyProtection="0"/>
    <xf numFmtId="0" fontId="2" fillId="0" borderId="26" applyNumberFormat="0" applyFont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133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0" fontId="74" fillId="86" borderId="30" applyNumberFormat="0" applyAlignment="0" applyProtection="0"/>
    <xf numFmtId="0" fontId="32" fillId="90" borderId="30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76" fillId="0" borderId="42" applyNumberFormat="0" applyFill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" fillId="35" borderId="29" applyNumberFormat="0" applyFont="0" applyAlignment="0" applyProtection="0"/>
    <xf numFmtId="0" fontId="55" fillId="0" borderId="35">
      <alignment horizontal="left" vertical="center"/>
    </xf>
    <xf numFmtId="0" fontId="55" fillId="0" borderId="35">
      <alignment horizontal="left" vertical="center"/>
    </xf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55" fillId="0" borderId="35">
      <alignment horizontal="left" vertical="center"/>
    </xf>
    <xf numFmtId="0" fontId="32" fillId="86" borderId="30" applyNumberFormat="0" applyAlignment="0" applyProtection="0"/>
    <xf numFmtId="0" fontId="55" fillId="0" borderId="35">
      <alignment horizontal="left" vertical="center"/>
    </xf>
    <xf numFmtId="4" fontId="99" fillId="96" borderId="30" applyNumberFormat="0" applyProtection="0">
      <alignment horizontal="left" vertical="center" indent="1"/>
    </xf>
    <xf numFmtId="0" fontId="55" fillId="0" borderId="35">
      <alignment horizontal="left" vertical="center"/>
    </xf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1" fillId="94" borderId="29" applyNumberFormat="0" applyAlignment="0" applyProtection="0"/>
    <xf numFmtId="0" fontId="38" fillId="34" borderId="28" applyNumberFormat="0" applyAlignment="0" applyProtection="0"/>
    <xf numFmtId="178" fontId="38" fillId="34" borderId="28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2" fillId="90" borderId="30" applyNumberFormat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204" fillId="41" borderId="28" applyNumberFormat="0" applyAlignment="0" applyProtection="0"/>
    <xf numFmtId="0" fontId="38" fillId="61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204" fillId="41" borderId="28" applyNumberFormat="0" applyAlignment="0" applyProtection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74" fillId="86" borderId="30" applyNumberFormat="0" applyAlignment="0" applyProtection="0"/>
    <xf numFmtId="0" fontId="55" fillId="0" borderId="35">
      <alignment horizontal="left" vertical="center"/>
    </xf>
    <xf numFmtId="0" fontId="27" fillId="35" borderId="29" applyNumberFormat="0" applyFont="0" applyAlignment="0" applyProtection="0"/>
    <xf numFmtId="0" fontId="33" fillId="90" borderId="28" applyNumberForma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203" fillId="0" borderId="31" applyNumberFormat="0" applyFill="0" applyAlignment="0" applyProtection="0"/>
    <xf numFmtId="0" fontId="204" fillId="41" borderId="28" applyNumberFormat="0" applyAlignment="0" applyProtection="0"/>
    <xf numFmtId="0" fontId="38" fillId="61" borderId="28" applyNumberFormat="0" applyAlignment="0" applyProtection="0"/>
    <xf numFmtId="0" fontId="183" fillId="0" borderId="5">
      <alignment horizontal="left" vertical="center"/>
    </xf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178" fontId="38" fillId="34" borderId="28" applyNumberForma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00" fillId="34" borderId="28" applyNumberFormat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0" fontId="200" fillId="34" borderId="28" applyNumberFormat="0" applyAlignment="0" applyProtection="0"/>
    <xf numFmtId="4" fontId="92" fillId="92" borderId="30" applyNumberFormat="0" applyProtection="0">
      <alignment vertical="center"/>
    </xf>
    <xf numFmtId="0" fontId="76" fillId="0" borderId="42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178" fontId="32" fillId="41" borderId="30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4" fontId="92" fillId="92" borderId="30" applyNumberFormat="0" applyProtection="0">
      <alignment vertical="center"/>
    </xf>
    <xf numFmtId="0" fontId="1" fillId="94" borderId="29" applyNumberForma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4" fontId="92" fillId="92" borderId="30" applyNumberFormat="0" applyProtection="0">
      <alignment vertical="center"/>
    </xf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40" fillId="0" borderId="31" applyNumberFormat="0" applyFill="0" applyAlignment="0" applyProtection="0"/>
    <xf numFmtId="178" fontId="33" fillId="41" borderId="28" applyNumberForma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32" fillId="86" borderId="30" applyNumberFormat="0" applyAlignment="0" applyProtection="0"/>
    <xf numFmtId="178" fontId="1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1" fillId="94" borderId="29" applyNumberFormat="0" applyAlignment="0" applyProtection="0"/>
    <xf numFmtId="0" fontId="38" fillId="34" borderId="28" applyNumberFormat="0" applyAlignment="0" applyProtection="0"/>
    <xf numFmtId="0" fontId="202" fillId="41" borderId="30" applyNumberForma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90" borderId="28" applyNumberFormat="0" applyAlignment="0" applyProtection="0"/>
    <xf numFmtId="4" fontId="92" fillId="92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2" fillId="41" borderId="30" applyNumberFormat="0" applyAlignment="0" applyProtection="0"/>
    <xf numFmtId="178" fontId="32" fillId="41" borderId="30" applyNumberFormat="0" applyAlignment="0" applyProtection="0"/>
    <xf numFmtId="4" fontId="92" fillId="97" borderId="30" applyNumberFormat="0" applyProtection="0">
      <alignment horizontal="right" vertical="center"/>
    </xf>
    <xf numFmtId="0" fontId="3" fillId="35" borderId="29" applyNumberFormat="0" applyFont="0" applyAlignment="0" applyProtection="0"/>
    <xf numFmtId="178" fontId="27" fillId="35" borderId="29" applyNumberFormat="0" applyFont="0" applyAlignment="0" applyProtection="0"/>
    <xf numFmtId="0" fontId="3" fillId="35" borderId="29" applyNumberFormat="0" applyFont="0" applyAlignment="0" applyProtection="0"/>
    <xf numFmtId="4" fontId="92" fillId="93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1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178" fontId="38" fillId="34" borderId="28" applyNumberForma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40" fillId="0" borderId="31" applyNumberFormat="0" applyFill="0" applyAlignment="0" applyProtection="0"/>
    <xf numFmtId="0" fontId="183" fillId="0" borderId="5">
      <alignment horizontal="left" vertical="center"/>
    </xf>
    <xf numFmtId="4" fontId="92" fillId="92" borderId="30" applyNumberFormat="0" applyProtection="0">
      <alignment horizontal="left" vertical="center" indent="1"/>
    </xf>
    <xf numFmtId="0" fontId="203" fillId="0" borderId="31" applyNumberFormat="0" applyFill="0" applyAlignment="0" applyProtection="0"/>
    <xf numFmtId="178" fontId="38" fillId="34" borderId="28" applyNumberFormat="0" applyAlignment="0" applyProtection="0"/>
    <xf numFmtId="0" fontId="200" fillId="34" borderId="28" applyNumberFormat="0" applyAlignment="0" applyProtection="0"/>
    <xf numFmtId="0" fontId="40" fillId="0" borderId="50" applyNumberFormat="0" applyFill="0" applyAlignment="0" applyProtection="0"/>
    <xf numFmtId="0" fontId="59" fillId="86" borderId="28" applyNumberFormat="0" applyAlignment="0" applyProtection="0"/>
    <xf numFmtId="178" fontId="40" fillId="0" borderId="31" applyNumberFormat="0" applyFill="0" applyAlignment="0" applyProtection="0"/>
    <xf numFmtId="0" fontId="33" fillId="41" borderId="28" applyNumberFormat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61" borderId="28" applyNumberForma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0" fontId="74" fillId="86" borderId="30" applyNumberFormat="0" applyAlignment="0" applyProtection="0"/>
    <xf numFmtId="0" fontId="40" fillId="0" borderId="31" applyNumberFormat="0" applyFill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94" borderId="29" applyNumberFormat="0" applyAlignment="0" applyProtection="0"/>
    <xf numFmtId="0" fontId="2" fillId="99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133" fillId="35" borderId="29" applyNumberFormat="0" applyFont="0" applyAlignment="0" applyProtection="0"/>
    <xf numFmtId="0" fontId="2" fillId="35" borderId="29" applyNumberFormat="0" applyFont="0" applyAlignment="0" applyProtection="0"/>
    <xf numFmtId="0" fontId="70" fillId="42" borderId="28" applyNumberFormat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33" fillId="86" borderId="28" applyNumberFormat="0" applyAlignment="0" applyProtection="0"/>
    <xf numFmtId="0" fontId="13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204" fillId="41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35" borderId="29" applyNumberFormat="0" applyFont="0" applyAlignment="0" applyProtection="0"/>
    <xf numFmtId="178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41" borderId="28" applyNumberFormat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0" fontId="53" fillId="93" borderId="26" applyNumberFormat="0" applyBorder="0" applyAlignment="0" applyProtection="0"/>
    <xf numFmtId="0" fontId="38" fillId="61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38" fillId="42" borderId="28" applyNumberFormat="0" applyAlignment="0" applyProtection="0"/>
    <xf numFmtId="0" fontId="55" fillId="0" borderId="5">
      <alignment horizontal="left" vertical="center"/>
    </xf>
    <xf numFmtId="0" fontId="33" fillId="86" borderId="28" applyNumberFormat="0" applyAlignment="0" applyProtection="0"/>
    <xf numFmtId="0" fontId="38" fillId="42" borderId="28" applyNumberFormat="0" applyAlignment="0" applyProtection="0"/>
    <xf numFmtId="10" fontId="53" fillId="93" borderId="26" applyNumberFormat="0" applyBorder="0" applyAlignment="0" applyProtection="0"/>
    <xf numFmtId="0" fontId="2" fillId="0" borderId="26" applyNumberFormat="0" applyFont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33" fillId="90" borderId="28" applyNumberFormat="0" applyAlignment="0" applyProtection="0"/>
    <xf numFmtId="4" fontId="48" fillId="97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178" fontId="40" fillId="0" borderId="31" applyNumberFormat="0" applyFill="0" applyAlignment="0" applyProtection="0"/>
    <xf numFmtId="4" fontId="92" fillId="92" borderId="30" applyNumberFormat="0" applyProtection="0">
      <alignment horizontal="left" vertical="center" indent="1"/>
    </xf>
    <xf numFmtId="0" fontId="38" fillId="34" borderId="28" applyNumberFormat="0" applyAlignment="0" applyProtection="0"/>
    <xf numFmtId="0" fontId="32" fillId="90" borderId="30" applyNumberFormat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0" fontId="33" fillId="41" borderId="28" applyNumberFormat="0" applyAlignment="0" applyProtection="0"/>
    <xf numFmtId="0" fontId="38" fillId="42" borderId="28" applyNumberForma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40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70" fillId="42" borderId="28" applyNumberFormat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204" fillId="41" borderId="28" applyNumberFormat="0" applyAlignment="0" applyProtection="0"/>
    <xf numFmtId="0" fontId="202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55" fillId="0" borderId="5">
      <alignment horizontal="left" vertical="center"/>
    </xf>
    <xf numFmtId="0" fontId="32" fillId="41" borderId="30" applyNumberFormat="0" applyAlignment="0" applyProtection="0"/>
    <xf numFmtId="0" fontId="32" fillId="41" borderId="30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4" fontId="92" fillId="97" borderId="30" applyNumberFormat="0" applyProtection="0">
      <alignment horizontal="right" vertical="center"/>
    </xf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55" fillId="0" borderId="5">
      <alignment horizontal="left" vertical="center"/>
    </xf>
    <xf numFmtId="0" fontId="38" fillId="42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32" fillId="41" borderId="30" applyNumberFormat="0" applyAlignment="0" applyProtection="0"/>
    <xf numFmtId="4" fontId="101" fillId="97" borderId="30" applyNumberFormat="0" applyProtection="0">
      <alignment horizontal="right" vertical="center"/>
    </xf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8" fillId="34" borderId="28" applyNumberFormat="0" applyAlignment="0" applyProtection="0"/>
    <xf numFmtId="0" fontId="32" fillId="86" borderId="30" applyNumberFormat="0" applyAlignment="0" applyProtection="0"/>
    <xf numFmtId="0" fontId="38" fillId="34" borderId="28" applyNumberFormat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" fillId="35" borderId="29" applyNumberFormat="0" applyFon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4" fontId="92" fillId="92" borderId="30" applyNumberFormat="0" applyProtection="0">
      <alignment vertical="center"/>
    </xf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0" fontId="74" fillId="86" borderId="30" applyNumberFormat="0" applyAlignment="0" applyProtection="0"/>
    <xf numFmtId="0" fontId="40" fillId="0" borderId="31" applyNumberFormat="0" applyFill="0" applyAlignment="0" applyProtection="0"/>
    <xf numFmtId="0" fontId="32" fillId="86" borderId="30" applyNumberFormat="0" applyAlignment="0" applyProtection="0"/>
    <xf numFmtId="0" fontId="32" fillId="41" borderId="30" applyNumberFormat="0" applyAlignment="0" applyProtection="0"/>
    <xf numFmtId="4" fontId="99" fillId="96" borderId="30" applyNumberFormat="0" applyProtection="0">
      <alignment horizontal="left" vertical="center" indent="1"/>
    </xf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04" fillId="41" borderId="28" applyNumberFormat="0" applyAlignment="0" applyProtection="0"/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0" fontId="59" fillId="86" borderId="28" applyNumberFormat="0" applyAlignment="0" applyProtection="0"/>
    <xf numFmtId="0" fontId="38" fillId="42" borderId="28" applyNumberFormat="0" applyAlignment="0" applyProtection="0"/>
    <xf numFmtId="4" fontId="99" fillId="96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2" fillId="35" borderId="29" applyNumberFormat="0" applyFont="0" applyAlignment="0" applyProtection="0"/>
    <xf numFmtId="178" fontId="32" fillId="41" borderId="30" applyNumberFormat="0" applyAlignment="0" applyProtection="0"/>
    <xf numFmtId="0" fontId="38" fillId="34" borderId="28" applyNumberFormat="0" applyAlignment="0" applyProtection="0"/>
    <xf numFmtId="0" fontId="40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3" fillId="90" borderId="28" applyNumberFormat="0" applyAlignment="0" applyProtection="0"/>
    <xf numFmtId="10" fontId="53" fillId="93" borderId="26" applyNumberFormat="0" applyBorder="0" applyAlignment="0" applyProtection="0"/>
    <xf numFmtId="0" fontId="74" fillId="86" borderId="30" applyNumberFormat="0" applyAlignment="0" applyProtection="0"/>
    <xf numFmtId="0" fontId="1" fillId="35" borderId="29" applyNumberFormat="0" applyFont="0" applyAlignment="0" applyProtection="0"/>
    <xf numFmtId="0" fontId="32" fillId="86" borderId="30" applyNumberFormat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0" fontId="59" fillId="86" borderId="28" applyNumberFormat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0" fontId="40" fillId="0" borderId="31" applyNumberFormat="0" applyFill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4" fontId="92" fillId="97" borderId="30" applyNumberFormat="0" applyProtection="0">
      <alignment horizontal="right" vertical="center"/>
    </xf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33" fillId="41" borderId="28" applyNumberFormat="0" applyAlignment="0" applyProtection="0"/>
    <xf numFmtId="178" fontId="33" fillId="41" borderId="28" applyNumberFormat="0" applyAlignment="0" applyProtection="0"/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40" fillId="0" borderId="50" applyNumberFormat="0" applyFill="0" applyAlignment="0" applyProtection="0"/>
    <xf numFmtId="0" fontId="1" fillId="94" borderId="29" applyNumberFormat="0" applyAlignment="0" applyProtection="0"/>
    <xf numFmtId="4" fontId="92" fillId="92" borderId="30" applyNumberFormat="0" applyProtection="0">
      <alignment vertical="center"/>
    </xf>
    <xf numFmtId="4" fontId="92" fillId="97" borderId="30" applyNumberFormat="0" applyProtection="0">
      <alignment horizontal="right" vertical="center"/>
    </xf>
    <xf numFmtId="0" fontId="55" fillId="0" borderId="35">
      <alignment horizontal="left" vertical="center"/>
    </xf>
    <xf numFmtId="0" fontId="203" fillId="0" borderId="31" applyNumberFormat="0" applyFill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40" fillId="0" borderId="50" applyNumberFormat="0" applyFill="0" applyAlignment="0" applyProtection="0"/>
    <xf numFmtId="0" fontId="2" fillId="35" borderId="29" applyNumberFormat="0" applyFont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32" fillId="86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2" fillId="35" borderId="29" applyNumberFormat="0" applyFont="0" applyAlignment="0" applyProtection="0"/>
    <xf numFmtId="0" fontId="40" fillId="0" borderId="50" applyNumberFormat="0" applyFill="0" applyAlignment="0" applyProtection="0"/>
    <xf numFmtId="0" fontId="2" fillId="95" borderId="30" applyNumberFormat="0" applyProtection="0">
      <alignment horizontal="left" vertical="center" indent="1"/>
    </xf>
    <xf numFmtId="178" fontId="38" fillId="34" borderId="28" applyNumberForma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133" fillId="35" borderId="29" applyNumberFormat="0" applyFont="0" applyAlignment="0" applyProtection="0"/>
    <xf numFmtId="4" fontId="92" fillId="92" borderId="30" applyNumberFormat="0" applyProtection="0">
      <alignment vertical="center"/>
    </xf>
    <xf numFmtId="0" fontId="2" fillId="35" borderId="29" applyNumberFormat="0" applyFont="0" applyAlignment="0" applyProtection="0"/>
    <xf numFmtId="0" fontId="38" fillId="42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38" fillId="42" borderId="28" applyNumberFormat="0" applyAlignment="0" applyProtection="0"/>
    <xf numFmtId="0" fontId="33" fillId="41" borderId="28" applyNumberFormat="0" applyAlignment="0" applyProtection="0"/>
    <xf numFmtId="0" fontId="38" fillId="61" borderId="28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6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41" borderId="28" applyNumberForma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32" fillId="90" borderId="30" applyNumberForma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178" fontId="32" fillId="41" borderId="30" applyNumberFormat="0" applyAlignment="0" applyProtection="0"/>
    <xf numFmtId="0" fontId="74" fillId="86" borderId="30" applyNumberFormat="0" applyAlignment="0" applyProtection="0"/>
    <xf numFmtId="0" fontId="40" fillId="0" borderId="31" applyNumberFormat="0" applyFill="0" applyAlignment="0" applyProtection="0"/>
    <xf numFmtId="0" fontId="33" fillId="86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33" fillId="90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90" borderId="30" applyNumberFormat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178" fontId="38" fillId="34" borderId="28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55" fillId="0" borderId="5">
      <alignment horizontal="left" vertical="center"/>
    </xf>
    <xf numFmtId="0" fontId="33" fillId="41" borderId="28" applyNumberFormat="0" applyAlignment="0" applyProtection="0"/>
    <xf numFmtId="0" fontId="204" fillId="41" borderId="28" applyNumberFormat="0" applyAlignment="0" applyProtection="0"/>
    <xf numFmtId="0" fontId="2" fillId="35" borderId="29" applyNumberFormat="0" applyFon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61" borderId="28" applyNumberFormat="0" applyAlignment="0" applyProtection="0"/>
    <xf numFmtId="178" fontId="33" fillId="41" borderId="28" applyNumberFormat="0" applyAlignment="0" applyProtection="0"/>
    <xf numFmtId="4" fontId="48" fillId="97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1" fillId="94" borderId="29" applyNumberFormat="0" applyAlignment="0" applyProtection="0"/>
    <xf numFmtId="0" fontId="2" fillId="98" borderId="30" applyNumberFormat="0" applyProtection="0">
      <alignment horizontal="left" vertical="center" indent="1"/>
    </xf>
    <xf numFmtId="0" fontId="32" fillId="86" borderId="30" applyNumberForma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40" fillId="0" borderId="50" applyNumberFormat="0" applyFill="0" applyAlignment="0" applyProtection="0"/>
    <xf numFmtId="0" fontId="32" fillId="86" borderId="30" applyNumberFormat="0" applyAlignment="0" applyProtection="0"/>
    <xf numFmtId="0" fontId="183" fillId="0" borderId="5">
      <alignment horizontal="left" vertical="center"/>
    </xf>
    <xf numFmtId="0" fontId="38" fillId="34" borderId="28" applyNumberFormat="0" applyAlignment="0" applyProtection="0"/>
    <xf numFmtId="178" fontId="38" fillId="34" borderId="28" applyNumberFormat="0" applyAlignment="0" applyProtection="0"/>
    <xf numFmtId="0" fontId="38" fillId="42" borderId="28" applyNumberFormat="0" applyAlignment="0" applyProtection="0"/>
    <xf numFmtId="0" fontId="40" fillId="0" borderId="31" applyNumberFormat="0" applyFill="0" applyAlignment="0" applyProtection="0"/>
    <xf numFmtId="4" fontId="92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33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59" fillId="86" borderId="28" applyNumberFormat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40" fillId="0" borderId="50" applyNumberFormat="0" applyFill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3" fillId="90" borderId="28" applyNumberForma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4" fontId="101" fillId="97" borderId="30" applyNumberFormat="0" applyProtection="0">
      <alignment horizontal="right" vertical="center"/>
    </xf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38" fillId="61" borderId="28" applyNumberFormat="0" applyAlignment="0" applyProtection="0"/>
    <xf numFmtId="0" fontId="1" fillId="94" borderId="29" applyNumberFormat="0" applyAlignment="0" applyProtection="0"/>
    <xf numFmtId="10" fontId="53" fillId="106" borderId="26" applyNumberFormat="0" applyBorder="0" applyAlignment="0" applyProtection="0"/>
    <xf numFmtId="0" fontId="32" fillId="86" borderId="30" applyNumberFormat="0" applyAlignment="0" applyProtection="0"/>
    <xf numFmtId="0" fontId="1" fillId="94" borderId="29" applyNumberFormat="0" applyAlignment="0" applyProtection="0"/>
    <xf numFmtId="0" fontId="204" fillId="41" borderId="28" applyNumberFormat="0" applyAlignment="0" applyProtection="0"/>
    <xf numFmtId="0" fontId="1" fillId="35" borderId="29" applyNumberFormat="0" applyFont="0" applyAlignment="0" applyProtection="0"/>
    <xf numFmtId="0" fontId="38" fillId="61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vertical="center"/>
    </xf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38" fillId="6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0" fontId="70" fillId="42" borderId="28" applyNumberFormat="0" applyAlignment="0" applyProtection="0"/>
    <xf numFmtId="0" fontId="40" fillId="0" borderId="50" applyNumberFormat="0" applyFill="0" applyAlignment="0" applyProtection="0"/>
    <xf numFmtId="178" fontId="33" fillId="41" borderId="28" applyNumberForma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40" fillId="0" borderId="50" applyNumberFormat="0" applyFill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202" fillId="41" borderId="30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70" fillId="42" borderId="28" applyNumberFormat="0" applyAlignment="0" applyProtection="0"/>
    <xf numFmtId="0" fontId="1" fillId="94" borderId="29" applyNumberFormat="0" applyAlignment="0" applyProtection="0"/>
    <xf numFmtId="0" fontId="32" fillId="41" borderId="30" applyNumberFormat="0" applyAlignment="0" applyProtection="0"/>
    <xf numFmtId="0" fontId="204" fillId="41" borderId="28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38" fillId="42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33" fillId="86" borderId="28" applyNumberFormat="0" applyAlignment="0" applyProtection="0"/>
    <xf numFmtId="178" fontId="1" fillId="35" borderId="29" applyNumberFormat="0" applyFont="0" applyAlignment="0" applyProtection="0"/>
    <xf numFmtId="0" fontId="38" fillId="42" borderId="28" applyNumberFormat="0" applyAlignment="0" applyProtection="0"/>
    <xf numFmtId="0" fontId="204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2" fillId="41" borderId="30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178" fontId="33" fillId="41" borderId="28" applyNumberFormat="0" applyAlignment="0" applyProtection="0"/>
    <xf numFmtId="178" fontId="32" fillId="41" borderId="30" applyNumberFormat="0" applyAlignment="0" applyProtection="0"/>
    <xf numFmtId="0" fontId="70" fillId="42" borderId="28" applyNumberFormat="0" applyAlignment="0" applyProtection="0"/>
    <xf numFmtId="0" fontId="1" fillId="35" borderId="29" applyNumberFormat="0" applyFont="0" applyAlignment="0" applyProtection="0"/>
    <xf numFmtId="0" fontId="5" fillId="0" borderId="0">
      <protection locked="0"/>
    </xf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33" fillId="41" borderId="28" applyNumberFormat="0" applyAlignment="0" applyProtection="0"/>
    <xf numFmtId="0" fontId="40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70" fillId="42" borderId="28" applyNumberFormat="0" applyAlignment="0" applyProtection="0"/>
    <xf numFmtId="0" fontId="70" fillId="42" borderId="28" applyNumberFormat="0" applyAlignment="0" applyProtection="0"/>
    <xf numFmtId="0" fontId="133" fillId="35" borderId="29" applyNumberFormat="0" applyFont="0" applyAlignment="0" applyProtection="0"/>
    <xf numFmtId="0" fontId="32" fillId="41" borderId="30" applyNumberFormat="0" applyAlignment="0" applyProtection="0"/>
    <xf numFmtId="4" fontId="92" fillId="97" borderId="30" applyNumberFormat="0" applyProtection="0">
      <alignment horizontal="right" vertical="center"/>
    </xf>
    <xf numFmtId="0" fontId="38" fillId="61" borderId="28" applyNumberFormat="0" applyAlignment="0" applyProtection="0"/>
    <xf numFmtId="0" fontId="33" fillId="41" borderId="28" applyNumberFormat="0" applyAlignment="0" applyProtection="0"/>
    <xf numFmtId="0" fontId="70" fillId="42" borderId="28" applyNumberFormat="0" applyAlignment="0" applyProtection="0"/>
    <xf numFmtId="0" fontId="40" fillId="0" borderId="50" applyNumberFormat="0" applyFill="0" applyAlignment="0" applyProtection="0"/>
    <xf numFmtId="0" fontId="183" fillId="0" borderId="5">
      <alignment horizontal="left" vertical="center"/>
    </xf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178" fontId="32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178" fontId="40" fillId="0" borderId="31" applyNumberFormat="0" applyFill="0" applyAlignment="0" applyProtection="0"/>
    <xf numFmtId="0" fontId="33" fillId="90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38" fillId="6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55" fillId="0" borderId="35">
      <alignment horizontal="left" vertical="center"/>
    </xf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5" fillId="0" borderId="0">
      <protection locked="0"/>
    </xf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38" fillId="34" borderId="28" applyNumberFormat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2" fillId="86" borderId="30" applyNumberFormat="0" applyAlignment="0" applyProtection="0"/>
    <xf numFmtId="4" fontId="48" fillId="97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32" fillId="86" borderId="30" applyNumberFormat="0" applyAlignment="0" applyProtection="0"/>
    <xf numFmtId="0" fontId="2" fillId="35" borderId="29" applyNumberFormat="0" applyFon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38" fillId="61" borderId="28" applyNumberFormat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178" fontId="33" fillId="41" borderId="28" applyNumberFormat="0" applyAlignment="0" applyProtection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133" fillId="35" borderId="29" applyNumberFormat="0" applyFont="0" applyAlignment="0" applyProtection="0"/>
    <xf numFmtId="0" fontId="70" fillId="42" borderId="28" applyNumberFormat="0" applyAlignment="0" applyProtection="0"/>
    <xf numFmtId="178" fontId="33" fillId="41" borderId="28" applyNumberFormat="0" applyAlignment="0" applyProtection="0"/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178" fontId="40" fillId="0" borderId="31" applyNumberFormat="0" applyFill="0" applyAlignment="0" applyProtection="0"/>
    <xf numFmtId="0" fontId="33" fillId="41" borderId="28" applyNumberFormat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0" fontId="133" fillId="35" borderId="29" applyNumberFormat="0" applyFont="0" applyAlignment="0" applyProtection="0"/>
    <xf numFmtId="0" fontId="33" fillId="86" borderId="28" applyNumberFormat="0" applyAlignment="0" applyProtection="0"/>
    <xf numFmtId="0" fontId="32" fillId="90" borderId="30" applyNumberFormat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178" fontId="1" fillId="35" borderId="29" applyNumberFormat="0" applyFont="0" applyAlignment="0" applyProtection="0"/>
    <xf numFmtId="178" fontId="32" fillId="41" borderId="30" applyNumberFormat="0" applyAlignment="0" applyProtection="0"/>
    <xf numFmtId="178" fontId="27" fillId="35" borderId="29" applyNumberFormat="0" applyFont="0" applyAlignment="0" applyProtection="0"/>
    <xf numFmtId="178" fontId="38" fillId="34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33" fillId="41" borderId="28" applyNumberFormat="0" applyAlignment="0" applyProtection="0"/>
    <xf numFmtId="0" fontId="70" fillId="42" borderId="28" applyNumberFormat="0" applyAlignment="0" applyProtection="0"/>
    <xf numFmtId="0" fontId="38" fillId="34" borderId="28" applyNumberFormat="0" applyAlignment="0" applyProtection="0"/>
    <xf numFmtId="0" fontId="204" fillId="41" borderId="28" applyNumberFormat="0" applyAlignment="0" applyProtection="0"/>
    <xf numFmtId="0" fontId="38" fillId="42" borderId="28" applyNumberFormat="0" applyAlignment="0" applyProtection="0"/>
    <xf numFmtId="0" fontId="70" fillId="42" borderId="28" applyNumberFormat="0" applyAlignment="0" applyProtection="0"/>
    <xf numFmtId="0" fontId="33" fillId="86" borderId="28" applyNumberFormat="0" applyAlignment="0" applyProtection="0"/>
    <xf numFmtId="0" fontId="32" fillId="86" borderId="30" applyNumberFormat="0" applyAlignment="0" applyProtection="0"/>
    <xf numFmtId="0" fontId="33" fillId="41" borderId="28" applyNumberFormat="0" applyAlignment="0" applyProtection="0"/>
    <xf numFmtId="178" fontId="38" fillId="34" borderId="28" applyNumberFormat="0" applyAlignment="0" applyProtection="0"/>
    <xf numFmtId="4" fontId="101" fillId="97" borderId="30" applyNumberFormat="0" applyProtection="0">
      <alignment horizontal="right" vertical="center"/>
    </xf>
    <xf numFmtId="0" fontId="33" fillId="41" borderId="28" applyNumberFormat="0" applyAlignment="0" applyProtection="0"/>
    <xf numFmtId="178" fontId="33" fillId="41" borderId="28" applyNumberFormat="0" applyAlignment="0" applyProtection="0"/>
    <xf numFmtId="0" fontId="33" fillId="86" borderId="28" applyNumberFormat="0" applyAlignment="0" applyProtection="0"/>
    <xf numFmtId="0" fontId="33" fillId="41" borderId="28" applyNumberFormat="0" applyAlignment="0" applyProtection="0"/>
    <xf numFmtId="0" fontId="38" fillId="42" borderId="28" applyNumberFormat="0" applyAlignment="0" applyProtection="0"/>
    <xf numFmtId="178" fontId="33" fillId="41" borderId="28" applyNumberForma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86" borderId="28" applyNumberFormat="0" applyAlignment="0" applyProtection="0"/>
    <xf numFmtId="0" fontId="200" fillId="34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90" borderId="28" applyNumberFormat="0" applyAlignment="0" applyProtection="0"/>
    <xf numFmtId="0" fontId="33" fillId="41" borderId="28" applyNumberFormat="0" applyAlignment="0" applyProtection="0"/>
    <xf numFmtId="0" fontId="200" fillId="34" borderId="28" applyNumberFormat="0" applyAlignment="0" applyProtection="0"/>
    <xf numFmtId="178" fontId="38" fillId="34" borderId="28" applyNumberFormat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178" fontId="38" fillId="34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204" fillId="41" borderId="28" applyNumberFormat="0" applyAlignment="0" applyProtection="0"/>
    <xf numFmtId="0" fontId="200" fillId="34" borderId="28" applyNumberFormat="0" applyAlignment="0" applyProtection="0"/>
    <xf numFmtId="0" fontId="76" fillId="0" borderId="42" applyNumberFormat="0" applyFill="0" applyAlignment="0" applyProtection="0"/>
    <xf numFmtId="0" fontId="33" fillId="86" borderId="28" applyNumberFormat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0" fontId="2" fillId="0" borderId="26" applyNumberFormat="0"/>
    <xf numFmtId="0" fontId="70" fillId="42" borderId="28" applyNumberFormat="0" applyAlignment="0" applyProtection="0"/>
    <xf numFmtId="0" fontId="33" fillId="41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70" fillId="42" borderId="28" applyNumberFormat="0" applyAlignment="0" applyProtection="0"/>
    <xf numFmtId="178" fontId="1" fillId="35" borderId="29" applyNumberFormat="0" applyFont="0" applyAlignment="0" applyProtection="0"/>
    <xf numFmtId="0" fontId="74" fillId="86" borderId="30" applyNumberFormat="0" applyAlignment="0" applyProtection="0"/>
    <xf numFmtId="0" fontId="38" fillId="42" borderId="28" applyNumberFormat="0" applyAlignment="0" applyProtection="0"/>
    <xf numFmtId="0" fontId="70" fillId="42" borderId="28" applyNumberFormat="0" applyAlignment="0" applyProtection="0"/>
    <xf numFmtId="0" fontId="38" fillId="34" borderId="28" applyNumberFormat="0" applyAlignment="0" applyProtection="0"/>
    <xf numFmtId="178" fontId="33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59" fillId="86" borderId="28" applyNumberFormat="0" applyAlignment="0" applyProtection="0"/>
    <xf numFmtId="0" fontId="27" fillId="35" borderId="29" applyNumberFormat="0" applyFont="0" applyAlignment="0" applyProtection="0"/>
    <xf numFmtId="178" fontId="38" fillId="34" borderId="28" applyNumberFormat="0" applyAlignment="0" applyProtection="0"/>
    <xf numFmtId="4" fontId="92" fillId="98" borderId="30" applyNumberFormat="0" applyProtection="0">
      <alignment horizontal="left" vertical="center" indent="1"/>
    </xf>
    <xf numFmtId="0" fontId="38" fillId="34" borderId="28" applyNumberFormat="0" applyAlignment="0" applyProtection="0"/>
    <xf numFmtId="0" fontId="33" fillId="41" borderId="28" applyNumberFormat="0" applyAlignment="0" applyProtection="0"/>
    <xf numFmtId="0" fontId="38" fillId="61" borderId="28" applyNumberForma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38" fillId="34" borderId="28" applyNumberFormat="0" applyAlignment="0" applyProtection="0"/>
    <xf numFmtId="0" fontId="55" fillId="0" borderId="35">
      <alignment horizontal="left" vertical="center"/>
    </xf>
    <xf numFmtId="0" fontId="32" fillId="86" borderId="30" applyNumberFormat="0" applyAlignment="0" applyProtection="0"/>
    <xf numFmtId="0" fontId="2" fillId="0" borderId="26" applyNumberFormat="0" applyFont="0"/>
    <xf numFmtId="0" fontId="202" fillId="41" borderId="30" applyNumberFormat="0" applyAlignment="0" applyProtection="0"/>
    <xf numFmtId="0" fontId="32" fillId="86" borderId="30" applyNumberFormat="0" applyAlignment="0" applyProtection="0"/>
    <xf numFmtId="0" fontId="38" fillId="42" borderId="28" applyNumberFormat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204" fillId="41" borderId="28" applyNumberFormat="0" applyAlignment="0" applyProtection="0"/>
    <xf numFmtId="0" fontId="38" fillId="61" borderId="28" applyNumberForma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38" fillId="61" borderId="28" applyNumberFormat="0" applyAlignment="0" applyProtection="0"/>
    <xf numFmtId="0" fontId="1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76" fillId="0" borderId="42" applyNumberFormat="0" applyFill="0" applyAlignment="0" applyProtection="0"/>
    <xf numFmtId="178" fontId="38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86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59" fillId="86" borderId="28" applyNumberFormat="0" applyAlignment="0" applyProtection="0"/>
    <xf numFmtId="178" fontId="38" fillId="34" borderId="28" applyNumberFormat="0" applyAlignment="0" applyProtection="0"/>
    <xf numFmtId="0" fontId="40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178" fontId="38" fillId="34" borderId="28" applyNumberFormat="0" applyAlignment="0" applyProtection="0"/>
    <xf numFmtId="4" fontId="92" fillId="97" borderId="30" applyNumberFormat="0" applyProtection="0">
      <alignment horizontal="right" vertical="center"/>
    </xf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3" fillId="41" borderId="28" applyNumberFormat="0" applyAlignment="0" applyProtection="0"/>
    <xf numFmtId="0" fontId="40" fillId="0" borderId="31" applyNumberFormat="0" applyFill="0" applyAlignment="0" applyProtection="0"/>
    <xf numFmtId="10" fontId="53" fillId="93" borderId="26" applyNumberFormat="0" applyBorder="0" applyAlignment="0" applyProtection="0"/>
    <xf numFmtId="0" fontId="38" fillId="42" borderId="28" applyNumberFormat="0" applyAlignment="0" applyProtection="0"/>
    <xf numFmtId="0" fontId="59" fillId="86" borderId="28" applyNumberFormat="0" applyAlignment="0" applyProtection="0"/>
    <xf numFmtId="0" fontId="200" fillId="34" borderId="28" applyNumberFormat="0" applyAlignment="0" applyProtection="0"/>
    <xf numFmtId="178" fontId="1" fillId="35" borderId="29" applyNumberFormat="0" applyFont="0" applyAlignment="0" applyProtection="0"/>
    <xf numFmtId="178" fontId="33" fillId="41" borderId="28" applyNumberFormat="0" applyAlignment="0" applyProtection="0"/>
    <xf numFmtId="0" fontId="204" fillId="41" borderId="28" applyNumberFormat="0" applyAlignment="0" applyProtection="0"/>
    <xf numFmtId="0" fontId="38" fillId="42" borderId="28" applyNumberFormat="0" applyAlignment="0" applyProtection="0"/>
    <xf numFmtId="0" fontId="204" fillId="41" borderId="28" applyNumberFormat="0" applyAlignment="0" applyProtection="0"/>
    <xf numFmtId="0" fontId="33" fillId="86" borderId="28" applyNumberFormat="0" applyAlignment="0" applyProtection="0"/>
    <xf numFmtId="0" fontId="38" fillId="61" borderId="28" applyNumberFormat="0" applyAlignment="0" applyProtection="0"/>
    <xf numFmtId="0" fontId="38" fillId="42" borderId="28" applyNumberFormat="0" applyAlignment="0" applyProtection="0"/>
    <xf numFmtId="0" fontId="70" fillId="42" borderId="28" applyNumberFormat="0" applyAlignment="0" applyProtection="0"/>
    <xf numFmtId="0" fontId="40" fillId="0" borderId="31" applyNumberFormat="0" applyFill="0" applyAlignment="0" applyProtection="0"/>
    <xf numFmtId="0" fontId="204" fillId="41" borderId="28" applyNumberFormat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178" fontId="32" fillId="41" borderId="30" applyNumberFormat="0" applyAlignment="0" applyProtection="0"/>
    <xf numFmtId="0" fontId="200" fillId="34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55" fillId="0" borderId="5">
      <alignment horizontal="left" vertical="center"/>
    </xf>
    <xf numFmtId="0" fontId="155" fillId="0" borderId="26">
      <alignment horizontal="center"/>
    </xf>
    <xf numFmtId="4" fontId="92" fillId="93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59" fillId="86" borderId="28" applyNumberFormat="0" applyAlignment="0" applyProtection="0"/>
    <xf numFmtId="178" fontId="32" fillId="41" borderId="30" applyNumberFormat="0" applyAlignment="0" applyProtection="0"/>
    <xf numFmtId="178" fontId="38" fillId="34" borderId="28" applyNumberFormat="0" applyAlignment="0" applyProtection="0"/>
    <xf numFmtId="4" fontId="92" fillId="98" borderId="30" applyNumberFormat="0" applyProtection="0">
      <alignment horizontal="left" vertical="center" indent="1"/>
    </xf>
    <xf numFmtId="178" fontId="38" fillId="34" borderId="28" applyNumberFormat="0" applyAlignment="0" applyProtection="0"/>
    <xf numFmtId="0" fontId="38" fillId="42" borderId="28" applyNumberFormat="0" applyAlignment="0" applyProtection="0"/>
    <xf numFmtId="0" fontId="33" fillId="41" borderId="28" applyNumberFormat="0" applyAlignment="0" applyProtection="0"/>
    <xf numFmtId="0" fontId="33" fillId="90" borderId="28" applyNumberFormat="0" applyAlignment="0" applyProtection="0"/>
    <xf numFmtId="178" fontId="32" fillId="41" borderId="30" applyNumberFormat="0" applyAlignment="0" applyProtection="0"/>
    <xf numFmtId="0" fontId="70" fillId="42" borderId="28" applyNumberFormat="0" applyAlignment="0" applyProtection="0"/>
    <xf numFmtId="178" fontId="33" fillId="41" borderId="28" applyNumberFormat="0" applyAlignment="0" applyProtection="0"/>
    <xf numFmtId="0" fontId="33" fillId="41" borderId="28" applyNumberFormat="0" applyAlignment="0" applyProtection="0"/>
    <xf numFmtId="0" fontId="183" fillId="0" borderId="5">
      <alignment horizontal="left" vertical="center"/>
    </xf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10" fontId="53" fillId="93" borderId="26" applyNumberFormat="0" applyBorder="0" applyAlignment="0" applyProtection="0"/>
    <xf numFmtId="4" fontId="92" fillId="92" borderId="30" applyNumberFormat="0" applyProtection="0">
      <alignment vertical="center"/>
    </xf>
    <xf numFmtId="0" fontId="70" fillId="42" borderId="28" applyNumberFormat="0" applyAlignment="0" applyProtection="0"/>
    <xf numFmtId="0" fontId="38" fillId="34" borderId="28" applyNumberFormat="0" applyAlignment="0" applyProtection="0"/>
    <xf numFmtId="0" fontId="170" fillId="115" borderId="26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178" fontId="32" fillId="41" borderId="30" applyNumberFormat="0" applyAlignment="0" applyProtection="0"/>
    <xf numFmtId="0" fontId="33" fillId="41" borderId="28" applyNumberFormat="0" applyAlignment="0" applyProtection="0"/>
    <xf numFmtId="0" fontId="33" fillId="86" borderId="28" applyNumberFormat="0" applyAlignment="0" applyProtection="0"/>
    <xf numFmtId="0" fontId="33" fillId="41" borderId="28" applyNumberFormat="0" applyAlignment="0" applyProtection="0"/>
    <xf numFmtId="0" fontId="38" fillId="34" borderId="28" applyNumberFormat="0" applyAlignment="0" applyProtection="0"/>
    <xf numFmtId="178" fontId="33" fillId="41" borderId="28" applyNumberFormat="0" applyAlignment="0" applyProtection="0"/>
    <xf numFmtId="0" fontId="33" fillId="41" borderId="28" applyNumberFormat="0" applyAlignment="0" applyProtection="0"/>
    <xf numFmtId="0" fontId="59" fillId="86" borderId="28" applyNumberFormat="0" applyAlignment="0" applyProtection="0"/>
    <xf numFmtId="0" fontId="33" fillId="41" borderId="28" applyNumberFormat="0" applyAlignment="0" applyProtection="0"/>
    <xf numFmtId="178" fontId="38" fillId="34" borderId="28" applyNumberFormat="0" applyAlignment="0" applyProtection="0"/>
    <xf numFmtId="178" fontId="53" fillId="116" borderId="26">
      <alignment horizontal="center" vertical="center"/>
    </xf>
    <xf numFmtId="178" fontId="1" fillId="35" borderId="29" applyNumberFormat="0" applyFont="0" applyAlignment="0" applyProtection="0"/>
    <xf numFmtId="178" fontId="33" fillId="41" borderId="28" applyNumberFormat="0" applyAlignment="0" applyProtection="0"/>
    <xf numFmtId="0" fontId="2" fillId="0" borderId="26" applyNumberFormat="0"/>
    <xf numFmtId="0" fontId="33" fillId="41" borderId="28" applyNumberFormat="0" applyAlignment="0" applyProtection="0"/>
    <xf numFmtId="0" fontId="32" fillId="86" borderId="30" applyNumberFormat="0" applyAlignment="0" applyProtection="0"/>
    <xf numFmtId="0" fontId="33" fillId="86" borderId="28" applyNumberFormat="0" applyAlignment="0" applyProtection="0"/>
    <xf numFmtId="0" fontId="55" fillId="0" borderId="5">
      <alignment horizontal="left" vertical="center"/>
    </xf>
    <xf numFmtId="178" fontId="40" fillId="0" borderId="31" applyNumberFormat="0" applyFill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38" fillId="42" borderId="28" applyNumberFormat="0" applyAlignment="0" applyProtection="0"/>
    <xf numFmtId="10" fontId="53" fillId="93" borderId="26" applyNumberFormat="0" applyBorder="0" applyAlignment="0" applyProtection="0"/>
    <xf numFmtId="0" fontId="33" fillId="86" borderId="28" applyNumberFormat="0" applyAlignment="0" applyProtection="0"/>
    <xf numFmtId="4" fontId="48" fillId="97" borderId="30" applyNumberFormat="0" applyProtection="0">
      <alignment horizontal="left" vertical="center" indent="1"/>
    </xf>
    <xf numFmtId="0" fontId="38" fillId="34" borderId="28" applyNumberFormat="0" applyAlignment="0" applyProtection="0"/>
    <xf numFmtId="0" fontId="38" fillId="42" borderId="28" applyNumberFormat="0" applyAlignment="0" applyProtection="0"/>
    <xf numFmtId="0" fontId="70" fillId="42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0" fontId="33" fillId="90" borderId="28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38" fillId="34" borderId="28" applyNumberFormat="0" applyAlignment="0" applyProtection="0"/>
    <xf numFmtId="0" fontId="70" fillId="42" borderId="28" applyNumberFormat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00" fillId="34" borderId="28" applyNumberFormat="0" applyAlignment="0" applyProtection="0"/>
    <xf numFmtId="178" fontId="40" fillId="0" borderId="31" applyNumberFormat="0" applyFill="0" applyAlignment="0" applyProtection="0"/>
    <xf numFmtId="0" fontId="55" fillId="0" borderId="5">
      <alignment horizontal="left" vertical="center"/>
    </xf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90" borderId="28" applyNumberFormat="0" applyAlignment="0" applyProtection="0"/>
    <xf numFmtId="0" fontId="2" fillId="35" borderId="29" applyNumberFormat="0" applyFont="0" applyAlignment="0" applyProtection="0"/>
    <xf numFmtId="178" fontId="1" fillId="35" borderId="29" applyNumberFormat="0" applyFont="0" applyAlignment="0" applyProtection="0"/>
    <xf numFmtId="178" fontId="33" fillId="41" borderId="28" applyNumberFormat="0" applyAlignment="0" applyProtection="0"/>
    <xf numFmtId="0" fontId="200" fillId="34" borderId="28" applyNumberFormat="0" applyAlignment="0" applyProtection="0"/>
    <xf numFmtId="178" fontId="38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178" fontId="38" fillId="34" borderId="28" applyNumberFormat="0" applyAlignment="0" applyProtection="0"/>
    <xf numFmtId="178" fontId="33" fillId="41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38" fillId="61" borderId="28" applyNumberFormat="0" applyAlignment="0" applyProtection="0"/>
    <xf numFmtId="0" fontId="204" fillId="41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70" fillId="42" borderId="28" applyNumberFormat="0" applyAlignment="0" applyProtection="0"/>
    <xf numFmtId="0" fontId="2" fillId="0" borderId="26" applyNumberFormat="0"/>
    <xf numFmtId="0" fontId="33" fillId="86" borderId="28" applyNumberFormat="0" applyAlignment="0" applyProtection="0"/>
    <xf numFmtId="178" fontId="38" fillId="34" borderId="28" applyNumberFormat="0" applyAlignment="0" applyProtection="0"/>
    <xf numFmtId="0" fontId="38" fillId="42" borderId="28" applyNumberFormat="0" applyAlignment="0" applyProtection="0"/>
    <xf numFmtId="178" fontId="33" fillId="41" borderId="28" applyNumberFormat="0" applyAlignment="0" applyProtection="0"/>
    <xf numFmtId="0" fontId="203" fillId="0" borderId="31" applyNumberFormat="0" applyFill="0" applyAlignment="0" applyProtection="0"/>
    <xf numFmtId="0" fontId="183" fillId="0" borderId="5">
      <alignment horizontal="left" vertical="center"/>
    </xf>
    <xf numFmtId="0" fontId="27" fillId="35" borderId="29" applyNumberFormat="0" applyFont="0" applyAlignment="0" applyProtection="0"/>
    <xf numFmtId="0" fontId="204" fillId="41" borderId="28" applyNumberFormat="0" applyAlignment="0" applyProtection="0"/>
    <xf numFmtId="178" fontId="27" fillId="35" borderId="29" applyNumberFormat="0" applyFont="0" applyAlignment="0" applyProtection="0"/>
    <xf numFmtId="0" fontId="170" fillId="115" borderId="26"/>
    <xf numFmtId="0" fontId="40" fillId="0" borderId="31" applyNumberFormat="0" applyFill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87" fillId="0" borderId="26"/>
    <xf numFmtId="0" fontId="155" fillId="0" borderId="26">
      <alignment horizontal="center"/>
    </xf>
    <xf numFmtId="0" fontId="38" fillId="34" borderId="28" applyNumberFormat="0" applyAlignment="0" applyProtection="0"/>
    <xf numFmtId="0" fontId="204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178" fontId="38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00" fillId="34" borderId="28" applyNumberFormat="0" applyAlignment="0" applyProtection="0"/>
    <xf numFmtId="0" fontId="87" fillId="0" borderId="26"/>
    <xf numFmtId="0" fontId="1" fillId="35" borderId="29" applyNumberFormat="0" applyFont="0" applyAlignment="0" applyProtection="0"/>
    <xf numFmtId="178" fontId="33" fillId="41" borderId="28" applyNumberFormat="0" applyAlignment="0" applyProtection="0"/>
    <xf numFmtId="0" fontId="33" fillId="41" borderId="28" applyNumberFormat="0" applyAlignment="0" applyProtection="0"/>
    <xf numFmtId="0" fontId="40" fillId="0" borderId="50" applyNumberFormat="0" applyFill="0" applyAlignment="0" applyProtection="0"/>
    <xf numFmtId="0" fontId="33" fillId="41" borderId="28" applyNumberFormat="0" applyAlignment="0" applyProtection="0"/>
    <xf numFmtId="178" fontId="33" fillId="41" borderId="28" applyNumberFormat="0" applyAlignment="0" applyProtection="0"/>
    <xf numFmtId="178" fontId="53" fillId="116" borderId="26">
      <alignment horizontal="center" vertical="center"/>
    </xf>
    <xf numFmtId="0" fontId="204" fillId="41" borderId="28" applyNumberFormat="0" applyAlignment="0" applyProtection="0"/>
    <xf numFmtId="0" fontId="32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29" applyNumberFormat="0" applyFont="0" applyAlignment="0" applyProtection="0"/>
    <xf numFmtId="0" fontId="33" fillId="86" borderId="28" applyNumberFormat="0" applyAlignment="0" applyProtection="0"/>
    <xf numFmtId="178" fontId="38" fillId="34" borderId="28" applyNumberFormat="0" applyAlignment="0" applyProtection="0"/>
    <xf numFmtId="178" fontId="33" fillId="41" borderId="28" applyNumberFormat="0" applyAlignment="0" applyProtection="0"/>
    <xf numFmtId="0" fontId="38" fillId="42" borderId="28" applyNumberFormat="0" applyAlignment="0" applyProtection="0"/>
    <xf numFmtId="0" fontId="204" fillId="41" borderId="28" applyNumberFormat="0" applyAlignment="0" applyProtection="0"/>
    <xf numFmtId="0" fontId="38" fillId="61" borderId="28" applyNumberFormat="0" applyAlignment="0" applyProtection="0"/>
    <xf numFmtId="0" fontId="59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8" fillId="42" borderId="28" applyNumberFormat="0" applyAlignment="0" applyProtection="0"/>
    <xf numFmtId="0" fontId="38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178" fontId="33" fillId="41" borderId="28" applyNumberFormat="0" applyAlignment="0" applyProtection="0"/>
    <xf numFmtId="0" fontId="38" fillId="34" borderId="28" applyNumberFormat="0" applyAlignment="0" applyProtection="0"/>
    <xf numFmtId="178" fontId="27" fillId="35" borderId="29" applyNumberFormat="0" applyFont="0" applyAlignment="0" applyProtection="0"/>
    <xf numFmtId="0" fontId="59" fillId="86" borderId="28" applyNumberFormat="0" applyAlignment="0" applyProtection="0"/>
    <xf numFmtId="0" fontId="33" fillId="41" borderId="28" applyNumberFormat="0" applyAlignment="0" applyProtection="0"/>
    <xf numFmtId="0" fontId="203" fillId="0" borderId="31" applyNumberFormat="0" applyFill="0" applyAlignment="0" applyProtection="0"/>
    <xf numFmtId="178" fontId="33" fillId="41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178" fontId="32" fillId="41" borderId="30" applyNumberFormat="0" applyAlignment="0" applyProtection="0"/>
    <xf numFmtId="0" fontId="38" fillId="34" borderId="28" applyNumberFormat="0" applyAlignment="0" applyProtection="0"/>
    <xf numFmtId="0" fontId="200" fillId="34" borderId="28" applyNumberFormat="0" applyAlignment="0" applyProtection="0"/>
    <xf numFmtId="0" fontId="33" fillId="41" borderId="28" applyNumberFormat="0" applyAlignment="0" applyProtection="0"/>
    <xf numFmtId="0" fontId="200" fillId="34" borderId="28" applyNumberFormat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0" fontId="38" fillId="34" borderId="28" applyNumberFormat="0" applyAlignment="0" applyProtection="0"/>
    <xf numFmtId="0" fontId="38" fillId="42" borderId="28" applyNumberFormat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0" fontId="204" fillId="41" borderId="28" applyNumberFormat="0" applyAlignment="0" applyProtection="0"/>
    <xf numFmtId="0" fontId="40" fillId="0" borderId="31" applyNumberFormat="0" applyFill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38" fillId="34" borderId="28" applyNumberFormat="0" applyAlignment="0" applyProtection="0"/>
    <xf numFmtId="178" fontId="33" fillId="41" borderId="28" applyNumberFormat="0" applyAlignment="0" applyProtection="0"/>
    <xf numFmtId="0" fontId="38" fillId="34" borderId="28" applyNumberFormat="0" applyAlignment="0" applyProtection="0"/>
    <xf numFmtId="178" fontId="33" fillId="41" borderId="28" applyNumberFormat="0" applyAlignment="0" applyProtection="0"/>
    <xf numFmtId="178" fontId="27" fillId="35" borderId="29" applyNumberFormat="0" applyFont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178" fontId="38" fillId="34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0" fontId="55" fillId="0" borderId="35">
      <alignment horizontal="left" vertical="center"/>
    </xf>
    <xf numFmtId="0" fontId="3" fillId="35" borderId="29" applyNumberFormat="0" applyFont="0" applyAlignment="0" applyProtection="0"/>
    <xf numFmtId="0" fontId="202" fillId="41" borderId="30" applyNumberFormat="0" applyAlignment="0" applyProtection="0"/>
    <xf numFmtId="178" fontId="40" fillId="0" borderId="31" applyNumberFormat="0" applyFill="0" applyAlignment="0" applyProtection="0"/>
    <xf numFmtId="178" fontId="38" fillId="34" borderId="28" applyNumberForma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178" fontId="32" fillId="41" borderId="30" applyNumberFormat="0" applyAlignment="0" applyProtection="0"/>
    <xf numFmtId="0" fontId="32" fillId="41" borderId="30" applyNumberFormat="0" applyAlignment="0" applyProtection="0"/>
    <xf numFmtId="0" fontId="40" fillId="0" borderId="31" applyNumberFormat="0" applyFill="0" applyAlignment="0" applyProtection="0"/>
    <xf numFmtId="0" fontId="32" fillId="86" borderId="30" applyNumberFormat="0" applyAlignment="0" applyProtection="0"/>
    <xf numFmtId="178" fontId="32" fillId="41" borderId="30" applyNumberFormat="0" applyAlignment="0" applyProtection="0"/>
    <xf numFmtId="0" fontId="70" fillId="42" borderId="28" applyNumberFormat="0" applyAlignment="0" applyProtection="0"/>
    <xf numFmtId="178" fontId="40" fillId="0" borderId="31" applyNumberFormat="0" applyFill="0" applyAlignment="0" applyProtection="0"/>
    <xf numFmtId="0" fontId="38" fillId="42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94" borderId="29" applyNumberFormat="0" applyAlignment="0" applyProtection="0"/>
    <xf numFmtId="4" fontId="92" fillId="92" borderId="30" applyNumberFormat="0" applyProtection="0">
      <alignment vertical="center"/>
    </xf>
    <xf numFmtId="0" fontId="33" fillId="86" borderId="28" applyNumberFormat="0" applyAlignment="0" applyProtection="0"/>
    <xf numFmtId="0" fontId="59" fillId="86" borderId="28" applyNumberFormat="0" applyAlignment="0" applyProtection="0"/>
    <xf numFmtId="0" fontId="3" fillId="35" borderId="29" applyNumberFormat="0" applyFont="0" applyAlignment="0" applyProtection="0"/>
    <xf numFmtId="0" fontId="70" fillId="42" borderId="28" applyNumberFormat="0" applyAlignment="0" applyProtection="0"/>
    <xf numFmtId="0" fontId="70" fillId="42" borderId="28" applyNumberFormat="0" applyAlignment="0" applyProtection="0"/>
    <xf numFmtId="178" fontId="40" fillId="0" borderId="31" applyNumberFormat="0" applyFill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0" fontId="70" fillId="42" borderId="28" applyNumberFormat="0" applyAlignment="0" applyProtection="0"/>
    <xf numFmtId="0" fontId="38" fillId="42" borderId="28" applyNumberFormat="0" applyAlignment="0" applyProtection="0"/>
    <xf numFmtId="0" fontId="2" fillId="35" borderId="29" applyNumberFormat="0" applyFont="0" applyAlignment="0" applyProtection="0"/>
    <xf numFmtId="0" fontId="33" fillId="90" borderId="28" applyNumberFormat="0" applyAlignment="0" applyProtection="0"/>
    <xf numFmtId="0" fontId="38" fillId="61" borderId="28" applyNumberFormat="0" applyAlignment="0" applyProtection="0"/>
    <xf numFmtId="0" fontId="33" fillId="86" borderId="28" applyNumberFormat="0" applyAlignment="0" applyProtection="0"/>
    <xf numFmtId="0" fontId="70" fillId="42" borderId="28" applyNumberFormat="0" applyAlignment="0" applyProtection="0"/>
    <xf numFmtId="178" fontId="33" fillId="41" borderId="28" applyNumberFormat="0" applyAlignment="0" applyProtection="0"/>
    <xf numFmtId="178" fontId="27" fillId="35" borderId="29" applyNumberFormat="0" applyFont="0" applyAlignment="0" applyProtection="0"/>
    <xf numFmtId="0" fontId="32" fillId="90" borderId="30" applyNumberFormat="0" applyAlignment="0" applyProtection="0"/>
    <xf numFmtId="178" fontId="27" fillId="35" borderId="29" applyNumberFormat="0" applyFont="0" applyAlignment="0" applyProtection="0"/>
    <xf numFmtId="0" fontId="38" fillId="61" borderId="28" applyNumberFormat="0" applyAlignment="0" applyProtection="0"/>
    <xf numFmtId="0" fontId="70" fillId="42" borderId="28" applyNumberFormat="0" applyAlignment="0" applyProtection="0"/>
    <xf numFmtId="0" fontId="40" fillId="0" borderId="31" applyNumberFormat="0" applyFill="0" applyAlignment="0" applyProtection="0"/>
    <xf numFmtId="0" fontId="200" fillId="34" borderId="28" applyNumberForma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59" fillId="86" borderId="28" applyNumberFormat="0" applyAlignment="0" applyProtection="0"/>
    <xf numFmtId="178" fontId="27" fillId="35" borderId="29" applyNumberFormat="0" applyFon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40" fillId="0" borderId="31" applyNumberFormat="0" applyFill="0" applyAlignment="0" applyProtection="0"/>
    <xf numFmtId="0" fontId="203" fillId="0" borderId="31" applyNumberFormat="0" applyFill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0" fontId="133" fillId="35" borderId="29" applyNumberFormat="0" applyFon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3" fillId="35" borderId="29" applyNumberFormat="0" applyFont="0" applyAlignment="0" applyProtection="0"/>
    <xf numFmtId="4" fontId="92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04" fillId="41" borderId="28" applyNumberFormat="0" applyAlignment="0" applyProtection="0"/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0" fontId="32" fillId="86" borderId="30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4" fontId="92" fillId="97" borderId="30" applyNumberFormat="0" applyProtection="0">
      <alignment horizontal="right" vertical="center"/>
    </xf>
    <xf numFmtId="0" fontId="74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204" fillId="41" borderId="28" applyNumberForma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03" fillId="0" borderId="31" applyNumberFormat="0" applyFill="0" applyAlignment="0" applyProtection="0"/>
    <xf numFmtId="4" fontId="92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133" fillId="35" borderId="29" applyNumberFormat="0" applyFont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178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0" fontId="3" fillId="35" borderId="29" applyNumberFormat="0" applyFont="0" applyAlignment="0" applyProtection="0"/>
    <xf numFmtId="0" fontId="1" fillId="94" borderId="29" applyNumberFormat="0" applyAlignment="0" applyProtection="0"/>
    <xf numFmtId="0" fontId="33" fillId="90" borderId="28" applyNumberFormat="0" applyAlignment="0" applyProtection="0"/>
    <xf numFmtId="0" fontId="202" fillId="41" borderId="30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55" fillId="0" borderId="35">
      <alignment horizontal="left" vertical="center"/>
    </xf>
    <xf numFmtId="0" fontId="1" fillId="35" borderId="29" applyNumberFormat="0" applyFont="0" applyAlignment="0" applyProtection="0"/>
    <xf numFmtId="0" fontId="202" fillId="41" borderId="30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32" fillId="41" borderId="30" applyNumberFormat="0" applyAlignment="0" applyProtection="0"/>
    <xf numFmtId="4" fontId="92" fillId="92" borderId="30" applyNumberFormat="0" applyProtection="0">
      <alignment vertical="center"/>
    </xf>
    <xf numFmtId="0" fontId="74" fillId="86" borderId="30" applyNumberFormat="0" applyAlignment="0" applyProtection="0"/>
    <xf numFmtId="0" fontId="1" fillId="94" borderId="29" applyNumberFormat="0" applyAlignment="0" applyProtection="0"/>
    <xf numFmtId="0" fontId="32" fillId="90" borderId="30" applyNumberFormat="0" applyAlignment="0" applyProtection="0"/>
    <xf numFmtId="0" fontId="3" fillId="35" borderId="29" applyNumberFormat="0" applyFont="0" applyAlignment="0" applyProtection="0"/>
    <xf numFmtId="0" fontId="32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2" fillId="86" borderId="30" applyNumberFormat="0" applyAlignment="0" applyProtection="0"/>
    <xf numFmtId="0" fontId="74" fillId="86" borderId="30" applyNumberFormat="0" applyAlignment="0" applyProtection="0"/>
    <xf numFmtId="0" fontId="2" fillId="98" borderId="30" applyNumberFormat="0" applyProtection="0">
      <alignment horizontal="left" vertical="center" indent="1"/>
    </xf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1" fillId="94" borderId="29" applyNumberFormat="0" applyAlignment="0" applyProtection="0"/>
    <xf numFmtId="0" fontId="2" fillId="99" borderId="30" applyNumberFormat="0" applyProtection="0">
      <alignment horizontal="left" vertical="center" indent="1"/>
    </xf>
    <xf numFmtId="0" fontId="74" fillId="86" borderId="30" applyNumberFormat="0" applyAlignment="0" applyProtection="0"/>
    <xf numFmtId="178" fontId="32" fillId="41" borderId="30" applyNumberFormat="0" applyAlignment="0" applyProtection="0"/>
    <xf numFmtId="178" fontId="33" fillId="41" borderId="28" applyNumberFormat="0" applyAlignment="0" applyProtection="0"/>
    <xf numFmtId="4" fontId="101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78" fontId="27" fillId="35" borderId="29" applyNumberFormat="0" applyFont="0" applyAlignment="0" applyProtection="0"/>
    <xf numFmtId="178" fontId="32" fillId="41" borderId="30" applyNumberFormat="0" applyAlignment="0" applyProtection="0"/>
    <xf numFmtId="178" fontId="40" fillId="0" borderId="31" applyNumberFormat="0" applyFill="0" applyAlignment="0" applyProtection="0"/>
    <xf numFmtId="0" fontId="76" fillId="0" borderId="42" applyNumberFormat="0" applyFill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90" borderId="28" applyNumberFormat="0" applyAlignment="0" applyProtection="0"/>
    <xf numFmtId="0" fontId="38" fillId="42" borderId="28" applyNumberFormat="0" applyAlignment="0" applyProtection="0"/>
    <xf numFmtId="0" fontId="33" fillId="86" borderId="28" applyNumberFormat="0" applyAlignment="0" applyProtection="0"/>
    <xf numFmtId="0" fontId="38" fillId="42" borderId="28" applyNumberForma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38" fillId="61" borderId="28" applyNumberForma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59" fillId="86" borderId="28" applyNumberFormat="0" applyAlignment="0" applyProtection="0"/>
    <xf numFmtId="0" fontId="76" fillId="0" borderId="42" applyNumberFormat="0" applyFill="0" applyAlignment="0" applyProtection="0"/>
    <xf numFmtId="4" fontId="92" fillId="97" borderId="30" applyNumberFormat="0" applyProtection="0">
      <alignment horizontal="right" vertical="center"/>
    </xf>
    <xf numFmtId="178" fontId="1" fillId="35" borderId="29" applyNumberFormat="0" applyFont="0" applyAlignment="0" applyProtection="0"/>
    <xf numFmtId="0" fontId="40" fillId="0" borderId="50" applyNumberFormat="0" applyFill="0" applyAlignment="0" applyProtection="0"/>
    <xf numFmtId="0" fontId="59" fillId="86" borderId="28" applyNumberFormat="0" applyAlignment="0" applyProtection="0"/>
    <xf numFmtId="0" fontId="202" fillId="41" borderId="30" applyNumberForma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178" fontId="40" fillId="0" borderId="31" applyNumberFormat="0" applyFill="0" applyAlignment="0" applyProtection="0"/>
    <xf numFmtId="4" fontId="92" fillId="93" borderId="30" applyNumberFormat="0" applyProtection="0">
      <alignment horizontal="left" vertical="center" indent="1"/>
    </xf>
    <xf numFmtId="4" fontId="92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200" fillId="34" borderId="28" applyNumberFormat="0" applyAlignment="0" applyProtection="0"/>
    <xf numFmtId="0" fontId="27" fillId="35" borderId="29" applyNumberFormat="0" applyFont="0" applyAlignment="0" applyProtection="0"/>
    <xf numFmtId="178" fontId="33" fillId="41" borderId="28" applyNumberFormat="0" applyAlignment="0" applyProtection="0"/>
    <xf numFmtId="0" fontId="70" fillId="42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38" fillId="61" borderId="28" applyNumberFormat="0" applyAlignment="0" applyProtection="0"/>
    <xf numFmtId="0" fontId="32" fillId="41" borderId="30" applyNumberFormat="0" applyAlignment="0" applyProtection="0"/>
    <xf numFmtId="178" fontId="32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59" fillId="86" borderId="28" applyNumberFormat="0" applyAlignment="0" applyProtection="0"/>
    <xf numFmtId="0" fontId="40" fillId="0" borderId="50" applyNumberFormat="0" applyFill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42" borderId="28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0" fillId="0" borderId="31" applyNumberFormat="0" applyFill="0" applyAlignment="0" applyProtection="0"/>
    <xf numFmtId="178" fontId="27" fillId="35" borderId="29" applyNumberFormat="0" applyFont="0" applyAlignment="0" applyProtection="0"/>
    <xf numFmtId="0" fontId="204" fillId="41" borderId="28" applyNumberFormat="0" applyAlignment="0" applyProtection="0"/>
    <xf numFmtId="0" fontId="38" fillId="42" borderId="28" applyNumberFormat="0" applyAlignment="0" applyProtection="0"/>
    <xf numFmtId="0" fontId="59" fillId="86" borderId="28" applyNumberFormat="0" applyAlignment="0" applyProtection="0"/>
    <xf numFmtId="0" fontId="1" fillId="35" borderId="29" applyNumberFormat="0" applyFont="0" applyAlignment="0" applyProtection="0"/>
    <xf numFmtId="0" fontId="40" fillId="0" borderId="50" applyNumberFormat="0" applyFill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1" fillId="35" borderId="29" applyNumberFormat="0" applyFont="0" applyAlignment="0" applyProtection="0"/>
    <xf numFmtId="0" fontId="33" fillId="90" borderId="28" applyNumberFormat="0" applyAlignment="0" applyProtection="0"/>
    <xf numFmtId="178" fontId="27" fillId="35" borderId="29" applyNumberFormat="0" applyFont="0" applyAlignment="0" applyProtection="0"/>
    <xf numFmtId="0" fontId="40" fillId="0" borderId="31" applyNumberFormat="0" applyFill="0" applyAlignment="0" applyProtection="0"/>
    <xf numFmtId="0" fontId="33" fillId="86" borderId="28" applyNumberFormat="0" applyAlignment="0" applyProtection="0"/>
    <xf numFmtId="0" fontId="38" fillId="6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2" fillId="41" borderId="30" applyNumberFormat="0" applyAlignment="0" applyProtection="0"/>
    <xf numFmtId="0" fontId="38" fillId="34" borderId="28" applyNumberFormat="0" applyAlignment="0" applyProtection="0"/>
    <xf numFmtId="0" fontId="1" fillId="35" borderId="29" applyNumberFormat="0" applyFont="0" applyAlignment="0" applyProtection="0"/>
    <xf numFmtId="4" fontId="92" fillId="98" borderId="30" applyNumberFormat="0" applyProtection="0">
      <alignment horizontal="left" vertical="center" indent="1"/>
    </xf>
    <xf numFmtId="4" fontId="92" fillId="98" borderId="30" applyNumberFormat="0" applyProtection="0">
      <alignment horizontal="left" vertical="center" indent="1"/>
    </xf>
    <xf numFmtId="4" fontId="92" fillId="93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178" fontId="38" fillId="34" borderId="28" applyNumberFormat="0" applyAlignment="0" applyProtection="0"/>
    <xf numFmtId="0" fontId="33" fillId="41" borderId="28" applyNumberFormat="0" applyAlignment="0" applyProtection="0"/>
    <xf numFmtId="178" fontId="33" fillId="41" borderId="28" applyNumberFormat="0" applyAlignment="0" applyProtection="0"/>
    <xf numFmtId="178" fontId="38" fillId="34" borderId="28" applyNumberFormat="0" applyAlignment="0" applyProtection="0"/>
    <xf numFmtId="0" fontId="204" fillId="41" borderId="28" applyNumberFormat="0" applyAlignment="0" applyProtection="0"/>
    <xf numFmtId="0" fontId="40" fillId="0" borderId="31" applyNumberFormat="0" applyFill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178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90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3" fillId="90" borderId="28" applyNumberFormat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0" fontId="32" fillId="41" borderId="30" applyNumberFormat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03" fillId="0" borderId="31" applyNumberFormat="0" applyFill="0" applyAlignment="0" applyProtection="0"/>
    <xf numFmtId="178" fontId="1" fillId="35" borderId="29" applyNumberFormat="0" applyFont="0" applyAlignment="0" applyProtection="0"/>
    <xf numFmtId="0" fontId="33" fillId="90" borderId="28" applyNumberForma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8" fillId="34" borderId="28" applyNumberFormat="0" applyAlignment="0" applyProtection="0"/>
    <xf numFmtId="178" fontId="1" fillId="35" borderId="29" applyNumberFormat="0" applyFont="0" applyAlignment="0" applyProtection="0"/>
    <xf numFmtId="0" fontId="32" fillId="86" borderId="30" applyNumberFormat="0" applyAlignment="0" applyProtection="0"/>
    <xf numFmtId="0" fontId="40" fillId="0" borderId="31" applyNumberFormat="0" applyFill="0" applyAlignment="0" applyProtection="0"/>
    <xf numFmtId="0" fontId="40" fillId="0" borderId="50" applyNumberFormat="0" applyFill="0" applyAlignment="0" applyProtection="0"/>
    <xf numFmtId="0" fontId="1" fillId="35" borderId="29" applyNumberFormat="0" applyFont="0" applyAlignment="0" applyProtection="0"/>
    <xf numFmtId="0" fontId="70" fillId="42" borderId="28" applyNumberFormat="0" applyAlignment="0" applyProtection="0"/>
    <xf numFmtId="0" fontId="32" fillId="86" borderId="30" applyNumberFormat="0" applyAlignment="0" applyProtection="0"/>
    <xf numFmtId="0" fontId="38" fillId="42" borderId="28" applyNumberFormat="0" applyAlignment="0" applyProtection="0"/>
    <xf numFmtId="178" fontId="1" fillId="35" borderId="29" applyNumberFormat="0" applyFont="0" applyAlignment="0" applyProtection="0"/>
    <xf numFmtId="0" fontId="202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8" fillId="42" borderId="28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2" fillId="41" borderId="30" applyNumberFormat="0" applyAlignment="0" applyProtection="0"/>
    <xf numFmtId="0" fontId="33" fillId="41" borderId="28" applyNumberFormat="0" applyAlignment="0" applyProtection="0"/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40" fillId="0" borderId="31" applyNumberFormat="0" applyFill="0" applyAlignment="0" applyProtection="0"/>
    <xf numFmtId="178" fontId="1" fillId="35" borderId="29" applyNumberFormat="0" applyFont="0" applyAlignment="0" applyProtection="0"/>
    <xf numFmtId="178" fontId="40" fillId="0" borderId="31" applyNumberFormat="0" applyFill="0" applyAlignment="0" applyProtection="0"/>
    <xf numFmtId="0" fontId="32" fillId="86" borderId="30" applyNumberFormat="0" applyAlignment="0" applyProtection="0"/>
    <xf numFmtId="4" fontId="92" fillId="97" borderId="30" applyNumberFormat="0" applyProtection="0">
      <alignment horizontal="right" vertical="center"/>
    </xf>
    <xf numFmtId="178" fontId="33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2" fillId="90" borderId="30" applyNumberFormat="0" applyAlignment="0" applyProtection="0"/>
    <xf numFmtId="178" fontId="33" fillId="41" borderId="28" applyNumberForma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33" fillId="86" borderId="28" applyNumberFormat="0" applyAlignment="0" applyProtection="0"/>
    <xf numFmtId="0" fontId="2" fillId="99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40" fillId="0" borderId="31" applyNumberFormat="0" applyFill="0" applyAlignment="0" applyProtection="0"/>
    <xf numFmtId="0" fontId="38" fillId="61" borderId="28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38" fillId="61" borderId="28" applyNumberFormat="0" applyAlignment="0" applyProtection="0"/>
    <xf numFmtId="0" fontId="70" fillId="42" borderId="28" applyNumberFormat="0" applyAlignment="0" applyProtection="0"/>
    <xf numFmtId="0" fontId="200" fillId="34" borderId="28" applyNumberFormat="0" applyAlignment="0" applyProtection="0"/>
    <xf numFmtId="0" fontId="38" fillId="34" borderId="28" applyNumberFormat="0" applyAlignment="0" applyProtection="0"/>
    <xf numFmtId="0" fontId="40" fillId="0" borderId="50" applyNumberFormat="0" applyFill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3" fillId="41" borderId="28" applyNumberFormat="0" applyAlignment="0" applyProtection="0"/>
    <xf numFmtId="0" fontId="1" fillId="94" borderId="29" applyNumberFormat="0" applyAlignment="0" applyProtection="0"/>
    <xf numFmtId="178" fontId="27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204" fillId="41" borderId="28" applyNumberFormat="0" applyAlignment="0" applyProtection="0"/>
    <xf numFmtId="0" fontId="40" fillId="0" borderId="50" applyNumberFormat="0" applyFill="0" applyAlignment="0" applyProtection="0"/>
    <xf numFmtId="0" fontId="38" fillId="42" borderId="28" applyNumberFormat="0" applyAlignment="0" applyProtection="0"/>
    <xf numFmtId="0" fontId="27" fillId="35" borderId="29" applyNumberFormat="0" applyFont="0" applyAlignment="0" applyProtection="0"/>
    <xf numFmtId="0" fontId="32" fillId="86" borderId="30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32" fillId="86" borderId="30" applyNumberFormat="0" applyAlignment="0" applyProtection="0"/>
    <xf numFmtId="0" fontId="203" fillId="0" borderId="31" applyNumberFormat="0" applyFill="0" applyAlignment="0" applyProtection="0"/>
    <xf numFmtId="0" fontId="74" fillId="86" borderId="30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3" fillId="86" borderId="28" applyNumberFormat="0" applyAlignment="0" applyProtection="0"/>
    <xf numFmtId="0" fontId="1" fillId="94" borderId="29" applyNumberFormat="0" applyAlignment="0" applyProtection="0"/>
    <xf numFmtId="0" fontId="76" fillId="0" borderId="42" applyNumberFormat="0" applyFill="0" applyAlignment="0" applyProtection="0"/>
    <xf numFmtId="0" fontId="27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38" fillId="42" borderId="28" applyNumberFormat="0" applyAlignment="0" applyProtection="0"/>
    <xf numFmtId="0" fontId="32" fillId="41" borderId="30" applyNumberFormat="0" applyAlignment="0" applyProtection="0"/>
    <xf numFmtId="178" fontId="33" fillId="41" borderId="28" applyNumberFormat="0" applyAlignment="0" applyProtection="0"/>
    <xf numFmtId="0" fontId="202" fillId="41" borderId="30" applyNumberFormat="0" applyAlignment="0" applyProtection="0"/>
    <xf numFmtId="0" fontId="1" fillId="94" borderId="29" applyNumberFormat="0" applyAlignment="0" applyProtection="0"/>
    <xf numFmtId="0" fontId="204" fillId="41" borderId="28" applyNumberFormat="0" applyAlignment="0" applyProtection="0"/>
    <xf numFmtId="0" fontId="2" fillId="35" borderId="29" applyNumberFormat="0" applyFont="0" applyAlignment="0" applyProtection="0"/>
    <xf numFmtId="0" fontId="74" fillId="86" borderId="30" applyNumberFormat="0" applyAlignment="0" applyProtection="0"/>
    <xf numFmtId="4" fontId="99" fillId="96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27" fillId="35" borderId="29" applyNumberFormat="0" applyFont="0" applyAlignment="0" applyProtection="0"/>
    <xf numFmtId="0" fontId="33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32" fillId="41" borderId="30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70" fillId="42" borderId="28" applyNumberFormat="0" applyAlignment="0" applyProtection="0"/>
    <xf numFmtId="0" fontId="38" fillId="61" borderId="28" applyNumberFormat="0" applyAlignment="0" applyProtection="0"/>
    <xf numFmtId="0" fontId="38" fillId="61" borderId="28" applyNumberFormat="0" applyAlignment="0" applyProtection="0"/>
    <xf numFmtId="178" fontId="33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04" fillId="41" borderId="28" applyNumberFormat="0" applyAlignment="0" applyProtection="0"/>
    <xf numFmtId="0" fontId="76" fillId="0" borderId="42" applyNumberFormat="0" applyFill="0" applyAlignment="0" applyProtection="0"/>
    <xf numFmtId="0" fontId="38" fillId="34" borderId="28" applyNumberFormat="0" applyAlignment="0" applyProtection="0"/>
    <xf numFmtId="0" fontId="33" fillId="86" borderId="28" applyNumberFormat="0" applyAlignment="0" applyProtection="0"/>
    <xf numFmtId="0" fontId="70" fillId="42" borderId="28" applyNumberForma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27" fillId="35" borderId="29" applyNumberFormat="0" applyFont="0" applyAlignment="0" applyProtection="0"/>
    <xf numFmtId="0" fontId="74" fillId="86" borderId="30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4" fontId="92" fillId="92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27" fillId="35" borderId="29" applyNumberFormat="0" applyFont="0" applyAlignment="0" applyProtection="0"/>
    <xf numFmtId="0" fontId="202" fillId="41" borderId="30" applyNumberFormat="0" applyAlignment="0" applyProtection="0"/>
    <xf numFmtId="178" fontId="27" fillId="35" borderId="29" applyNumberFormat="0" applyFont="0" applyAlignment="0" applyProtection="0"/>
    <xf numFmtId="0" fontId="33" fillId="86" borderId="28" applyNumberFormat="0" applyAlignment="0" applyProtection="0"/>
    <xf numFmtId="0" fontId="32" fillId="41" borderId="30" applyNumberForma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3" fillId="35" borderId="29" applyNumberFormat="0" applyFont="0" applyAlignment="0" applyProtection="0"/>
    <xf numFmtId="0" fontId="33" fillId="90" borderId="28" applyNumberFormat="0" applyAlignment="0" applyProtection="0"/>
    <xf numFmtId="0" fontId="38" fillId="61" borderId="28" applyNumberFormat="0" applyAlignment="0" applyProtection="0"/>
    <xf numFmtId="0" fontId="40" fillId="0" borderId="31" applyNumberFormat="0" applyFill="0" applyAlignment="0" applyProtection="0"/>
    <xf numFmtId="4" fontId="92" fillId="92" borderId="30" applyNumberFormat="0" applyProtection="0">
      <alignment horizontal="left" vertical="center" indent="1"/>
    </xf>
    <xf numFmtId="0" fontId="33" fillId="86" borderId="28" applyNumberFormat="0" applyAlignment="0" applyProtection="0"/>
    <xf numFmtId="0" fontId="33" fillId="86" borderId="28" applyNumberFormat="0" applyAlignment="0" applyProtection="0"/>
    <xf numFmtId="0" fontId="33" fillId="86" borderId="28" applyNumberForma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00" fillId="34" borderId="15" applyNumberFormat="0" applyAlignment="0" applyProtection="0"/>
    <xf numFmtId="178" fontId="27" fillId="35" borderId="18" applyNumberFormat="0" applyFont="0" applyAlignment="0" applyProtection="0"/>
    <xf numFmtId="0" fontId="20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33" fillId="86" borderId="15" applyNumberFormat="0" applyAlignment="0" applyProtection="0"/>
    <xf numFmtId="0" fontId="203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10" fontId="53" fillId="106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38" fillId="42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38" fillId="61" borderId="15" applyNumberFormat="0" applyAlignment="0" applyProtection="0"/>
    <xf numFmtId="0" fontId="55" fillId="0" borderId="53">
      <alignment horizontal="left" vertical="center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0" fontId="53" fillId="106" borderId="54" applyNumberFormat="0" applyBorder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43" fontId="5" fillId="0" borderId="0" applyFont="0" applyFill="0" applyBorder="0" applyAlignment="0" applyProtection="0"/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33" fillId="41" borderId="15" applyNumberFormat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3" fillId="90" borderId="15" applyNumberFormat="0" applyAlignment="0" applyProtection="0"/>
    <xf numFmtId="4" fontId="92" fillId="97" borderId="19" applyNumberFormat="0" applyProtection="0">
      <alignment horizontal="right" vertical="center"/>
    </xf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40" fillId="0" borderId="56" applyNumberFormat="0" applyFill="0" applyAlignment="0" applyProtection="0"/>
    <xf numFmtId="0" fontId="40" fillId="0" borderId="56" applyNumberFormat="0" applyFill="0" applyAlignment="0" applyProtection="0"/>
    <xf numFmtId="4" fontId="92" fillId="93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74" fillId="86" borderId="19" applyNumberFormat="0" applyAlignment="0" applyProtection="0"/>
    <xf numFmtId="4" fontId="92" fillId="97" borderId="19" applyNumberFormat="0" applyProtection="0">
      <alignment horizontal="right" vertical="center"/>
    </xf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155" fillId="0" borderId="54">
      <alignment horizontal="center"/>
    </xf>
    <xf numFmtId="178" fontId="53" fillId="116" borderId="54">
      <alignment horizontal="center" vertical="center"/>
    </xf>
    <xf numFmtId="0" fontId="33" fillId="41" borderId="15" applyNumberForma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200" fillId="34" borderId="15" applyNumberFormat="0" applyAlignment="0" applyProtection="0"/>
    <xf numFmtId="178" fontId="38" fillId="34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4" fillId="41" borderId="15" applyNumberFormat="0" applyAlignment="0" applyProtection="0"/>
    <xf numFmtId="0" fontId="38" fillId="34" borderId="15" applyNumberFormat="0" applyAlignment="0" applyProtection="0"/>
    <xf numFmtId="0" fontId="87" fillId="0" borderId="54"/>
    <xf numFmtId="178" fontId="27" fillId="35" borderId="18" applyNumberFormat="0" applyFont="0" applyAlignment="0" applyProtection="0"/>
    <xf numFmtId="0" fontId="33" fillId="90" borderId="15" applyNumberFormat="0" applyAlignment="0" applyProtection="0"/>
    <xf numFmtId="0" fontId="38" fillId="42" borderId="15" applyNumberFormat="0" applyAlignment="0" applyProtection="0"/>
    <xf numFmtId="4" fontId="48" fillId="97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70" fillId="42" borderId="15" applyNumberFormat="0" applyAlignment="0" applyProtection="0"/>
    <xf numFmtId="0" fontId="38" fillId="34" borderId="15" applyNumberForma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0" fontId="33" fillId="41" borderId="15" applyNumberFormat="0" applyAlignment="0" applyProtection="0"/>
    <xf numFmtId="178" fontId="33" fillId="41" borderId="15" applyNumberFormat="0" applyAlignment="0" applyProtection="0"/>
    <xf numFmtId="178" fontId="53" fillId="116" borderId="54">
      <alignment horizontal="center" vertical="center"/>
    </xf>
    <xf numFmtId="0" fontId="33" fillId="41" borderId="15" applyNumberFormat="0" applyAlignment="0" applyProtection="0"/>
    <xf numFmtId="0" fontId="59" fillId="86" borderId="15" applyNumberFormat="0" applyAlignment="0" applyProtection="0"/>
    <xf numFmtId="0" fontId="33" fillId="41" borderId="15" applyNumberFormat="0" applyAlignment="0" applyProtection="0"/>
    <xf numFmtId="178" fontId="33" fillId="41" borderId="15" applyNumberFormat="0" applyAlignment="0" applyProtection="0"/>
    <xf numFmtId="0" fontId="33" fillId="41" borderId="15" applyNumberFormat="0" applyAlignment="0" applyProtection="0"/>
    <xf numFmtId="0" fontId="38" fillId="34" borderId="15" applyNumberFormat="0" applyAlignment="0" applyProtection="0"/>
    <xf numFmtId="10" fontId="53" fillId="93" borderId="54" applyNumberFormat="0" applyBorder="0" applyAlignment="0" applyProtection="0"/>
    <xf numFmtId="0" fontId="33" fillId="86" borderId="15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38" fillId="34" borderId="15" applyNumberFormat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178" fontId="38" fillId="34" borderId="15" applyNumberFormat="0" applyAlignment="0" applyProtection="0"/>
    <xf numFmtId="0" fontId="59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4" fontId="99" fillId="96" borderId="19" applyNumberFormat="0" applyProtection="0">
      <alignment horizontal="left" vertical="center" indent="1"/>
    </xf>
    <xf numFmtId="0" fontId="38" fillId="42" borderId="15" applyNumberFormat="0" applyAlignment="0" applyProtection="0"/>
    <xf numFmtId="178" fontId="38" fillId="34" borderId="15" applyNumberForma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178" fontId="38" fillId="34" borderId="15" applyNumberFormat="0" applyAlignment="0" applyProtection="0"/>
    <xf numFmtId="0" fontId="33" fillId="86" borderId="15" applyNumberFormat="0" applyAlignment="0" applyProtection="0"/>
    <xf numFmtId="0" fontId="200" fillId="34" borderId="15" applyNumberFormat="0" applyAlignment="0" applyProtection="0"/>
    <xf numFmtId="0" fontId="33" fillId="90" borderId="15" applyNumberFormat="0" applyAlignment="0" applyProtection="0"/>
    <xf numFmtId="0" fontId="33" fillId="86" borderId="15" applyNumberFormat="0" applyAlignment="0" applyProtection="0"/>
    <xf numFmtId="0" fontId="200" fillId="34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178" fontId="33" fillId="41" borderId="15" applyNumberFormat="0" applyAlignment="0" applyProtection="0"/>
    <xf numFmtId="0" fontId="38" fillId="42" borderId="15" applyNumberFormat="0" applyAlignment="0" applyProtection="0"/>
    <xf numFmtId="0" fontId="33" fillId="41" borderId="15" applyNumberFormat="0" applyAlignment="0" applyProtection="0"/>
    <xf numFmtId="178" fontId="33" fillId="41" borderId="15" applyNumberFormat="0" applyAlignment="0" applyProtection="0"/>
    <xf numFmtId="0" fontId="70" fillId="42" borderId="15" applyNumberFormat="0" applyAlignment="0" applyProtection="0"/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4" fontId="48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4" fontId="48" fillId="97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38" fillId="34" borderId="15" applyNumberForma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00" fillId="34" borderId="15" applyNumberForma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00" fillId="34" borderId="15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0" fontId="38" fillId="61" borderId="15" applyNumberFormat="0" applyAlignment="0" applyProtection="0"/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4" fontId="99" fillId="96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90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2" fillId="0" borderId="54" applyNumberFormat="0" applyFont="0"/>
    <xf numFmtId="0" fontId="1" fillId="94" borderId="18" applyNumberFormat="0" applyAlignment="0" applyProtection="0"/>
    <xf numFmtId="0" fontId="74" fillId="86" borderId="19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04" fillId="41" borderId="15" applyNumberForma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55" fillId="0" borderId="54">
      <alignment horizontal="center"/>
    </xf>
    <xf numFmtId="0" fontId="87" fillId="0" borderId="54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170" fillId="115" borderId="54"/>
    <xf numFmtId="0" fontId="32" fillId="86" borderId="19" applyNumberFormat="0" applyAlignment="0" applyProtection="0"/>
    <xf numFmtId="0" fontId="133" fillId="35" borderId="18" applyNumberFormat="0" applyFont="0" applyAlignment="0" applyProtection="0"/>
    <xf numFmtId="0" fontId="55" fillId="0" borderId="52">
      <alignment horizontal="left" vertical="center"/>
    </xf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33" fillId="86" borderId="15" applyNumberFormat="0" applyAlignment="0" applyProtection="0"/>
    <xf numFmtId="0" fontId="3" fillId="35" borderId="18" applyNumberFormat="0" applyFont="0" applyAlignment="0" applyProtection="0"/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178" fontId="53" fillId="116" borderId="54">
      <alignment horizontal="center" vertical="center"/>
    </xf>
    <xf numFmtId="10" fontId="53" fillId="93" borderId="54" applyNumberFormat="0" applyBorder="0" applyAlignment="0" applyProtection="0"/>
    <xf numFmtId="0" fontId="87" fillId="0" borderId="54"/>
    <xf numFmtId="178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1" fillId="94" borderId="18" applyNumberForma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94" borderId="18" applyNumberFormat="0" applyAlignment="0" applyProtection="0"/>
    <xf numFmtId="0" fontId="1" fillId="94" borderId="18" applyNumberFormat="0" applyAlignment="0" applyProtection="0"/>
    <xf numFmtId="0" fontId="200" fillId="34" borderId="15" applyNumberFormat="0" applyAlignment="0" applyProtection="0"/>
    <xf numFmtId="178" fontId="1" fillId="35" borderId="18" applyNumberFormat="0" applyFont="0" applyAlignment="0" applyProtection="0"/>
    <xf numFmtId="0" fontId="32" fillId="90" borderId="19" applyNumberFormat="0" applyAlignment="0" applyProtection="0"/>
    <xf numFmtId="178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33" fillId="41" borderId="15" applyNumberFormat="0" applyAlignment="0" applyProtection="0"/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0" fontId="32" fillId="90" borderId="19" applyNumberFormat="0" applyAlignment="0" applyProtection="0"/>
    <xf numFmtId="0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4" fontId="92" fillId="98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170" fillId="115" borderId="54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" fillId="0" borderId="54" applyNumberFormat="0" applyFont="0"/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04" fillId="41" borderId="15" applyNumberFormat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2" fillId="0" borderId="54" applyNumberFormat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178" fontId="33" fillId="41" borderId="15" applyNumberFormat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38" fillId="42" borderId="15" applyNumberFormat="0" applyAlignment="0" applyProtection="0"/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0" fontId="33" fillId="41" borderId="15" applyNumberFormat="0" applyAlignment="0" applyProtection="0"/>
    <xf numFmtId="10" fontId="53" fillId="106" borderId="54" applyNumberFormat="0" applyBorder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38" fillId="42" borderId="15" applyNumberFormat="0" applyAlignment="0" applyProtection="0"/>
    <xf numFmtId="0" fontId="204" fillId="41" borderId="15" applyNumberForma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0" fontId="70" fillId="42" borderId="15" applyNumberFormat="0" applyAlignment="0" applyProtection="0"/>
    <xf numFmtId="0" fontId="59" fillId="86" borderId="15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4" fontId="92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38" fillId="34" borderId="15" applyNumberFormat="0" applyAlignment="0" applyProtection="0"/>
    <xf numFmtId="0" fontId="33" fillId="90" borderId="15" applyNumberFormat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99" fillId="96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38" fillId="42" borderId="15" applyNumberFormat="0" applyAlignment="0" applyProtection="0"/>
    <xf numFmtId="0" fontId="70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3" fillId="41" borderId="15" applyNumberFormat="0" applyAlignment="0" applyProtection="0"/>
    <xf numFmtId="0" fontId="2" fillId="35" borderId="18" applyNumberFormat="0" applyFont="0" applyAlignment="0" applyProtection="0"/>
    <xf numFmtId="178" fontId="38" fillId="34" borderId="15" applyNumberFormat="0" applyAlignment="0" applyProtection="0"/>
    <xf numFmtId="178" fontId="53" fillId="116" borderId="54">
      <alignment horizontal="center" vertical="center"/>
    </xf>
    <xf numFmtId="0" fontId="55" fillId="0" borderId="52">
      <alignment horizontal="left" vertical="center"/>
    </xf>
    <xf numFmtId="0" fontId="200" fillId="34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55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183" fillId="0" borderId="53">
      <alignment horizontal="left" vertical="center"/>
    </xf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0" fontId="55" fillId="0" borderId="52">
      <alignment horizontal="left" vertical="center"/>
    </xf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76" fillId="0" borderId="55" applyNumberFormat="0" applyFill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8" fillId="61" borderId="15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3" fillId="90" borderId="15" applyNumberFormat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32" fillId="86" borderId="19" applyNumberFormat="0" applyAlignment="0" applyProtection="0"/>
    <xf numFmtId="0" fontId="32" fillId="90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59" fillId="86" borderId="15" applyNumberFormat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38" fillId="42" borderId="15" applyNumberFormat="0" applyAlignment="0" applyProtection="0"/>
    <xf numFmtId="10" fontId="53" fillId="106" borderId="54" applyNumberFormat="0" applyBorder="0" applyAlignment="0" applyProtection="0"/>
    <xf numFmtId="0" fontId="40" fillId="0" borderId="56" applyNumberFormat="0" applyFill="0" applyAlignment="0" applyProtection="0"/>
    <xf numFmtId="0" fontId="170" fillId="115" borderId="54"/>
    <xf numFmtId="0" fontId="33" fillId="86" borderId="15" applyNumberForma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41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0" borderId="54" applyNumberFormat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0" fontId="33" fillId="41" borderId="15" applyNumberFormat="0" applyAlignment="0" applyProtection="0"/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38" fillId="42" borderId="15" applyNumberFormat="0" applyAlignment="0" applyProtection="0"/>
    <xf numFmtId="0" fontId="204" fillId="41" borderId="15" applyNumberFormat="0" applyAlignment="0" applyProtection="0"/>
    <xf numFmtId="0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33" fillId="41" borderId="15" applyNumberFormat="0" applyAlignment="0" applyProtection="0"/>
    <xf numFmtId="4" fontId="101" fillId="97" borderId="19" applyNumberFormat="0" applyProtection="0">
      <alignment horizontal="right" vertical="center"/>
    </xf>
    <xf numFmtId="178" fontId="32" fillId="41" borderId="19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0" fontId="33" fillId="41" borderId="15" applyNumberFormat="0" applyAlignment="0" applyProtection="0"/>
    <xf numFmtId="178" fontId="1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32" fillId="41" borderId="19" applyNumberFormat="0" applyAlignment="0" applyProtection="0"/>
    <xf numFmtId="0" fontId="33" fillId="90" borderId="15" applyNumberFormat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0" fontId="155" fillId="0" borderId="54">
      <alignment horizontal="center"/>
    </xf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0" fontId="33" fillId="86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59" fillId="86" borderId="15" applyNumberForma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55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4" fontId="101" fillId="97" borderId="19" applyNumberFormat="0" applyProtection="0">
      <alignment horizontal="right" vertical="center"/>
    </xf>
    <xf numFmtId="0" fontId="2" fillId="0" borderId="54" applyNumberFormat="0" applyFont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32" fillId="90" borderId="19" applyNumberFormat="0" applyAlignment="0" applyProtection="0"/>
    <xf numFmtId="4" fontId="92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0" fontId="55" fillId="0" borderId="52">
      <alignment horizontal="left" vertical="center"/>
    </xf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90" borderId="19" applyNumberFormat="0" applyAlignment="0" applyProtection="0"/>
    <xf numFmtId="10" fontId="53" fillId="93" borderId="54" applyNumberFormat="0" applyBorder="0" applyAlignment="0" applyProtection="0"/>
    <xf numFmtId="4" fontId="101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40" fillId="0" borderId="20" applyNumberFormat="0" applyFill="0" applyAlignment="0" applyProtection="0"/>
    <xf numFmtId="0" fontId="38" fillId="61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76" fillId="0" borderId="55" applyNumberFormat="0" applyFill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8" fillId="61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1" fillId="94" borderId="18" applyNumberForma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5" fillId="0" borderId="0">
      <protection locked="0"/>
    </xf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178" fontId="38" fillId="34" borderId="15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59" fillId="86" borderId="15" applyNumberFormat="0" applyAlignment="0" applyProtection="0"/>
    <xf numFmtId="4" fontId="99" fillId="96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2" fillId="55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178" fontId="38" fillId="34" borderId="15" applyNumberForma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59" fillId="86" borderId="15" applyNumberFormat="0" applyAlignment="0" applyProtection="0"/>
    <xf numFmtId="4" fontId="99" fillId="96" borderId="19" applyNumberFormat="0" applyProtection="0">
      <alignment horizontal="left" vertical="center" indent="1"/>
    </xf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" fillId="0" borderId="54" applyNumberFormat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3" fillId="41" borderId="15" applyNumberForma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32" fillId="90" borderId="19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2" fillId="90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155" fillId="0" borderId="54">
      <alignment horizontal="center"/>
    </xf>
    <xf numFmtId="0" fontId="32" fillId="86" borderId="19" applyNumberFormat="0" applyAlignment="0" applyProtection="0"/>
    <xf numFmtId="0" fontId="74" fillId="86" borderId="19" applyNumberFormat="0" applyAlignment="0" applyProtection="0"/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170" fillId="115" borderId="54"/>
    <xf numFmtId="0" fontId="33" fillId="90" borderId="15" applyNumberFormat="0" applyAlignment="0" applyProtection="0"/>
    <xf numFmtId="178" fontId="53" fillId="116" borderId="54">
      <alignment horizontal="center" vertical="center"/>
    </xf>
    <xf numFmtId="0" fontId="38" fillId="34" borderId="15" applyNumberForma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33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02" fillId="41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33" fillId="90" borderId="15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74" fillId="86" borderId="19" applyNumberFormat="0" applyAlignment="0" applyProtection="0"/>
    <xf numFmtId="0" fontId="38" fillId="42" borderId="15" applyNumberForma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0" fontId="53" fillId="106" borderId="54" applyNumberFormat="0" applyBorder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32" fillId="90" borderId="19" applyNumberForma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40" fillId="0" borderId="56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74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90" borderId="19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90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59" fillId="86" borderId="15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170" fillId="115" borderId="54"/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" fillId="35" borderId="18" applyNumberFormat="0" applyFont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178" fontId="53" fillId="116" borderId="54">
      <alignment horizontal="center" vertical="center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8" fillId="42" borderId="15" applyNumberFormat="0" applyAlignment="0" applyProtection="0"/>
    <xf numFmtId="0" fontId="33" fillId="41" borderId="15" applyNumberFormat="0" applyAlignment="0" applyProtection="0"/>
    <xf numFmtId="0" fontId="200" fillId="34" borderId="15" applyNumberFormat="0" applyAlignment="0" applyProtection="0"/>
    <xf numFmtId="0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32" fillId="86" borderId="19" applyNumberFormat="0" applyAlignment="0" applyProtection="0"/>
    <xf numFmtId="0" fontId="155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0" fontId="38" fillId="42" borderId="15" applyNumberFormat="0" applyAlignment="0" applyProtection="0"/>
    <xf numFmtId="0" fontId="3" fillId="35" borderId="18" applyNumberFormat="0" applyFont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8" fillId="34" borderId="15" applyNumberFormat="0" applyAlignment="0" applyProtection="0"/>
    <xf numFmtId="0" fontId="2" fillId="35" borderId="18" applyNumberFormat="0" applyFont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4" fontId="92" fillId="92" borderId="19" applyNumberFormat="0" applyProtection="0">
      <alignment vertical="center"/>
    </xf>
    <xf numFmtId="0" fontId="203" fillId="0" borderId="20" applyNumberFormat="0" applyFill="0" applyAlignment="0" applyProtection="0"/>
    <xf numFmtId="0" fontId="76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59" fillId="86" borderId="15" applyNumberFormat="0" applyAlignment="0" applyProtection="0"/>
    <xf numFmtId="0" fontId="87" fillId="0" borderId="54"/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200" fillId="34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86" borderId="15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32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74" fillId="86" borderId="19" applyNumberFormat="0" applyAlignment="0" applyProtection="0"/>
    <xf numFmtId="178" fontId="53" fillId="116" borderId="54">
      <alignment horizontal="center" vertical="center"/>
    </xf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170" fillId="115" borderId="54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178" fontId="38" fillId="34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90" borderId="15" applyNumberForma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200" fillId="34" borderId="15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2" fillId="99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203" fillId="0" borderId="20" applyNumberFormat="0" applyFill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0" fontId="2" fillId="35" borderId="18" applyNumberFormat="0" applyFont="0" applyAlignment="0" applyProtection="0"/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" fillId="35" borderId="18" applyNumberFormat="0" applyFont="0" applyAlignment="0" applyProtection="0"/>
    <xf numFmtId="10" fontId="53" fillId="93" borderId="54" applyNumberFormat="0" applyBorder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4" fontId="101" fillId="97" borderId="19" applyNumberFormat="0" applyProtection="0">
      <alignment horizontal="right" vertical="center"/>
    </xf>
    <xf numFmtId="178" fontId="32" fillId="41" borderId="19" applyNumberFormat="0" applyAlignment="0" applyProtection="0"/>
    <xf numFmtId="0" fontId="55" fillId="0" borderId="53">
      <alignment horizontal="left" vertical="center"/>
    </xf>
    <xf numFmtId="178" fontId="32" fillId="41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0" fontId="59" fillId="86" borderId="15" applyNumberFormat="0" applyAlignment="0" applyProtection="0"/>
    <xf numFmtId="0" fontId="55" fillId="0" borderId="52">
      <alignment horizontal="left" vertical="center"/>
    </xf>
    <xf numFmtId="0" fontId="38" fillId="61" borderId="15" applyNumberForma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178" fontId="32" fillId="41" borderId="19" applyNumberForma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0" fontId="38" fillId="42" borderId="15" applyNumberFormat="0" applyAlignment="0" applyProtection="0"/>
    <xf numFmtId="0" fontId="32" fillId="90" borderId="19" applyNumberFormat="0" applyAlignment="0" applyProtection="0"/>
    <xf numFmtId="0" fontId="87" fillId="0" borderId="54"/>
    <xf numFmtId="0" fontId="38" fillId="42" borderId="15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0" fontId="204" fillId="41" borderId="15" applyNumberForma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61" borderId="15" applyNumberFormat="0" applyAlignment="0" applyProtection="0"/>
    <xf numFmtId="0" fontId="1" fillId="35" borderId="18" applyNumberFormat="0" applyFont="0" applyAlignment="0" applyProtection="0"/>
    <xf numFmtId="10" fontId="53" fillId="93" borderId="54" applyNumberFormat="0" applyBorder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178" fontId="33" fillId="41" borderId="15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33" fillId="90" borderId="15" applyNumberFormat="0" applyAlignment="0" applyProtection="0"/>
    <xf numFmtId="0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87" fillId="0" borderId="54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76" fillId="0" borderId="55" applyNumberFormat="0" applyFill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00" fillId="34" borderId="15" applyNumberFormat="0" applyAlignment="0" applyProtection="0"/>
    <xf numFmtId="178" fontId="32" fillId="41" borderId="19" applyNumberFormat="0" applyAlignment="0" applyProtection="0"/>
    <xf numFmtId="0" fontId="55" fillId="0" borderId="52">
      <alignment horizontal="left" vertical="center"/>
    </xf>
    <xf numFmtId="0" fontId="202" fillId="41" borderId="19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4" fontId="92" fillId="92" borderId="19" applyNumberFormat="0" applyProtection="0">
      <alignment vertical="center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0" fontId="59" fillId="86" borderId="15" applyNumberFormat="0" applyAlignment="0" applyProtection="0"/>
    <xf numFmtId="178" fontId="33" fillId="41" borderId="15" applyNumberFormat="0" applyAlignment="0" applyProtection="0"/>
    <xf numFmtId="0" fontId="87" fillId="0" borderId="54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55" fillId="0" borderId="53">
      <alignment horizontal="left" vertical="center"/>
    </xf>
    <xf numFmtId="0" fontId="74" fillId="86" borderId="19" applyNumberFormat="0" applyAlignment="0" applyProtection="0"/>
    <xf numFmtId="0" fontId="74" fillId="86" borderId="19" applyNumberFormat="0" applyAlignment="0" applyProtection="0"/>
    <xf numFmtId="0" fontId="55" fillId="0" borderId="53">
      <alignment horizontal="left" vertical="center"/>
    </xf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4" fontId="101" fillId="97" borderId="19" applyNumberFormat="0" applyProtection="0">
      <alignment horizontal="right" vertical="center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1" fillId="94" borderId="18" applyNumberFormat="0" applyAlignment="0" applyProtection="0"/>
    <xf numFmtId="0" fontId="1" fillId="94" borderId="18" applyNumberFormat="0" applyAlignment="0" applyProtection="0"/>
    <xf numFmtId="4" fontId="92" fillId="92" borderId="19" applyNumberFormat="0" applyProtection="0">
      <alignment vertical="center"/>
    </xf>
    <xf numFmtId="178" fontId="33" fillId="41" borderId="15" applyNumberFormat="0" applyAlignment="0" applyProtection="0"/>
    <xf numFmtId="178" fontId="38" fillId="34" borderId="15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33" fillId="41" borderId="15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178" fontId="38" fillId="34" borderId="15" applyNumberFormat="0" applyAlignment="0" applyProtection="0"/>
    <xf numFmtId="0" fontId="33" fillId="86" borderId="15" applyNumberFormat="0" applyAlignment="0" applyProtection="0"/>
    <xf numFmtId="0" fontId="33" fillId="90" borderId="15" applyNumberForma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2" fillId="0" borderId="54" applyNumberFormat="0" applyFont="0"/>
    <xf numFmtId="0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204" fillId="41" borderId="15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0" fontId="1" fillId="94" borderId="18" applyNumberFormat="0" applyAlignment="0" applyProtection="0"/>
    <xf numFmtId="178" fontId="40" fillId="0" borderId="20" applyNumberFormat="0" applyFill="0" applyAlignment="0" applyProtection="0"/>
    <xf numFmtId="0" fontId="1" fillId="94" borderId="18" applyNumberFormat="0" applyAlignment="0" applyProtection="0"/>
    <xf numFmtId="10" fontId="53" fillId="93" borderId="54" applyNumberFormat="0" applyBorder="0" applyAlignment="0" applyProtection="0"/>
    <xf numFmtId="0" fontId="2" fillId="35" borderId="18" applyNumberFormat="0" applyFont="0" applyAlignment="0" applyProtection="0"/>
    <xf numFmtId="0" fontId="202" fillId="41" borderId="19" applyNumberFormat="0" applyAlignment="0" applyProtection="0"/>
    <xf numFmtId="0" fontId="202" fillId="41" borderId="19" applyNumberFormat="0" applyAlignment="0" applyProtection="0"/>
    <xf numFmtId="0" fontId="1" fillId="35" borderId="18" applyNumberFormat="0" applyFont="0" applyAlignment="0" applyProtection="0"/>
    <xf numFmtId="0" fontId="74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2" fillId="0" borderId="54" applyNumberFormat="0" applyFont="0"/>
    <xf numFmtId="4" fontId="92" fillId="98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5" fillId="0" borderId="0">
      <protection locked="0"/>
    </xf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" fillId="0" borderId="54" applyNumberFormat="0"/>
    <xf numFmtId="178" fontId="33" fillId="41" borderId="15" applyNumberFormat="0" applyAlignment="0" applyProtection="0"/>
    <xf numFmtId="0" fontId="32" fillId="86" borderId="19" applyNumberFormat="0" applyAlignment="0" applyProtection="0"/>
    <xf numFmtId="0" fontId="38" fillId="34" borderId="15" applyNumberFormat="0" applyAlignment="0" applyProtection="0"/>
    <xf numFmtId="0" fontId="204" fillId="41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1" fillId="94" borderId="18" applyNumberForma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178" fontId="38" fillId="34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0" fontId="38" fillId="61" borderId="15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203" fillId="0" borderId="20" applyNumberFormat="0" applyFill="0" applyAlignment="0" applyProtection="0"/>
    <xf numFmtId="0" fontId="1" fillId="94" borderId="18" applyNumberFormat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133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41" borderId="15" applyNumberFormat="0" applyAlignment="0" applyProtection="0"/>
    <xf numFmtId="0" fontId="200" fillId="34" borderId="15" applyNumberFormat="0" applyAlignment="0" applyProtection="0"/>
    <xf numFmtId="0" fontId="40" fillId="0" borderId="20" applyNumberFormat="0" applyFill="0" applyAlignment="0" applyProtection="0"/>
    <xf numFmtId="0" fontId="70" fillId="42" borderId="15" applyNumberFormat="0" applyAlignment="0" applyProtection="0"/>
    <xf numFmtId="0" fontId="38" fillId="61" borderId="15" applyNumberFormat="0" applyAlignment="0" applyProtection="0"/>
    <xf numFmtId="178" fontId="27" fillId="35" borderId="18" applyNumberFormat="0" applyFont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0" fontId="70" fillId="42" borderId="15" applyNumberFormat="0" applyAlignment="0" applyProtection="0"/>
    <xf numFmtId="0" fontId="33" fillId="86" borderId="15" applyNumberFormat="0" applyAlignment="0" applyProtection="0"/>
    <xf numFmtId="0" fontId="38" fillId="61" borderId="15" applyNumberFormat="0" applyAlignment="0" applyProtection="0"/>
    <xf numFmtId="0" fontId="33" fillId="90" borderId="15" applyNumberFormat="0" applyAlignment="0" applyProtection="0"/>
    <xf numFmtId="0" fontId="2" fillId="35" borderId="18" applyNumberFormat="0" applyFont="0" applyAlignment="0" applyProtection="0"/>
    <xf numFmtId="0" fontId="38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178" fontId="40" fillId="0" borderId="20" applyNumberFormat="0" applyFill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3" fillId="35" borderId="18" applyNumberFormat="0" applyFont="0" applyAlignment="0" applyProtection="0"/>
    <xf numFmtId="0" fontId="59" fillId="86" borderId="15" applyNumberFormat="0" applyAlignment="0" applyProtection="0"/>
    <xf numFmtId="0" fontId="33" fillId="86" borderId="15" applyNumberFormat="0" applyAlignment="0" applyProtection="0"/>
    <xf numFmtId="178" fontId="32" fillId="41" borderId="19" applyNumberFormat="0" applyAlignment="0" applyProtection="0"/>
    <xf numFmtId="0" fontId="33" fillId="86" borderId="15" applyNumberFormat="0" applyAlignment="0" applyProtection="0"/>
    <xf numFmtId="0" fontId="203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04" fillId="41" borderId="15" applyNumberFormat="0" applyAlignment="0" applyProtection="0"/>
    <xf numFmtId="0" fontId="33" fillId="41" borderId="15" applyNumberFormat="0" applyAlignment="0" applyProtection="0"/>
    <xf numFmtId="0" fontId="70" fillId="42" borderId="15" applyNumberFormat="0" applyAlignment="0" applyProtection="0"/>
    <xf numFmtId="0" fontId="59" fillId="86" borderId="15" applyNumberFormat="0" applyAlignment="0" applyProtection="0"/>
    <xf numFmtId="0" fontId="1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38" fillId="61" borderId="15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178" fontId="33" fillId="41" borderId="15" applyNumberFormat="0" applyAlignment="0" applyProtection="0"/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204" fillId="41" borderId="15" applyNumberFormat="0" applyAlignment="0" applyProtection="0"/>
    <xf numFmtId="178" fontId="32" fillId="41" borderId="19" applyNumberFormat="0" applyAlignment="0" applyProtection="0"/>
    <xf numFmtId="0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41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4" fontId="92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40" fillId="0" borderId="20" applyNumberFormat="0" applyFill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90" borderId="15" applyNumberFormat="0" applyAlignment="0" applyProtection="0"/>
    <xf numFmtId="0" fontId="204" fillId="41" borderId="15" applyNumberForma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1" fillId="94" borderId="18" applyNumberFormat="0" applyAlignment="0" applyProtection="0"/>
    <xf numFmtId="178" fontId="38" fillId="34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40" fillId="0" borderId="20" applyNumberFormat="0" applyFill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0" fontId="133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2" fillId="0" borderId="54" applyNumberFormat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0" fontId="70" fillId="42" borderId="15" applyNumberFormat="0" applyAlignment="0" applyProtection="0"/>
    <xf numFmtId="0" fontId="203" fillId="0" borderId="20" applyNumberFormat="0" applyFill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0" borderId="54" applyNumberFormat="0"/>
    <xf numFmtId="178" fontId="53" fillId="116" borderId="54">
      <alignment horizontal="center" vertical="center"/>
    </xf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204" fillId="41" borderId="15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70" fillId="42" borderId="15" applyNumberFormat="0" applyAlignment="0" applyProtection="0"/>
    <xf numFmtId="0" fontId="202" fillId="41" borderId="19" applyNumberForma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55" fillId="0" borderId="54">
      <alignment horizontal="center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4" fontId="92" fillId="92" borderId="19" applyNumberFormat="0" applyProtection="0">
      <alignment vertical="center"/>
    </xf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02" fillId="41" borderId="19" applyNumberFormat="0" applyAlignment="0" applyProtection="0"/>
    <xf numFmtId="0" fontId="76" fillId="0" borderId="55" applyNumberFormat="0" applyFill="0" applyAlignment="0" applyProtection="0"/>
    <xf numFmtId="0" fontId="38" fillId="42" borderId="15" applyNumberFormat="0" applyAlignment="0" applyProtection="0"/>
    <xf numFmtId="0" fontId="32" fillId="90" borderId="19" applyNumberForma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178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178" fontId="27" fillId="35" borderId="18" applyNumberFormat="0" applyFont="0" applyAlignment="0" applyProtection="0"/>
    <xf numFmtId="0" fontId="38" fillId="61" borderId="15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40" fillId="0" borderId="56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8" fillId="34" borderId="15" applyNumberFormat="0" applyAlignment="0" applyProtection="0"/>
    <xf numFmtId="4" fontId="99" fillId="96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178" fontId="40" fillId="0" borderId="20" applyNumberFormat="0" applyFill="0" applyAlignment="0" applyProtection="0"/>
    <xf numFmtId="178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00" fillId="34" borderId="15" applyNumberFormat="0" applyAlignment="0" applyProtection="0"/>
    <xf numFmtId="0" fontId="2" fillId="99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33" fillId="86" borderId="15" applyNumberFormat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02" fillId="41" borderId="19" applyNumberFormat="0" applyAlignment="0" applyProtection="0"/>
    <xf numFmtId="0" fontId="202" fillId="41" borderId="19" applyNumberFormat="0" applyAlignment="0" applyProtection="0"/>
    <xf numFmtId="0" fontId="33" fillId="41" borderId="15" applyNumberForma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70" fillId="115" borderId="54"/>
    <xf numFmtId="0" fontId="70" fillId="42" borderId="15" applyNumberFormat="0" applyAlignment="0" applyProtection="0"/>
    <xf numFmtId="0" fontId="38" fillId="34" borderId="15" applyNumberFormat="0" applyAlignment="0" applyProtection="0"/>
    <xf numFmtId="0" fontId="40" fillId="0" borderId="56" applyNumberFormat="0" applyFill="0" applyAlignment="0" applyProtection="0"/>
    <xf numFmtId="0" fontId="70" fillId="42" borderId="15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8" fillId="61" borderId="15" applyNumberForma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33" fillId="90" borderId="15" applyNumberFormat="0" applyAlignment="0" applyProtection="0"/>
    <xf numFmtId="0" fontId="200" fillId="34" borderId="15" applyNumberFormat="0" applyAlignment="0" applyProtection="0"/>
    <xf numFmtId="178" fontId="33" fillId="41" borderId="15" applyNumberForma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27" fillId="35" borderId="18" applyNumberFormat="0" applyFont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" fillId="0" borderId="54" applyNumberFormat="0"/>
    <xf numFmtId="10" fontId="53" fillId="93" borderId="54" applyNumberFormat="0" applyBorder="0" applyAlignment="0" applyProtection="0"/>
    <xf numFmtId="0" fontId="38" fillId="34" borderId="15" applyNumberFormat="0" applyAlignment="0" applyProtection="0"/>
    <xf numFmtId="0" fontId="70" fillId="42" borderId="15" applyNumberFormat="0" applyAlignment="0" applyProtection="0"/>
    <xf numFmtId="0" fontId="55" fillId="0" borderId="53">
      <alignment horizontal="left" vertical="center"/>
    </xf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2" borderId="19" applyNumberFormat="0" applyProtection="0">
      <alignment vertical="center"/>
    </xf>
    <xf numFmtId="0" fontId="2" fillId="99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40" fillId="0" borderId="56" applyNumberFormat="0" applyFill="0" applyAlignment="0" applyProtection="0"/>
    <xf numFmtId="0" fontId="183" fillId="0" borderId="53">
      <alignment horizontal="left" vertical="center"/>
    </xf>
    <xf numFmtId="0" fontId="2" fillId="99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74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155" fillId="0" borderId="54">
      <alignment horizontal="center"/>
    </xf>
    <xf numFmtId="0" fontId="20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74" fillId="86" borderId="19" applyNumberFormat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0" fontId="200" fillId="34" borderId="15" applyNumberForma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3" fillId="90" borderId="15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33" fillId="90" borderId="15" applyNumberFormat="0" applyAlignment="0" applyProtection="0"/>
    <xf numFmtId="0" fontId="2" fillId="0" borderId="54" applyNumberFormat="0" applyFont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41" borderId="15" applyNumberFormat="0" applyAlignment="0" applyProtection="0"/>
    <xf numFmtId="0" fontId="32" fillId="90" borderId="19" applyNumberFormat="0" applyAlignment="0" applyProtection="0"/>
    <xf numFmtId="0" fontId="1" fillId="94" borderId="18" applyNumberFormat="0" applyAlignment="0" applyProtection="0"/>
    <xf numFmtId="0" fontId="76" fillId="0" borderId="55" applyNumberFormat="0" applyFill="0" applyAlignment="0" applyProtection="0"/>
    <xf numFmtId="0" fontId="55" fillId="0" borderId="53">
      <alignment horizontal="left" vertical="center"/>
    </xf>
    <xf numFmtId="0" fontId="183" fillId="0" borderId="53">
      <alignment horizontal="left" vertical="center"/>
    </xf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2" fillId="35" borderId="18" applyNumberFormat="0" applyFont="0" applyAlignment="0" applyProtection="0"/>
    <xf numFmtId="0" fontId="33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38" fillId="42" borderId="15" applyNumberFormat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55" fillId="0" borderId="53">
      <alignment horizontal="left" vertical="center"/>
    </xf>
    <xf numFmtId="0" fontId="202" fillId="41" borderId="19" applyNumberFormat="0" applyAlignment="0" applyProtection="0"/>
    <xf numFmtId="0" fontId="76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74" fillId="86" borderId="19" applyNumberFormat="0" applyAlignment="0" applyProtection="0"/>
    <xf numFmtId="0" fontId="5" fillId="0" borderId="0">
      <protection locked="0"/>
    </xf>
    <xf numFmtId="0" fontId="40" fillId="0" borderId="20" applyNumberFormat="0" applyFill="0" applyAlignment="0" applyProtection="0"/>
    <xf numFmtId="178" fontId="38" fillId="34" borderId="15" applyNumberFormat="0" applyAlignment="0" applyProtection="0"/>
    <xf numFmtId="0" fontId="59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38" fillId="42" borderId="15" applyNumberForma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55" fillId="0" borderId="52">
      <alignment horizontal="left" vertical="center"/>
    </xf>
    <xf numFmtId="0" fontId="38" fillId="42" borderId="15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178" fontId="38" fillId="34" borderId="15" applyNumberFormat="0" applyAlignment="0" applyProtection="0"/>
    <xf numFmtId="0" fontId="70" fillId="42" borderId="15" applyNumberFormat="0" applyAlignment="0" applyProtection="0"/>
    <xf numFmtId="178" fontId="33" fillId="41" borderId="15" applyNumberFormat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0" fontId="38" fillId="34" borderId="15" applyNumberFormat="0" applyAlignment="0" applyProtection="0"/>
    <xf numFmtId="178" fontId="33" fillId="41" borderId="15" applyNumberFormat="0" applyAlignment="0" applyProtection="0"/>
    <xf numFmtId="0" fontId="38" fillId="34" borderId="15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40" fillId="0" borderId="20" applyNumberFormat="0" applyFill="0" applyAlignment="0" applyProtection="0"/>
    <xf numFmtId="0" fontId="204" fillId="41" borderId="15" applyNumberFormat="0" applyAlignment="0" applyProtection="0"/>
    <xf numFmtId="0" fontId="70" fillId="42" borderId="15" applyNumberFormat="0" applyAlignment="0" applyProtection="0"/>
    <xf numFmtId="178" fontId="33" fillId="41" borderId="15" applyNumberFormat="0" applyAlignment="0" applyProtection="0"/>
    <xf numFmtId="0" fontId="38" fillId="42" borderId="15" applyNumberFormat="0" applyAlignment="0" applyProtection="0"/>
    <xf numFmtId="0" fontId="38" fillId="34" borderId="15" applyNumberFormat="0" applyAlignment="0" applyProtection="0"/>
    <xf numFmtId="178" fontId="38" fillId="34" borderId="15" applyNumberFormat="0" applyAlignment="0" applyProtection="0"/>
    <xf numFmtId="0" fontId="70" fillId="42" borderId="15" applyNumberFormat="0" applyAlignment="0" applyProtection="0"/>
    <xf numFmtId="0" fontId="200" fillId="34" borderId="15" applyNumberFormat="0" applyAlignment="0" applyProtection="0"/>
    <xf numFmtId="0" fontId="33" fillId="41" borderId="15" applyNumberFormat="0" applyAlignment="0" applyProtection="0"/>
    <xf numFmtId="0" fontId="200" fillId="34" borderId="15" applyNumberFormat="0" applyAlignment="0" applyProtection="0"/>
    <xf numFmtId="0" fontId="38" fillId="34" borderId="15" applyNumberForma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0" fontId="38" fillId="42" borderId="15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0" fontId="203" fillId="0" borderId="20" applyNumberFormat="0" applyFill="0" applyAlignment="0" applyProtection="0"/>
    <xf numFmtId="0" fontId="33" fillId="41" borderId="15" applyNumberFormat="0" applyAlignment="0" applyProtection="0"/>
    <xf numFmtId="0" fontId="59" fillId="86" borderId="15" applyNumberFormat="0" applyAlignment="0" applyProtection="0"/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178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38" fillId="61" borderId="15" applyNumberFormat="0" applyAlignment="0" applyProtection="0"/>
    <xf numFmtId="0" fontId="204" fillId="41" borderId="15" applyNumberFormat="0" applyAlignment="0" applyProtection="0"/>
    <xf numFmtId="0" fontId="38" fillId="42" borderId="15" applyNumberFormat="0" applyAlignment="0" applyProtection="0"/>
    <xf numFmtId="178" fontId="33" fillId="41" borderId="15" applyNumberFormat="0" applyAlignment="0" applyProtection="0"/>
    <xf numFmtId="178" fontId="38" fillId="34" borderId="15" applyNumberForma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178" fontId="33" fillId="41" borderId="15" applyNumberFormat="0" applyAlignment="0" applyProtection="0"/>
    <xf numFmtId="0" fontId="40" fillId="0" borderId="56" applyNumberFormat="0" applyFill="0" applyAlignment="0" applyProtection="0"/>
    <xf numFmtId="178" fontId="33" fillId="41" borderId="15" applyNumberFormat="0" applyAlignment="0" applyProtection="0"/>
    <xf numFmtId="0" fontId="87" fillId="0" borderId="54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2" fillId="35" borderId="18" applyNumberFormat="0" applyFont="0" applyAlignment="0" applyProtection="0"/>
    <xf numFmtId="0" fontId="70" fillId="42" borderId="15" applyNumberFormat="0" applyAlignment="0" applyProtection="0"/>
    <xf numFmtId="0" fontId="33" fillId="86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" fillId="0" borderId="54" applyNumberFormat="0"/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0" fontId="33" fillId="86" borderId="15" applyNumberFormat="0" applyAlignment="0" applyProtection="0"/>
    <xf numFmtId="0" fontId="40" fillId="0" borderId="20" applyNumberFormat="0" applyFill="0" applyAlignment="0" applyProtection="0"/>
    <xf numFmtId="0" fontId="33" fillId="41" borderId="15" applyNumberFormat="0" applyAlignment="0" applyProtection="0"/>
    <xf numFmtId="0" fontId="33" fillId="86" borderId="15" applyNumberFormat="0" applyAlignment="0" applyProtection="0"/>
    <xf numFmtId="178" fontId="33" fillId="41" borderId="15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38" fillId="34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3" fillId="86" borderId="15" applyNumberFormat="0" applyAlignment="0" applyProtection="0"/>
    <xf numFmtId="178" fontId="38" fillId="34" borderId="15" applyNumberFormat="0" applyAlignment="0" applyProtection="0"/>
    <xf numFmtId="0" fontId="38" fillId="42" borderId="15" applyNumberFormat="0" applyAlignment="0" applyProtection="0"/>
    <xf numFmtId="0" fontId="33" fillId="41" borderId="15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2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3" fillId="41" borderId="15" applyNumberFormat="0" applyAlignment="0" applyProtection="0"/>
    <xf numFmtId="178" fontId="27" fillId="35" borderId="18" applyNumberFormat="0" applyFont="0" applyAlignment="0" applyProtection="0"/>
    <xf numFmtId="0" fontId="70" fillId="42" borderId="15" applyNumberFormat="0" applyAlignment="0" applyProtection="0"/>
    <xf numFmtId="0" fontId="40" fillId="0" borderId="56" applyNumberFormat="0" applyFill="0" applyAlignment="0" applyProtection="0"/>
    <xf numFmtId="0" fontId="70" fillId="42" borderId="15" applyNumberForma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38" fillId="61" borderId="15" applyNumberFormat="0" applyAlignment="0" applyProtection="0"/>
    <xf numFmtId="0" fontId="38" fillId="61" borderId="15" applyNumberFormat="0" applyAlignment="0" applyProtection="0"/>
    <xf numFmtId="0" fontId="1" fillId="94" borderId="18" applyNumberFormat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3" fillId="90" borderId="15" applyNumberForma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74" fillId="86" borderId="19" applyNumberFormat="0" applyAlignment="0" applyProtection="0"/>
    <xf numFmtId="0" fontId="133" fillId="35" borderId="18" applyNumberFormat="0" applyFont="0" applyAlignment="0" applyProtection="0"/>
    <xf numFmtId="0" fontId="38" fillId="34" borderId="15" applyNumberFormat="0" applyAlignment="0" applyProtection="0"/>
    <xf numFmtId="0" fontId="2" fillId="35" borderId="18" applyNumberFormat="0" applyFon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59" fillId="86" borderId="15" applyNumberFormat="0" applyAlignment="0" applyProtection="0"/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3" fillId="35" borderId="18" applyNumberFormat="0" applyFont="0" applyAlignment="0" applyProtection="0"/>
    <xf numFmtId="10" fontId="53" fillId="93" borderId="54" applyNumberFormat="0" applyBorder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8" fillId="34" borderId="15" applyNumberFormat="0" applyAlignment="0" applyProtection="0"/>
    <xf numFmtId="4" fontId="101" fillId="97" borderId="19" applyNumberFormat="0" applyProtection="0">
      <alignment horizontal="right" vertical="center"/>
    </xf>
    <xf numFmtId="178" fontId="27" fillId="35" borderId="18" applyNumberFormat="0" applyFont="0" applyAlignment="0" applyProtection="0"/>
    <xf numFmtId="0" fontId="70" fillId="42" borderId="15" applyNumberFormat="0" applyAlignment="0" applyProtection="0"/>
    <xf numFmtId="0" fontId="32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2" fillId="0" borderId="54" applyNumberFormat="0" applyFont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61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8" fillId="42" borderId="15" applyNumberFormat="0" applyAlignment="0" applyProtection="0"/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200" fillId="34" borderId="15" applyNumberFormat="0" applyAlignment="0" applyProtection="0"/>
    <xf numFmtId="4" fontId="92" fillId="92" borderId="19" applyNumberFormat="0" applyProtection="0">
      <alignment vertical="center"/>
    </xf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32" fillId="90" borderId="19" applyNumberFormat="0" applyAlignment="0" applyProtection="0"/>
    <xf numFmtId="0" fontId="1" fillId="94" borderId="18" applyNumberForma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178" fontId="1" fillId="35" borderId="18" applyNumberFormat="0" applyFont="0" applyAlignment="0" applyProtection="0"/>
    <xf numFmtId="0" fontId="55" fillId="0" borderId="52">
      <alignment horizontal="left" vertical="center"/>
    </xf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00" fillId="34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40" fillId="0" borderId="56" applyNumberFormat="0" applyFill="0" applyAlignment="0" applyProtection="0"/>
    <xf numFmtId="0" fontId="32" fillId="90" borderId="19" applyNumberFormat="0" applyAlignment="0" applyProtection="0"/>
    <xf numFmtId="178" fontId="53" fillId="116" borderId="54">
      <alignment horizontal="center" vertical="center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178" fontId="53" fillId="116" borderId="54">
      <alignment horizontal="center" vertical="center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33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32" fillId="90" borderId="19" applyNumberForma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70" fillId="115" borderId="54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4" fontId="48" fillId="97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3" fillId="41" borderId="15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94" borderId="18" applyNumberFormat="0" applyAlignment="0" applyProtection="0"/>
    <xf numFmtId="178" fontId="40" fillId="0" borderId="20" applyNumberFormat="0" applyFill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0" fontId="38" fillId="42" borderId="15" applyNumberFormat="0" applyAlignment="0" applyProtection="0"/>
    <xf numFmtId="4" fontId="92" fillId="92" borderId="19" applyNumberFormat="0" applyProtection="0">
      <alignment vertical="center"/>
    </xf>
    <xf numFmtId="0" fontId="33" fillId="86" borderId="15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38" fillId="34" borderId="15" applyNumberFormat="0" applyAlignment="0" applyProtection="0"/>
    <xf numFmtId="4" fontId="92" fillId="92" borderId="19" applyNumberFormat="0" applyProtection="0">
      <alignment vertical="center"/>
    </xf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178" fontId="33" fillId="41" borderId="15" applyNumberFormat="0" applyAlignment="0" applyProtection="0"/>
    <xf numFmtId="178" fontId="32" fillId="41" borderId="19" applyNumberFormat="0" applyAlignment="0" applyProtection="0"/>
    <xf numFmtId="0" fontId="38" fillId="34" borderId="15" applyNumberFormat="0" applyAlignment="0" applyProtection="0"/>
    <xf numFmtId="0" fontId="2" fillId="5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2" fillId="0" borderId="54" applyNumberFormat="0"/>
    <xf numFmtId="0" fontId="40" fillId="0" borderId="56" applyNumberFormat="0" applyFill="0" applyAlignment="0" applyProtection="0"/>
    <xf numFmtId="0" fontId="40" fillId="0" borderId="56" applyNumberFormat="0" applyFill="0" applyAlignment="0" applyProtection="0"/>
    <xf numFmtId="0" fontId="70" fillId="42" borderId="15" applyNumberFormat="0" applyAlignment="0" applyProtection="0"/>
    <xf numFmtId="4" fontId="48" fillId="97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59" fillId="86" borderId="15" applyNumberFormat="0" applyAlignment="0" applyProtection="0"/>
    <xf numFmtId="0" fontId="38" fillId="34" borderId="15" applyNumberFormat="0" applyAlignment="0" applyProtection="0"/>
    <xf numFmtId="0" fontId="3" fillId="35" borderId="18" applyNumberFormat="0" applyFont="0" applyAlignment="0" applyProtection="0"/>
    <xf numFmtId="178" fontId="32" fillId="41" borderId="19" applyNumberFormat="0" applyAlignment="0" applyProtection="0"/>
    <xf numFmtId="178" fontId="33" fillId="41" borderId="15" applyNumberFormat="0" applyAlignment="0" applyProtection="0"/>
    <xf numFmtId="0" fontId="32" fillId="41" borderId="19" applyNumberFormat="0" applyAlignment="0" applyProtection="0"/>
    <xf numFmtId="0" fontId="55" fillId="0" borderId="53">
      <alignment horizontal="left" vertical="center"/>
    </xf>
    <xf numFmtId="0" fontId="40" fillId="0" borderId="56" applyNumberFormat="0" applyFill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10" fontId="53" fillId="93" borderId="54" applyNumberFormat="0" applyBorder="0" applyAlignment="0" applyProtection="0"/>
    <xf numFmtId="0" fontId="59" fillId="86" borderId="15" applyNumberFormat="0" applyAlignment="0" applyProtection="0"/>
    <xf numFmtId="4" fontId="92" fillId="93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38" fillId="34" borderId="15" applyNumberFormat="0" applyAlignment="0" applyProtection="0"/>
    <xf numFmtId="0" fontId="32" fillId="41" borderId="19" applyNumberForma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178" fontId="32" fillId="41" borderId="19" applyNumberForma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59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00" fillId="34" borderId="15" applyNumberFormat="0" applyAlignment="0" applyProtection="0"/>
    <xf numFmtId="0" fontId="40" fillId="0" borderId="20" applyNumberFormat="0" applyFill="0" applyAlignment="0" applyProtection="0"/>
    <xf numFmtId="0" fontId="74" fillId="86" borderId="19" applyNumberForma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178" fontId="40" fillId="0" borderId="20" applyNumberFormat="0" applyFill="0" applyAlignment="0" applyProtection="0"/>
    <xf numFmtId="0" fontId="2" fillId="0" borderId="54" applyNumberFormat="0" applyFont="0"/>
    <xf numFmtId="4" fontId="92" fillId="93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0" fontId="33" fillId="86" borderId="15" applyNumberFormat="0" applyAlignment="0" applyProtection="0"/>
    <xf numFmtId="178" fontId="38" fillId="34" borderId="15" applyNumberFormat="0" applyAlignment="0" applyProtection="0"/>
    <xf numFmtId="0" fontId="55" fillId="0" borderId="52">
      <alignment horizontal="left" vertical="center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33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04" fillId="41" borderId="15" applyNumberFormat="0" applyAlignment="0" applyProtection="0"/>
    <xf numFmtId="178" fontId="40" fillId="0" borderId="20" applyNumberFormat="0" applyFill="0" applyAlignment="0" applyProtection="0"/>
    <xf numFmtId="0" fontId="38" fillId="34" borderId="15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155" fillId="0" borderId="54">
      <alignment horizontal="center"/>
    </xf>
    <xf numFmtId="0" fontId="87" fillId="0" borderId="54"/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170" fillId="115" borderId="54"/>
    <xf numFmtId="178" fontId="32" fillId="41" borderId="19" applyNumberFormat="0" applyAlignment="0" applyProtection="0"/>
    <xf numFmtId="0" fontId="204" fillId="41" borderId="15" applyNumberFormat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0" fontId="204" fillId="41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55" fillId="0" borderId="52">
      <alignment horizontal="left" vertical="center"/>
    </xf>
    <xf numFmtId="178" fontId="33" fillId="41" borderId="15" applyNumberFormat="0" applyAlignment="0" applyProtection="0"/>
    <xf numFmtId="0" fontId="200" fillId="34" borderId="15" applyNumberFormat="0" applyAlignment="0" applyProtection="0"/>
    <xf numFmtId="178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40" fillId="0" borderId="56" applyNumberFormat="0" applyFill="0" applyAlignment="0" applyProtection="0"/>
    <xf numFmtId="0" fontId="155" fillId="0" borderId="54">
      <alignment horizontal="center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0" fontId="70" fillId="42" borderId="15" applyNumberFormat="0" applyAlignment="0" applyProtection="0"/>
    <xf numFmtId="0" fontId="38" fillId="34" borderId="15" applyNumberForma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178" fontId="32" fillId="41" borderId="19" applyNumberFormat="0" applyAlignment="0" applyProtection="0"/>
    <xf numFmtId="0" fontId="1" fillId="94" borderId="18" applyNumberFormat="0" applyAlignment="0" applyProtection="0"/>
    <xf numFmtId="0" fontId="55" fillId="0" borderId="53">
      <alignment horizontal="left" vertical="center"/>
    </xf>
    <xf numFmtId="0" fontId="38" fillId="34" borderId="15" applyNumberForma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38" fillId="42" borderId="15" applyNumberFormat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204" fillId="41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90" borderId="15" applyNumberFormat="0" applyAlignment="0" applyProtection="0"/>
    <xf numFmtId="178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155" fillId="0" borderId="54">
      <alignment horizontal="center"/>
    </xf>
    <xf numFmtId="0" fontId="202" fillId="41" borderId="19" applyNumberForma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178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04" fillId="41" borderId="15" applyNumberFormat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40" fillId="0" borderId="56" applyNumberFormat="0" applyFill="0" applyAlignment="0" applyProtection="0"/>
    <xf numFmtId="0" fontId="55" fillId="0" borderId="52">
      <alignment horizontal="left" vertical="center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59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40" fillId="0" borderId="20" applyNumberFormat="0" applyFill="0" applyAlignment="0" applyProtection="0"/>
    <xf numFmtId="0" fontId="38" fillId="42" borderId="15" applyNumberFormat="0" applyAlignment="0" applyProtection="0"/>
    <xf numFmtId="0" fontId="3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76" fillId="0" borderId="55" applyNumberFormat="0" applyFill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78" fontId="38" fillId="34" borderId="15" applyNumberForma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0" fontId="33" fillId="41" borderId="15" applyNumberFormat="0" applyAlignment="0" applyProtection="0"/>
    <xf numFmtId="0" fontId="38" fillId="42" borderId="15" applyNumberFormat="0" applyAlignment="0" applyProtection="0"/>
    <xf numFmtId="0" fontId="74" fillId="86" borderId="19" applyNumberFormat="0" applyAlignment="0" applyProtection="0"/>
    <xf numFmtId="0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0" fillId="42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20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183" fillId="0" borderId="53">
      <alignment horizontal="left" vertical="center"/>
    </xf>
    <xf numFmtId="178" fontId="32" fillId="41" borderId="19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76" fillId="0" borderId="55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2" fillId="92" borderId="19" applyNumberFormat="0" applyProtection="0">
      <alignment horizontal="left" vertical="center" indent="1"/>
    </xf>
    <xf numFmtId="0" fontId="2" fillId="0" borderId="54" applyNumberFormat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0" fontId="76" fillId="0" borderId="55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20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03" fillId="0" borderId="20" applyNumberFormat="0" applyFill="0" applyAlignment="0" applyProtection="0"/>
    <xf numFmtId="0" fontId="1" fillId="94" borderId="18" applyNumberFormat="0" applyAlignment="0" applyProtection="0"/>
    <xf numFmtId="0" fontId="32" fillId="90" borderId="19" applyNumberFormat="0" applyAlignment="0" applyProtection="0"/>
    <xf numFmtId="0" fontId="204" fillId="41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70" fillId="42" borderId="15" applyNumberFormat="0" applyAlignment="0" applyProtection="0"/>
    <xf numFmtId="0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200" fillId="34" borderId="15" applyNumberFormat="0" applyAlignment="0" applyProtection="0"/>
    <xf numFmtId="0" fontId="76" fillId="0" borderId="55" applyNumberFormat="0" applyFill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178" fontId="38" fillId="34" borderId="15" applyNumberFormat="0" applyAlignment="0" applyProtection="0"/>
    <xf numFmtId="0" fontId="59" fillId="86" borderId="15" applyNumberForma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155" fillId="0" borderId="54">
      <alignment horizontal="center"/>
    </xf>
    <xf numFmtId="10" fontId="53" fillId="93" borderId="54" applyNumberFormat="0" applyBorder="0" applyAlignment="0" applyProtection="0"/>
    <xf numFmtId="0" fontId="2" fillId="0" borderId="54" applyNumberFormat="0" applyFont="0"/>
    <xf numFmtId="0" fontId="76" fillId="0" borderId="55" applyNumberFormat="0" applyFill="0" applyAlignment="0" applyProtection="0"/>
    <xf numFmtId="4" fontId="92" fillId="92" borderId="19" applyNumberFormat="0" applyProtection="0">
      <alignment vertical="center"/>
    </xf>
    <xf numFmtId="4" fontId="92" fillId="93" borderId="19" applyNumberFormat="0" applyProtection="0">
      <alignment horizontal="left" vertical="center" indent="1"/>
    </xf>
    <xf numFmtId="0" fontId="38" fillId="61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3" fillId="35" borderId="18" applyNumberFormat="0" applyFont="0" applyAlignment="0" applyProtection="0"/>
    <xf numFmtId="0" fontId="204" fillId="41" borderId="15" applyNumberFormat="0" applyAlignment="0" applyProtection="0"/>
    <xf numFmtId="178" fontId="27" fillId="35" borderId="18" applyNumberFormat="0" applyFont="0" applyAlignment="0" applyProtection="0"/>
    <xf numFmtId="0" fontId="155" fillId="0" borderId="54">
      <alignment horizontal="center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204" fillId="41" borderId="15" applyNumberFormat="0" applyAlignment="0" applyProtection="0"/>
    <xf numFmtId="10" fontId="53" fillId="93" borderId="54" applyNumberFormat="0" applyBorder="0" applyAlignment="0" applyProtection="0"/>
    <xf numFmtId="0" fontId="170" fillId="115" borderId="54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" fillId="35" borderId="18" applyNumberFormat="0" applyFont="0" applyAlignment="0" applyProtection="0"/>
    <xf numFmtId="0" fontId="203" fillId="0" borderId="20" applyNumberFormat="0" applyFill="0" applyAlignment="0" applyProtection="0"/>
    <xf numFmtId="0" fontId="133" fillId="35" borderId="18" applyNumberFormat="0" applyFont="0" applyAlignment="0" applyProtection="0"/>
    <xf numFmtId="0" fontId="1" fillId="94" borderId="18" applyNumberFormat="0" applyAlignment="0" applyProtection="0"/>
    <xf numFmtId="178" fontId="40" fillId="0" borderId="20" applyNumberFormat="0" applyFill="0" applyAlignment="0" applyProtection="0"/>
    <xf numFmtId="0" fontId="133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38" fillId="34" borderId="15" applyNumberFormat="0" applyAlignment="0" applyProtection="0"/>
    <xf numFmtId="0" fontId="38" fillId="42" borderId="15" applyNumberFormat="0" applyAlignment="0" applyProtection="0"/>
    <xf numFmtId="0" fontId="38" fillId="34" borderId="15" applyNumberFormat="0" applyAlignment="0" applyProtection="0"/>
    <xf numFmtId="178" fontId="1" fillId="35" borderId="18" applyNumberFormat="0" applyFont="0" applyAlignment="0" applyProtection="0"/>
    <xf numFmtId="0" fontId="59" fillId="86" borderId="15" applyNumberFormat="0" applyAlignment="0" applyProtection="0"/>
    <xf numFmtId="0" fontId="38" fillId="34" borderId="15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178" fontId="38" fillId="34" borderId="15" applyNumberForma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0" fontId="1" fillId="94" borderId="18" applyNumberFormat="0" applyAlignment="0" applyProtection="0"/>
    <xf numFmtId="0" fontId="183" fillId="0" borderId="53">
      <alignment horizontal="left" vertical="center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55" fillId="0" borderId="53">
      <alignment horizontal="left" vertical="center"/>
    </xf>
    <xf numFmtId="178" fontId="40" fillId="0" borderId="20" applyNumberFormat="0" applyFill="0" applyAlignment="0" applyProtection="0"/>
    <xf numFmtId="0" fontId="155" fillId="0" borderId="54">
      <alignment horizontal="center"/>
    </xf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76" fillId="0" borderId="55" applyNumberFormat="0" applyFill="0" applyAlignment="0" applyProtection="0"/>
    <xf numFmtId="0" fontId="32" fillId="90" borderId="19" applyNumberForma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55" fillId="0" borderId="53">
      <alignment horizontal="left" vertical="center"/>
    </xf>
    <xf numFmtId="4" fontId="92" fillId="98" borderId="19" applyNumberFormat="0" applyProtection="0">
      <alignment horizontal="left" vertical="center" indent="1"/>
    </xf>
    <xf numFmtId="0" fontId="55" fillId="0" borderId="53">
      <alignment horizontal="left" vertical="center"/>
    </xf>
    <xf numFmtId="178" fontId="32" fillId="41" borderId="19" applyNumberFormat="0" applyAlignment="0" applyProtection="0"/>
    <xf numFmtId="4" fontId="92" fillId="92" borderId="19" applyNumberFormat="0" applyProtection="0">
      <alignment vertical="center"/>
    </xf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83" fillId="0" borderId="53">
      <alignment horizontal="left" vertical="center"/>
    </xf>
    <xf numFmtId="178" fontId="38" fillId="34" borderId="15" applyNumberFormat="0" applyAlignment="0" applyProtection="0"/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04" fillId="41" borderId="15" applyNumberFormat="0" applyAlignment="0" applyProtection="0"/>
    <xf numFmtId="178" fontId="32" fillId="41" borderId="19" applyNumberFormat="0" applyAlignment="0" applyProtection="0"/>
    <xf numFmtId="0" fontId="33" fillId="41" borderId="15" applyNumberFormat="0" applyAlignment="0" applyProtection="0"/>
    <xf numFmtId="4" fontId="92" fillId="92" borderId="19" applyNumberFormat="0" applyProtection="0">
      <alignment vertical="center"/>
    </xf>
    <xf numFmtId="0" fontId="70" fillId="42" borderId="15" applyNumberFormat="0" applyAlignment="0" applyProtection="0"/>
    <xf numFmtId="178" fontId="33" fillId="41" borderId="15" applyNumberFormat="0" applyAlignment="0" applyProtection="0"/>
    <xf numFmtId="0" fontId="76" fillId="0" borderId="55" applyNumberFormat="0" applyFill="0" applyAlignment="0" applyProtection="0"/>
    <xf numFmtId="0" fontId="38" fillId="61" borderId="15" applyNumberForma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4" fontId="101" fillId="97" borderId="19" applyNumberFormat="0" applyProtection="0">
      <alignment horizontal="right" vertical="center"/>
    </xf>
    <xf numFmtId="0" fontId="204" fillId="41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38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90" borderId="15" applyNumberFormat="0" applyAlignment="0" applyProtection="0"/>
    <xf numFmtId="0" fontId="38" fillId="42" borderId="15" applyNumberFormat="0" applyAlignment="0" applyProtection="0"/>
    <xf numFmtId="0" fontId="2" fillId="35" borderId="18" applyNumberFormat="0" applyFon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38" fillId="42" borderId="15" applyNumberFormat="0" applyAlignment="0" applyProtection="0"/>
    <xf numFmtId="10" fontId="53" fillId="93" borderId="54" applyNumberFormat="0" applyBorder="0" applyAlignment="0" applyProtection="0"/>
    <xf numFmtId="0" fontId="38" fillId="61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78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04" fillId="41" borderId="15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3" fillId="41" borderId="15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0" fontId="133" fillId="35" borderId="18" applyNumberFormat="0" applyFont="0" applyAlignment="0" applyProtection="0"/>
    <xf numFmtId="0" fontId="204" fillId="41" borderId="15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200" fillId="34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40" fillId="0" borderId="56" applyNumberFormat="0" applyFill="0" applyAlignment="0" applyProtection="0"/>
    <xf numFmtId="178" fontId="33" fillId="41" borderId="15" applyNumberForma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0" fontId="53" fillId="106" borderId="54" applyNumberFormat="0" applyBorder="0" applyAlignment="0" applyProtection="0"/>
    <xf numFmtId="4" fontId="101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2" fillId="0" borderId="54" applyNumberFormat="0" applyFont="0"/>
    <xf numFmtId="0" fontId="155" fillId="0" borderId="54">
      <alignment horizontal="center"/>
    </xf>
    <xf numFmtId="0" fontId="2" fillId="95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3" fillId="41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178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38" fillId="34" borderId="15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178" fontId="33" fillId="41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33" fillId="90" borderId="15" applyNumberFormat="0" applyAlignment="0" applyProtection="0"/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4" fontId="101" fillId="97" borderId="19" applyNumberFormat="0" applyProtection="0">
      <alignment horizontal="right" vertical="center"/>
    </xf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170" fillId="115" borderId="54"/>
    <xf numFmtId="3" fontId="2" fillId="0" borderId="54" applyNumberFormat="0" applyFont="0" applyFill="0" applyAlignment="0" applyProtection="0">
      <alignment vertical="center"/>
    </xf>
    <xf numFmtId="4" fontId="9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76" fillId="0" borderId="55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0" fontId="53" fillId="93" borderId="54" applyNumberFormat="0" applyBorder="0" applyAlignment="0" applyProtection="0"/>
    <xf numFmtId="178" fontId="38" fillId="34" borderId="15" applyNumberFormat="0" applyAlignment="0" applyProtection="0"/>
    <xf numFmtId="178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" fillId="0" borderId="54" applyNumberFormat="0" applyFont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0" borderId="54" applyNumberFormat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4" fontId="92" fillId="92" borderId="19" applyNumberFormat="0" applyProtection="0">
      <alignment vertical="center"/>
    </xf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183" fillId="0" borderId="53">
      <alignment horizontal="left" vertical="center"/>
    </xf>
    <xf numFmtId="0" fontId="74" fillId="86" borderId="19" applyNumberFormat="0" applyAlignment="0" applyProtection="0"/>
    <xf numFmtId="0" fontId="2" fillId="0" borderId="54" applyNumberFormat="0" applyFont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203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87" fillId="0" borderId="54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178" fontId="33" fillId="41" borderId="15" applyNumberFormat="0" applyAlignment="0" applyProtection="0"/>
    <xf numFmtId="0" fontId="32" fillId="86" borderId="19" applyNumberFormat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0" fontId="38" fillId="34" borderId="15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183" fillId="0" borderId="53">
      <alignment horizontal="left" vertical="center"/>
    </xf>
    <xf numFmtId="0" fontId="155" fillId="0" borderId="54">
      <alignment horizontal="center"/>
    </xf>
    <xf numFmtId="4" fontId="48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02" fillId="41" borderId="19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90" borderId="19" applyNumberFormat="0" applyAlignment="0" applyProtection="0"/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178" fontId="32" fillId="41" borderId="19" applyNumberFormat="0" applyAlignment="0" applyProtection="0"/>
    <xf numFmtId="0" fontId="200" fillId="34" borderId="15" applyNumberFormat="0" applyAlignment="0" applyProtection="0"/>
    <xf numFmtId="0" fontId="32" fillId="41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" fillId="0" borderId="54" applyNumberFormat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0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70" fillId="42" borderId="15" applyNumberFormat="0" applyAlignment="0" applyProtection="0"/>
    <xf numFmtId="0" fontId="33" fillId="86" borderId="15" applyNumberFormat="0" applyAlignment="0" applyProtection="0"/>
    <xf numFmtId="0" fontId="55" fillId="0" borderId="52">
      <alignment horizontal="left" vertical="center"/>
    </xf>
    <xf numFmtId="0" fontId="38" fillId="42" borderId="15" applyNumberFormat="0" applyAlignment="0" applyProtection="0"/>
    <xf numFmtId="0" fontId="74" fillId="86" borderId="19" applyNumberFormat="0" applyAlignment="0" applyProtection="0"/>
    <xf numFmtId="0" fontId="200" fillId="34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02" fillId="41" borderId="19" applyNumberFormat="0" applyAlignment="0" applyProtection="0"/>
    <xf numFmtId="0" fontId="33" fillId="90" borderId="15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3" fillId="35" borderId="18" applyNumberFormat="0" applyFont="0" applyAlignment="0" applyProtection="0"/>
    <xf numFmtId="178" fontId="32" fillId="41" borderId="19" applyNumberFormat="0" applyAlignment="0" applyProtection="0"/>
    <xf numFmtId="0" fontId="55" fillId="0" borderId="52">
      <alignment horizontal="left" vertical="center"/>
    </xf>
    <xf numFmtId="178" fontId="27" fillId="35" borderId="18" applyNumberFormat="0" applyFont="0" applyAlignment="0" applyProtection="0"/>
    <xf numFmtId="0" fontId="2" fillId="0" borderId="54" applyNumberFormat="0" applyFont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55" fillId="0" borderId="52">
      <alignment horizontal="left" vertical="center"/>
    </xf>
    <xf numFmtId="178" fontId="38" fillId="34" borderId="15" applyNumberFormat="0" applyAlignment="0" applyProtection="0"/>
    <xf numFmtId="0" fontId="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55" fillId="0" borderId="53">
      <alignment horizontal="left" vertical="center"/>
    </xf>
    <xf numFmtId="0" fontId="2" fillId="5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2" fillId="90" borderId="19" applyNumberFormat="0" applyAlignment="0" applyProtection="0"/>
    <xf numFmtId="178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27" fillId="35" borderId="18" applyNumberFormat="0" applyFont="0" applyAlignment="0" applyProtection="0"/>
    <xf numFmtId="0" fontId="200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155" fillId="0" borderId="54">
      <alignment horizontal="center"/>
    </xf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200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33" fillId="41" borderId="15" applyNumberFormat="0" applyAlignment="0" applyProtection="0"/>
    <xf numFmtId="0" fontId="183" fillId="0" borderId="53">
      <alignment horizontal="left" vertical="center"/>
    </xf>
    <xf numFmtId="0" fontId="55" fillId="0" borderId="52">
      <alignment horizontal="left" vertical="center"/>
    </xf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3">
      <alignment horizontal="left" vertical="center"/>
    </xf>
    <xf numFmtId="0" fontId="70" fillId="42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155" fillId="0" borderId="54">
      <alignment horizontal="center"/>
    </xf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33" fillId="41" borderId="15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32" fillId="90" borderId="19" applyNumberFormat="0" applyAlignment="0" applyProtection="0"/>
    <xf numFmtId="0" fontId="38" fillId="42" borderId="15" applyNumberForma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70" fillId="42" borderId="15" applyNumberFormat="0" applyAlignment="0" applyProtection="0"/>
    <xf numFmtId="0" fontId="74" fillId="86" borderId="19" applyNumberFormat="0" applyAlignment="0" applyProtection="0"/>
    <xf numFmtId="0" fontId="76" fillId="0" borderId="55" applyNumberFormat="0" applyFill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55" fillId="0" borderId="5">
      <alignment horizontal="left" vertical="center"/>
    </xf>
    <xf numFmtId="0" fontId="203" fillId="0" borderId="20" applyNumberFormat="0" applyFill="0" applyAlignment="0" applyProtection="0"/>
    <xf numFmtId="0" fontId="200" fillId="34" borderId="15" applyNumberFormat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10" fontId="53" fillId="93" borderId="26" applyNumberFormat="0" applyBorder="0" applyAlignment="0" applyProtection="0"/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2" fillId="93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38" fillId="34" borderId="15" applyNumberForma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40" fillId="0" borderId="56" applyNumberFormat="0" applyFill="0" applyAlignment="0" applyProtection="0"/>
    <xf numFmtId="0" fontId="155" fillId="0" borderId="54">
      <alignment horizontal="center"/>
    </xf>
    <xf numFmtId="178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38" fillId="42" borderId="15" applyNumberFormat="0" applyAlignment="0" applyProtection="0"/>
    <xf numFmtId="0" fontId="55" fillId="0" borderId="52">
      <alignment horizontal="left" vertical="center"/>
    </xf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03" fillId="0" borderId="20" applyNumberFormat="0" applyFill="0" applyAlignment="0" applyProtection="0"/>
    <xf numFmtId="0" fontId="1" fillId="35" borderId="18" applyNumberFormat="0" applyFont="0" applyAlignment="0" applyProtection="0"/>
    <xf numFmtId="0" fontId="133" fillId="35" borderId="18" applyNumberFormat="0" applyFon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1" fillId="94" borderId="18" applyNumberForma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178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2" fillId="0" borderId="54" applyNumberFormat="0"/>
    <xf numFmtId="178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76" fillId="0" borderId="55" applyNumberFormat="0" applyFill="0" applyAlignment="0" applyProtection="0"/>
    <xf numFmtId="0" fontId="33" fillId="41" borderId="15" applyNumberFormat="0" applyAlignment="0" applyProtection="0"/>
    <xf numFmtId="0" fontId="74" fillId="86" borderId="19" applyNumberFormat="0" applyAlignment="0" applyProtection="0"/>
    <xf numFmtId="0" fontId="33" fillId="90" borderId="15" applyNumberFormat="0" applyAlignment="0" applyProtection="0"/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6" fillId="0" borderId="55" applyNumberFormat="0" applyFill="0" applyAlignment="0" applyProtection="0"/>
    <xf numFmtId="4" fontId="92" fillId="92" borderId="19" applyNumberFormat="0" applyProtection="0">
      <alignment vertical="center"/>
    </xf>
    <xf numFmtId="0" fontId="70" fillId="42" borderId="15" applyNumberFormat="0" applyAlignment="0" applyProtection="0"/>
    <xf numFmtId="0" fontId="70" fillId="42" borderId="15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55" fillId="0" borderId="5">
      <alignment horizontal="left" vertical="center"/>
    </xf>
    <xf numFmtId="0" fontId="38" fillId="34" borderId="15" applyNumberFormat="0" applyAlignment="0" applyProtection="0"/>
    <xf numFmtId="0" fontId="55" fillId="0" borderId="52">
      <alignment horizontal="left" vertical="center"/>
    </xf>
    <xf numFmtId="0" fontId="74" fillId="86" borderId="19" applyNumberFormat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90" borderId="19" applyNumberFormat="0" applyAlignment="0" applyProtection="0"/>
    <xf numFmtId="10" fontId="53" fillId="106" borderId="54" applyNumberFormat="0" applyBorder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133" fillId="35" borderId="18" applyNumberFormat="0" applyFon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55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178" fontId="1" fillId="35" borderId="18" applyNumberFormat="0" applyFont="0" applyAlignment="0" applyProtection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70" fillId="42" borderId="15" applyNumberFormat="0" applyAlignment="0" applyProtection="0"/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40" fillId="0" borderId="56" applyNumberFormat="0" applyFill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38" fillId="61" borderId="15" applyNumberFormat="0" applyAlignment="0" applyProtection="0"/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200" fillId="34" borderId="15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200" fillId="34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70" fillId="115" borderId="54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1" fillId="94" borderId="18" applyNumberFormat="0" applyAlignment="0" applyProtection="0"/>
    <xf numFmtId="4" fontId="48" fillId="97" borderId="19" applyNumberFormat="0" applyProtection="0">
      <alignment horizontal="left" vertical="center" indent="1"/>
    </xf>
    <xf numFmtId="0" fontId="2" fillId="0" borderId="54" applyNumberFormat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155" fillId="0" borderId="54">
      <alignment horizontal="center"/>
    </xf>
    <xf numFmtId="0" fontId="32" fillId="86" borderId="19" applyNumberFormat="0" applyAlignment="0" applyProtection="0"/>
    <xf numFmtId="0" fontId="32" fillId="90" borderId="19" applyNumberForma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59" fillId="86" borderId="15" applyNumberFormat="0" applyAlignment="0" applyProtection="0"/>
    <xf numFmtId="4" fontId="92" fillId="92" borderId="19" applyNumberFormat="0" applyProtection="0">
      <alignment vertical="center"/>
    </xf>
    <xf numFmtId="0" fontId="200" fillId="34" borderId="15" applyNumberFormat="0" applyAlignment="0" applyProtection="0"/>
    <xf numFmtId="0" fontId="38" fillId="42" borderId="15" applyNumberFormat="0" applyAlignment="0" applyProtection="0"/>
    <xf numFmtId="0" fontId="40" fillId="0" borderId="56" applyNumberFormat="0" applyFill="0" applyAlignment="0" applyProtection="0"/>
    <xf numFmtId="178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200" fillId="34" borderId="15" applyNumberFormat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204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9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0" fontId="1" fillId="94" borderId="18" applyNumberFormat="0" applyAlignment="0" applyProtection="0"/>
    <xf numFmtId="0" fontId="183" fillId="0" borderId="5">
      <alignment horizontal="left" vertical="center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200" fillId="34" borderId="15" applyNumberFormat="0" applyAlignment="0" applyProtection="0"/>
    <xf numFmtId="0" fontId="200" fillId="34" borderId="15" applyNumberFormat="0" applyAlignment="0" applyProtection="0"/>
    <xf numFmtId="178" fontId="27" fillId="35" borderId="18" applyNumberFormat="0" applyFont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33" fillId="90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183" fillId="0" borderId="5">
      <alignment horizontal="left" vertical="center"/>
    </xf>
    <xf numFmtId="178" fontId="40" fillId="0" borderId="20" applyNumberFormat="0" applyFill="0" applyAlignment="0" applyProtection="0"/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55" fillId="0" borderId="5">
      <alignment horizontal="left" vertical="center"/>
    </xf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32" fillId="90" borderId="19" applyNumberFormat="0" applyAlignment="0" applyProtection="0"/>
    <xf numFmtId="0" fontId="2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133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178" fontId="33" fillId="41" borderId="15" applyNumberFormat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" fillId="35" borderId="18" applyNumberFormat="0" applyFon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10" fontId="53" fillId="93" borderId="54" applyNumberFormat="0" applyBorder="0" applyAlignment="0" applyProtection="0"/>
    <xf numFmtId="4" fontId="92" fillId="93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70" fillId="42" borderId="15" applyNumberFormat="0" applyAlignment="0" applyProtection="0"/>
    <xf numFmtId="4" fontId="101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76" fillId="0" borderId="55" applyNumberFormat="0" applyFill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55" fillId="0" borderId="54">
      <alignment horizontal="center"/>
    </xf>
    <xf numFmtId="0" fontId="55" fillId="0" borderId="52">
      <alignment horizontal="left" vertical="center"/>
    </xf>
    <xf numFmtId="0" fontId="2" fillId="5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59" fillId="86" borderId="15" applyNumberFormat="0" applyAlignment="0" applyProtection="0"/>
    <xf numFmtId="4" fontId="99" fillId="96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204" fillId="41" borderId="15" applyNumberFormat="0" applyAlignment="0" applyProtection="0"/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0" fontId="55" fillId="0" borderId="52">
      <alignment horizontal="left" vertical="center"/>
    </xf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183" fillId="0" borderId="5">
      <alignment horizontal="left" vertical="center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55" fillId="0" borderId="5">
      <alignment horizontal="left" vertical="center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33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38" fillId="42" borderId="15" applyNumberFormat="0" applyAlignment="0" applyProtection="0"/>
    <xf numFmtId="178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170" fillId="115" borderId="54"/>
    <xf numFmtId="0" fontId="2" fillId="99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10" fontId="53" fillId="106" borderId="26" applyNumberFormat="0" applyBorder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178" fontId="53" fillId="116" borderId="54">
      <alignment horizontal="center" vertical="center"/>
    </xf>
    <xf numFmtId="0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55" fillId="0" borderId="53">
      <alignment horizontal="left" vertical="center"/>
    </xf>
    <xf numFmtId="0" fontId="55" fillId="0" borderId="52">
      <alignment horizontal="left" vertical="center"/>
    </xf>
    <xf numFmtId="0" fontId="32" fillId="86" borderId="19" applyNumberFormat="0" applyAlignment="0" applyProtection="0"/>
    <xf numFmtId="0" fontId="38" fillId="61" borderId="15" applyNumberFormat="0" applyAlignment="0" applyProtection="0"/>
    <xf numFmtId="0" fontId="38" fillId="34" borderId="15" applyNumberFormat="0" applyAlignment="0" applyProtection="0"/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86" borderId="15" applyNumberForma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4" fontId="92" fillId="93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38" fillId="42" borderId="15" applyNumberFormat="0" applyAlignment="0" applyProtection="0"/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178" fontId="38" fillId="34" borderId="15" applyNumberFormat="0" applyAlignment="0" applyProtection="0"/>
    <xf numFmtId="10" fontId="53" fillId="93" borderId="54" applyNumberFormat="0" applyBorder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87" fillId="0" borderId="26"/>
    <xf numFmtId="178" fontId="40" fillId="0" borderId="20" applyNumberFormat="0" applyFill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155" fillId="0" borderId="26">
      <alignment horizontal="center"/>
    </xf>
    <xf numFmtId="0" fontId="155" fillId="0" borderId="26">
      <alignment horizontal="center"/>
    </xf>
    <xf numFmtId="178" fontId="32" fillId="41" borderId="19" applyNumberFormat="0" applyAlignment="0" applyProtection="0"/>
    <xf numFmtId="0" fontId="55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178" fontId="53" fillId="116" borderId="54">
      <alignment horizontal="center" vertical="center"/>
    </xf>
    <xf numFmtId="0" fontId="202" fillId="41" borderId="19" applyNumberFormat="0" applyAlignment="0" applyProtection="0"/>
    <xf numFmtId="0" fontId="33" fillId="41" borderId="15" applyNumberFormat="0" applyAlignment="0" applyProtection="0"/>
    <xf numFmtId="0" fontId="33" fillId="86" borderId="15" applyNumberFormat="0" applyAlignment="0" applyProtection="0"/>
    <xf numFmtId="178" fontId="32" fillId="41" borderId="19" applyNumberFormat="0" applyAlignment="0" applyProtection="0"/>
    <xf numFmtId="10" fontId="53" fillId="93" borderId="54" applyNumberFormat="0" applyBorder="0" applyAlignment="0" applyProtection="0"/>
    <xf numFmtId="0" fontId="55" fillId="0" borderId="52">
      <alignment horizontal="left" vertical="center"/>
    </xf>
    <xf numFmtId="0" fontId="38" fillId="34" borderId="15" applyNumberFormat="0" applyAlignment="0" applyProtection="0"/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34" borderId="15" applyNumberFormat="0" applyAlignment="0" applyProtection="0"/>
    <xf numFmtId="178" fontId="40" fillId="0" borderId="20" applyNumberFormat="0" applyFill="0" applyAlignment="0" applyProtection="0"/>
    <xf numFmtId="0" fontId="38" fillId="42" borderId="15" applyNumberFormat="0" applyAlignment="0" applyProtection="0"/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33" fillId="90" borderId="15" applyNumberForma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8" fillId="61" borderId="15" applyNumberFormat="0" applyAlignment="0" applyProtection="0"/>
    <xf numFmtId="4" fontId="92" fillId="97" borderId="19" applyNumberFormat="0" applyProtection="0">
      <alignment horizontal="right" vertical="center"/>
    </xf>
    <xf numFmtId="0" fontId="2" fillId="0" borderId="26" applyNumberFormat="0" applyFont="0"/>
    <xf numFmtId="0" fontId="2" fillId="0" borderId="26" applyNumberFormat="0" applyFont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04" fillId="41" borderId="15" applyNumberFormat="0" applyAlignment="0" applyProtection="0"/>
    <xf numFmtId="0" fontId="38" fillId="42" borderId="15" applyNumberFormat="0" applyAlignment="0" applyProtection="0"/>
    <xf numFmtId="4" fontId="92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0" fontId="2" fillId="0" borderId="26" applyNumberFormat="0"/>
    <xf numFmtId="0" fontId="2" fillId="0" borderId="26" applyNumberFormat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32" fillId="90" borderId="19" applyNumberFormat="0" applyAlignment="0" applyProtection="0"/>
    <xf numFmtId="0" fontId="203" fillId="0" borderId="2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0" fillId="115" borderId="26"/>
    <xf numFmtId="0" fontId="32" fillId="86" borderId="19" applyNumberFormat="0" applyAlignment="0" applyProtection="0"/>
    <xf numFmtId="178" fontId="38" fillId="34" borderId="15" applyNumberFormat="0" applyAlignment="0" applyProtection="0"/>
    <xf numFmtId="0" fontId="32" fillId="90" borderId="19" applyNumberFormat="0" applyAlignment="0" applyProtection="0"/>
    <xf numFmtId="0" fontId="55" fillId="0" borderId="5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0" fontId="133" fillId="35" borderId="18" applyNumberFormat="0" applyFont="0" applyAlignment="0" applyProtection="0"/>
    <xf numFmtId="0" fontId="155" fillId="0" borderId="54">
      <alignment horizontal="center"/>
    </xf>
    <xf numFmtId="178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183" fillId="0" borderId="5">
      <alignment horizontal="left" vertical="center"/>
    </xf>
    <xf numFmtId="0" fontId="38" fillId="61" borderId="15" applyNumberFormat="0" applyAlignment="0" applyProtection="0"/>
    <xf numFmtId="0" fontId="70" fillId="42" borderId="15" applyNumberFormat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90" borderId="15" applyNumberFormat="0" applyAlignment="0" applyProtection="0"/>
    <xf numFmtId="178" fontId="1" fillId="35" borderId="18" applyNumberFormat="0" applyFont="0" applyAlignment="0" applyProtection="0"/>
    <xf numFmtId="0" fontId="59" fillId="86" borderId="15" applyNumberFormat="0" applyAlignment="0" applyProtection="0"/>
    <xf numFmtId="0" fontId="55" fillId="0" borderId="52">
      <alignment horizontal="left" vertical="center"/>
    </xf>
    <xf numFmtId="0" fontId="200" fillId="34" borderId="15" applyNumberFormat="0" applyAlignment="0" applyProtection="0"/>
    <xf numFmtId="0" fontId="204" fillId="41" borderId="15" applyNumberFormat="0" applyAlignment="0" applyProtection="0"/>
    <xf numFmtId="10" fontId="53" fillId="106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90" borderId="19" applyNumberFormat="0" applyAlignment="0" applyProtection="0"/>
    <xf numFmtId="0" fontId="40" fillId="0" borderId="56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">
      <alignment horizontal="left" vertical="center"/>
    </xf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41" borderId="19" applyNumberFormat="0" applyAlignment="0" applyProtection="0"/>
    <xf numFmtId="0" fontId="155" fillId="0" borderId="54">
      <alignment horizontal="center"/>
    </xf>
    <xf numFmtId="0" fontId="1" fillId="35" borderId="18" applyNumberFormat="0" applyFont="0" applyAlignment="0" applyProtection="0"/>
    <xf numFmtId="0" fontId="87" fillId="0" borderId="54"/>
    <xf numFmtId="0" fontId="76" fillId="0" borderId="55" applyNumberFormat="0" applyFill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40" fillId="0" borderId="20" applyNumberFormat="0" applyFill="0" applyAlignment="0" applyProtection="0"/>
    <xf numFmtId="0" fontId="20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70" fillId="42" borderId="15" applyNumberFormat="0" applyAlignment="0" applyProtection="0"/>
    <xf numFmtId="0" fontId="155" fillId="0" borderId="54">
      <alignment horizontal="center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203" fillId="0" borderId="20" applyNumberFormat="0" applyFill="0" applyAlignment="0" applyProtection="0"/>
    <xf numFmtId="0" fontId="38" fillId="61" borderId="15" applyNumberForma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33" fillId="41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1" fillId="94" borderId="18" applyNumberFormat="0" applyAlignment="0" applyProtection="0"/>
    <xf numFmtId="4" fontId="92" fillId="92" borderId="19" applyNumberFormat="0" applyProtection="0">
      <alignment vertical="center"/>
    </xf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170" fillId="115" borderId="54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0" fontId="1" fillId="94" borderId="18" applyNumberFormat="0" applyAlignment="0" applyProtection="0"/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33" fillId="86" borderId="15" applyNumberFormat="0" applyAlignment="0" applyProtection="0"/>
    <xf numFmtId="0" fontId="55" fillId="0" borderId="52">
      <alignment horizontal="left" vertical="center"/>
    </xf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133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155" fillId="0" borderId="54">
      <alignment horizontal="center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04" fillId="41" borderId="15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170" fillId="115" borderId="54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55" fillId="0" borderId="5">
      <alignment horizontal="left" vertical="center"/>
    </xf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" fillId="0" borderId="54" applyNumberFormat="0" applyFont="0"/>
    <xf numFmtId="4" fontId="99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41" borderId="15" applyNumberFormat="0" applyAlignment="0" applyProtection="0"/>
    <xf numFmtId="4" fontId="92" fillId="92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178" fontId="53" fillId="116" borderId="26">
      <alignment horizontal="center" vertical="center"/>
    </xf>
    <xf numFmtId="178" fontId="1" fillId="35" borderId="18" applyNumberFormat="0" applyFont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3" fillId="90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0" borderId="54" applyNumberFormat="0" applyFont="0"/>
    <xf numFmtId="0" fontId="32" fillId="86" borderId="19" applyNumberFormat="0" applyAlignment="0" applyProtection="0"/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83" fillId="0" borderId="5">
      <alignment horizontal="left" vertical="center"/>
    </xf>
    <xf numFmtId="0" fontId="200" fillId="34" borderId="15" applyNumberFormat="0" applyAlignment="0" applyProtection="0"/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170" fillId="115" borderId="54"/>
    <xf numFmtId="0" fontId="32" fillId="90" borderId="19" applyNumberFormat="0" applyAlignment="0" applyProtection="0"/>
    <xf numFmtId="0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59" fillId="86" borderId="15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3" fillId="41" borderId="15" applyNumberForma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59" fillId="86" borderId="15" applyNumberFormat="0" applyAlignment="0" applyProtection="0"/>
    <xf numFmtId="0" fontId="38" fillId="42" borderId="15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3" fillId="86" borderId="15" applyNumberFormat="0" applyAlignment="0" applyProtection="0"/>
    <xf numFmtId="0" fontId="70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70" fillId="42" borderId="15" applyNumberForma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90" borderId="19" applyNumberFormat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178" fontId="40" fillId="0" borderId="20" applyNumberFormat="0" applyFill="0" applyAlignment="0" applyProtection="0"/>
    <xf numFmtId="0" fontId="70" fillId="42" borderId="15" applyNumberFormat="0" applyAlignment="0" applyProtection="0"/>
    <xf numFmtId="0" fontId="55" fillId="0" borderId="5">
      <alignment horizontal="left" vertical="center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0" borderId="54" applyNumberFormat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178" fontId="33" fillId="41" borderId="15" applyNumberFormat="0" applyAlignment="0" applyProtection="0"/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0" fontId="2" fillId="35" borderId="18" applyNumberFormat="0" applyFont="0" applyAlignment="0" applyProtection="0"/>
    <xf numFmtId="0" fontId="203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55" fillId="0" borderId="5">
      <alignment horizontal="left" vertical="center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3" fillId="41" borderId="15" applyNumberFormat="0" applyAlignment="0" applyProtection="0"/>
    <xf numFmtId="0" fontId="55" fillId="0" borderId="53">
      <alignment horizontal="left" vertical="center"/>
    </xf>
    <xf numFmtId="0" fontId="38" fillId="42" borderId="15" applyNumberFormat="0" applyAlignment="0" applyProtection="0"/>
    <xf numFmtId="4" fontId="92" fillId="98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2" fillId="98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170" fillId="115" borderId="54"/>
    <xf numFmtId="0" fontId="38" fillId="42" borderId="15" applyNumberFormat="0" applyAlignment="0" applyProtection="0"/>
    <xf numFmtId="0" fontId="200" fillId="34" borderId="15" applyNumberFormat="0" applyAlignment="0" applyProtection="0"/>
    <xf numFmtId="10" fontId="53" fillId="106" borderId="54" applyNumberFormat="0" applyBorder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178" fontId="33" fillId="41" borderId="15" applyNumberForma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204" fillId="41" borderId="15" applyNumberFormat="0" applyAlignment="0" applyProtection="0"/>
    <xf numFmtId="178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00" fillId="34" borderId="15" applyNumberFormat="0" applyAlignment="0" applyProtection="0"/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33" fillId="86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4" fontId="48" fillId="97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55" fillId="0" borderId="52">
      <alignment horizontal="left" vertical="center"/>
    </xf>
    <xf numFmtId="0" fontId="32" fillId="86" borderId="19" applyNumberFormat="0" applyAlignment="0" applyProtection="0"/>
    <xf numFmtId="0" fontId="1" fillId="94" borderId="18" applyNumberFormat="0" applyAlignment="0" applyProtection="0"/>
    <xf numFmtId="0" fontId="33" fillId="86" borderId="15" applyNumberFormat="0" applyAlignment="0" applyProtection="0"/>
    <xf numFmtId="0" fontId="55" fillId="0" borderId="52">
      <alignment horizontal="left" vertical="center"/>
    </xf>
    <xf numFmtId="0" fontId="38" fillId="61" borderId="15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55" fillId="0" borderId="53">
      <alignment horizontal="left" vertical="center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183" fillId="0" borderId="5">
      <alignment horizontal="left" vertical="center"/>
    </xf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38" fillId="34" borderId="15" applyNumberForma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59" fillId="86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178" fontId="33" fillId="41" borderId="15" applyNumberFormat="0" applyAlignment="0" applyProtection="0"/>
    <xf numFmtId="0" fontId="204" fillId="41" borderId="15" applyNumberForma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33" fillId="90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2" fillId="0" borderId="54" applyNumberFormat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38" fillId="34" borderId="15" applyNumberFormat="0" applyAlignment="0" applyProtection="0"/>
    <xf numFmtId="0" fontId="70" fillId="42" borderId="15" applyNumberFormat="0" applyAlignment="0" applyProtection="0"/>
    <xf numFmtId="10" fontId="53" fillId="93" borderId="54" applyNumberFormat="0" applyBorder="0" applyAlignment="0" applyProtection="0"/>
    <xf numFmtId="0" fontId="1" fillId="35" borderId="18" applyNumberFormat="0" applyFont="0" applyAlignment="0" applyProtection="0"/>
    <xf numFmtId="0" fontId="133" fillId="35" borderId="18" applyNumberFormat="0" applyFon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178" fontId="33" fillId="41" borderId="15" applyNumberForma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133" fillId="35" borderId="18" applyNumberFormat="0" applyFont="0" applyAlignment="0" applyProtection="0"/>
    <xf numFmtId="0" fontId="40" fillId="0" borderId="20" applyNumberFormat="0" applyFill="0" applyAlignment="0" applyProtection="0"/>
    <xf numFmtId="0" fontId="133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55" fillId="0" borderId="5">
      <alignment horizontal="left" vertical="center"/>
    </xf>
    <xf numFmtId="0" fontId="27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33" fillId="86" borderId="15" applyNumberFormat="0" applyAlignment="0" applyProtection="0"/>
    <xf numFmtId="4" fontId="101" fillId="97" borderId="19" applyNumberFormat="0" applyProtection="0">
      <alignment horizontal="right" vertical="center"/>
    </xf>
    <xf numFmtId="10" fontId="53" fillId="93" borderId="54" applyNumberFormat="0" applyBorder="0" applyAlignment="0" applyProtection="0"/>
    <xf numFmtId="0" fontId="3" fillId="35" borderId="18" applyNumberFormat="0" applyFont="0" applyAlignment="0" applyProtection="0"/>
    <xf numFmtId="0" fontId="70" fillId="42" borderId="15" applyNumberForma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32" fillId="86" borderId="19" applyNumberFormat="0" applyAlignment="0" applyProtection="0"/>
    <xf numFmtId="0" fontId="33" fillId="86" borderId="15" applyNumberFormat="0" applyAlignment="0" applyProtection="0"/>
    <xf numFmtId="0" fontId="55" fillId="0" borderId="53">
      <alignment horizontal="left" vertical="center"/>
    </xf>
    <xf numFmtId="0" fontId="33" fillId="41" borderId="15" applyNumberForma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33" fillId="41" borderId="15" applyNumberFormat="0" applyAlignment="0" applyProtection="0"/>
    <xf numFmtId="0" fontId="33" fillId="41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55" fillId="0" borderId="5">
      <alignment horizontal="left" vertical="center"/>
    </xf>
    <xf numFmtId="178" fontId="33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2" fillId="98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38" fillId="34" borderId="15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0" fontId="38" fillId="42" borderId="15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04" fillId="41" borderId="15" applyNumberFormat="0" applyAlignment="0" applyProtection="0"/>
    <xf numFmtId="0" fontId="203" fillId="0" borderId="20" applyNumberFormat="0" applyFill="0" applyAlignment="0" applyProtection="0"/>
    <xf numFmtId="178" fontId="53" fillId="116" borderId="54">
      <alignment horizontal="center" vertical="center"/>
    </xf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178" fontId="33" fillId="41" borderId="15" applyNumberFormat="0" applyAlignment="0" applyProtection="0"/>
    <xf numFmtId="4" fontId="92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178" fontId="33" fillId="41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33" fillId="41" borderId="15" applyNumberFormat="0" applyAlignment="0" applyProtection="0"/>
    <xf numFmtId="0" fontId="76" fillId="0" borderId="55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32" fillId="41" borderId="19" applyNumberForma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155" fillId="0" borderId="54">
      <alignment horizontal="center"/>
    </xf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0" fontId="70" fillId="42" borderId="15" applyNumberFormat="0" applyAlignment="0" applyProtection="0"/>
    <xf numFmtId="0" fontId="2" fillId="0" borderId="54" applyNumberFormat="0" applyFont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0" borderId="54" applyNumberFormat="0"/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40" fillId="0" borderId="20" applyNumberFormat="0" applyFill="0" applyAlignment="0" applyProtection="0"/>
    <xf numFmtId="0" fontId="38" fillId="42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33" fillId="41" borderId="15" applyNumberFormat="0" applyAlignment="0" applyProtection="0"/>
    <xf numFmtId="0" fontId="155" fillId="0" borderId="54">
      <alignment horizontal="center"/>
    </xf>
    <xf numFmtId="0" fontId="32" fillId="86" borderId="19" applyNumberFormat="0" applyAlignment="0" applyProtection="0"/>
    <xf numFmtId="10" fontId="53" fillId="106" borderId="54" applyNumberFormat="0" applyBorder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133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55" fillId="0" borderId="52">
      <alignment horizontal="left" vertical="center"/>
    </xf>
    <xf numFmtId="4" fontId="48" fillId="97" borderId="19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10" fontId="53" fillId="93" borderId="26" applyNumberFormat="0" applyBorder="0" applyAlignment="0" applyProtection="0"/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0" fontId="38" fillId="42" borderId="15" applyNumberFormat="0" applyAlignment="0" applyProtection="0"/>
    <xf numFmtId="0" fontId="2" fillId="0" borderId="54" applyNumberFormat="0" applyFont="0"/>
    <xf numFmtId="0" fontId="32" fillId="90" borderId="19" applyNumberFormat="0" applyAlignment="0" applyProtection="0"/>
    <xf numFmtId="0" fontId="40" fillId="0" borderId="56" applyNumberFormat="0" applyFill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32" fillId="90" borderId="19" applyNumberForma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83" fillId="0" borderId="53">
      <alignment horizontal="left" vertical="center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3" fillId="90" borderId="15" applyNumberFormat="0" applyAlignment="0" applyProtection="0"/>
    <xf numFmtId="0" fontId="76" fillId="0" borderId="55" applyNumberFormat="0" applyFill="0" applyAlignment="0" applyProtection="0"/>
    <xf numFmtId="0" fontId="70" fillId="42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87" fillId="0" borderId="26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178" fontId="33" fillId="41" borderId="15" applyNumberFormat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" fillId="0" borderId="54" applyNumberFormat="0"/>
    <xf numFmtId="0" fontId="33" fillId="90" borderId="15" applyNumberFormat="0" applyAlignment="0" applyProtection="0"/>
    <xf numFmtId="0" fontId="202" fillId="41" borderId="19" applyNumberFormat="0" applyAlignment="0" applyProtection="0"/>
    <xf numFmtId="0" fontId="204" fillId="41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58" fillId="0" borderId="57"/>
    <xf numFmtId="0" fontId="2" fillId="0" borderId="26" applyNumberFormat="0" applyFont="0"/>
    <xf numFmtId="0" fontId="55" fillId="0" borderId="53">
      <alignment horizontal="left" vertical="center"/>
    </xf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0" fontId="59" fillId="86" borderId="15" applyNumberForma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178" fontId="33" fillId="41" borderId="15" applyNumberFormat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32" fillId="41" borderId="19" applyNumberFormat="0" applyAlignment="0" applyProtection="0"/>
    <xf numFmtId="0" fontId="133" fillId="35" borderId="18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55" fillId="0" borderId="53">
      <alignment horizontal="left" vertical="center"/>
    </xf>
    <xf numFmtId="0" fontId="33" fillId="90" borderId="15" applyNumberFormat="0" applyAlignment="0" applyProtection="0"/>
    <xf numFmtId="178" fontId="32" fillId="41" borderId="19" applyNumberFormat="0" applyAlignment="0" applyProtection="0"/>
    <xf numFmtId="0" fontId="2" fillId="0" borderId="54" applyNumberFormat="0"/>
    <xf numFmtId="0" fontId="27" fillId="35" borderId="18" applyNumberFormat="0" applyFont="0" applyAlignment="0" applyProtection="0"/>
    <xf numFmtId="0" fontId="200" fillId="34" borderId="15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0" fontId="202" fillId="41" borderId="19" applyNumberFormat="0" applyAlignment="0" applyProtection="0"/>
    <xf numFmtId="0" fontId="1" fillId="94" borderId="18" applyNumberFormat="0" applyAlignment="0" applyProtection="0"/>
    <xf numFmtId="0" fontId="2" fillId="99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170" fillId="115" borderId="26"/>
    <xf numFmtId="0" fontId="2" fillId="0" borderId="26" applyNumberFormat="0" applyFont="0"/>
    <xf numFmtId="10" fontId="53" fillId="93" borderId="26" applyNumberFormat="0" applyBorder="0" applyAlignment="0" applyProtection="0"/>
    <xf numFmtId="10" fontId="53" fillId="106" borderId="26" applyNumberFormat="0" applyBorder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178" fontId="53" fillId="116" borderId="26">
      <alignment horizontal="center" vertical="center"/>
    </xf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10" fontId="53" fillId="93" borderId="54" applyNumberFormat="0" applyBorder="0" applyAlignment="0" applyProtection="0"/>
    <xf numFmtId="0" fontId="70" fillId="42" borderId="15" applyNumberFormat="0" applyAlignment="0" applyProtection="0"/>
    <xf numFmtId="178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3" fillId="90" borderId="15" applyNumberFormat="0" applyAlignment="0" applyProtection="0"/>
    <xf numFmtId="178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8" fillId="42" borderId="15" applyNumberFormat="0" applyAlignment="0" applyProtection="0"/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90" borderId="19" applyNumberFormat="0" applyAlignment="0" applyProtection="0"/>
    <xf numFmtId="178" fontId="1" fillId="35" borderId="18" applyNumberFormat="0" applyFont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178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178" fontId="27" fillId="35" borderId="18" applyNumberFormat="0" applyFont="0" applyAlignment="0" applyProtection="0"/>
    <xf numFmtId="0" fontId="2" fillId="35" borderId="18" applyNumberFormat="0" applyFont="0" applyAlignment="0" applyProtection="0"/>
    <xf numFmtId="10" fontId="53" fillId="93" borderId="26" applyNumberFormat="0" applyBorder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83" fillId="0" borderId="53">
      <alignment horizontal="left" vertical="center"/>
    </xf>
    <xf numFmtId="178" fontId="33" fillId="41" borderId="15" applyNumberFormat="0" applyAlignment="0" applyProtection="0"/>
    <xf numFmtId="0" fontId="70" fillId="42" borderId="15" applyNumberFormat="0" applyAlignment="0" applyProtection="0"/>
    <xf numFmtId="4" fontId="92" fillId="97" borderId="19" applyNumberFormat="0" applyProtection="0">
      <alignment horizontal="right" vertical="center"/>
    </xf>
    <xf numFmtId="0" fontId="32" fillId="41" borderId="19" applyNumberFormat="0" applyAlignment="0" applyProtection="0"/>
    <xf numFmtId="178" fontId="38" fillId="34" borderId="15" applyNumberFormat="0" applyAlignment="0" applyProtection="0"/>
    <xf numFmtId="0" fontId="70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74" fillId="86" borderId="19" applyNumberFormat="0" applyAlignment="0" applyProtection="0"/>
    <xf numFmtId="0" fontId="3" fillId="35" borderId="18" applyNumberFormat="0" applyFont="0" applyAlignment="0" applyProtection="0"/>
    <xf numFmtId="0" fontId="203" fillId="0" borderId="20" applyNumberFormat="0" applyFill="0" applyAlignment="0" applyProtection="0"/>
    <xf numFmtId="10" fontId="53" fillId="93" borderId="54" applyNumberFormat="0" applyBorder="0" applyAlignment="0" applyProtection="0"/>
    <xf numFmtId="178" fontId="32" fillId="41" borderId="19" applyNumberFormat="0" applyAlignment="0" applyProtection="0"/>
    <xf numFmtId="0" fontId="20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59" fillId="86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0" fontId="40" fillId="0" borderId="56" applyNumberFormat="0" applyFill="0" applyAlignment="0" applyProtection="0"/>
    <xf numFmtId="178" fontId="38" fillId="34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59" fillId="86" borderId="15" applyNumberFormat="0" applyAlignment="0" applyProtection="0"/>
    <xf numFmtId="178" fontId="32" fillId="41" borderId="19" applyNumberFormat="0" applyAlignment="0" applyProtection="0"/>
    <xf numFmtId="0" fontId="38" fillId="34" borderId="15" applyNumberFormat="0" applyAlignment="0" applyProtection="0"/>
    <xf numFmtId="0" fontId="1" fillId="94" borderId="18" applyNumberFormat="0" applyAlignment="0" applyProtection="0"/>
    <xf numFmtId="0" fontId="32" fillId="90" borderId="19" applyNumberForma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200" fillId="34" borderId="15" applyNumberForma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59" fillId="86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94" borderId="18" applyNumberFormat="0" applyAlignment="0" applyProtection="0"/>
    <xf numFmtId="0" fontId="1" fillId="94" borderId="18" applyNumberFormat="0" applyAlignment="0" applyProtection="0"/>
    <xf numFmtId="0" fontId="74" fillId="86" borderId="19" applyNumberFormat="0" applyAlignment="0" applyProtection="0"/>
    <xf numFmtId="0" fontId="1" fillId="94" borderId="18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74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133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10" fontId="53" fillId="93" borderId="54" applyNumberFormat="0" applyBorder="0" applyAlignment="0" applyProtection="0"/>
    <xf numFmtId="0" fontId="202" fillId="41" borderId="19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00" fillId="34" borderId="15" applyNumberFormat="0" applyAlignment="0" applyProtection="0"/>
    <xf numFmtId="178" fontId="32" fillId="41" borderId="19" applyNumberForma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155" fillId="0" borderId="54">
      <alignment horizontal="center"/>
    </xf>
    <xf numFmtId="0" fontId="74" fillId="86" borderId="19" applyNumberFormat="0" applyAlignment="0" applyProtection="0"/>
    <xf numFmtId="0" fontId="33" fillId="86" borderId="15" applyNumberForma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4" fontId="92" fillId="93" borderId="19" applyNumberFormat="0" applyProtection="0">
      <alignment horizontal="left" vertical="center" indent="1"/>
    </xf>
    <xf numFmtId="10" fontId="53" fillId="106" borderId="26" applyNumberFormat="0" applyBorder="0" applyAlignment="0" applyProtection="0"/>
    <xf numFmtId="0" fontId="38" fillId="61" borderId="15" applyNumberFormat="0" applyAlignment="0" applyProtection="0"/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0" fontId="204" fillId="41" borderId="15" applyNumberForma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3" fillId="35" borderId="18" applyNumberFormat="0" applyFont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0" fontId="55" fillId="0" borderId="52">
      <alignment horizontal="left" vertical="center"/>
    </xf>
    <xf numFmtId="0" fontId="59" fillId="86" borderId="15" applyNumberFormat="0" applyAlignment="0" applyProtection="0"/>
    <xf numFmtId="0" fontId="33" fillId="86" borderId="15" applyNumberFormat="0" applyAlignment="0" applyProtection="0"/>
    <xf numFmtId="0" fontId="204" fillId="41" borderId="15" applyNumberFormat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87" fillId="0" borderId="26"/>
    <xf numFmtId="0" fontId="155" fillId="0" borderId="26">
      <alignment horizontal="center"/>
    </xf>
    <xf numFmtId="0" fontId="155" fillId="0" borderId="26">
      <alignment horizontal="center"/>
    </xf>
    <xf numFmtId="0" fontId="2" fillId="98" borderId="19" applyNumberFormat="0" applyProtection="0">
      <alignment horizontal="left" vertical="center" indent="1"/>
    </xf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4" fontId="92" fillId="92" borderId="19" applyNumberFormat="0" applyProtection="0">
      <alignment vertical="center"/>
    </xf>
    <xf numFmtId="0" fontId="2" fillId="0" borderId="26" applyNumberFormat="0" applyFont="0"/>
    <xf numFmtId="0" fontId="2" fillId="0" borderId="26" applyNumberFormat="0" applyFont="0"/>
    <xf numFmtId="0" fontId="2" fillId="0" borderId="26" applyNumberFormat="0"/>
    <xf numFmtId="0" fontId="2" fillId="0" borderId="26" applyNumberFormat="0"/>
    <xf numFmtId="4" fontId="92" fillId="97" borderId="19" applyNumberFormat="0" applyProtection="0">
      <alignment horizontal="right"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0" fillId="115" borderId="26"/>
    <xf numFmtId="4" fontId="101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04" fillId="41" borderId="15" applyNumberFormat="0" applyAlignment="0" applyProtection="0"/>
    <xf numFmtId="0" fontId="38" fillId="34" borderId="15" applyNumberFormat="0" applyAlignment="0" applyProtection="0"/>
    <xf numFmtId="0" fontId="2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178" fontId="38" fillId="34" borderId="15" applyNumberFormat="0" applyAlignment="0" applyProtection="0"/>
    <xf numFmtId="0" fontId="38" fillId="34" borderId="15" applyNumberForma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78" fontId="53" fillId="116" borderId="26">
      <alignment horizontal="center" vertical="center"/>
    </xf>
    <xf numFmtId="4" fontId="99" fillId="96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178" fontId="38" fillId="34" borderId="15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38" fillId="34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178" fontId="38" fillId="34" borderId="15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83" fillId="0" borderId="53">
      <alignment horizontal="left" vertical="center"/>
    </xf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1" fillId="94" borderId="18" applyNumberFormat="0" applyAlignment="0" applyProtection="0"/>
    <xf numFmtId="0" fontId="38" fillId="42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59" fillId="86" borderId="15" applyNumberFormat="0" applyAlignment="0" applyProtection="0"/>
    <xf numFmtId="0" fontId="38" fillId="34" borderId="15" applyNumberForma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38" fillId="42" borderId="15" applyNumberForma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178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74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10" fontId="53" fillId="106" borderId="54" applyNumberFormat="0" applyBorder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/>
    <xf numFmtId="0" fontId="202" fillId="41" borderId="19" applyNumberFormat="0" applyAlignment="0" applyProtection="0"/>
    <xf numFmtId="178" fontId="33" fillId="41" borderId="15" applyNumberFormat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" fillId="0" borderId="54" applyNumberFormat="0"/>
    <xf numFmtId="3" fontId="2" fillId="0" borderId="54" applyNumberFormat="0" applyFont="0" applyFill="0" applyAlignment="0" applyProtection="0">
      <alignment vertical="center"/>
    </xf>
    <xf numFmtId="0" fontId="70" fillId="42" borderId="15" applyNumberFormat="0" applyAlignment="0" applyProtection="0"/>
    <xf numFmtId="10" fontId="53" fillId="93" borderId="54" applyNumberFormat="0" applyBorder="0" applyAlignment="0" applyProtection="0"/>
    <xf numFmtId="0" fontId="2" fillId="55" borderId="19" applyNumberFormat="0" applyProtection="0">
      <alignment horizontal="left" vertical="center" indent="1"/>
    </xf>
    <xf numFmtId="0" fontId="200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59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3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38" fillId="34" borderId="15" applyNumberFormat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170" fillId="115" borderId="54"/>
    <xf numFmtId="0" fontId="203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76" fillId="0" borderId="55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178" fontId="38" fillId="34" borderId="15" applyNumberFormat="0" applyAlignment="0" applyProtection="0"/>
    <xf numFmtId="0" fontId="2" fillId="0" borderId="54" applyNumberFormat="0" applyFont="0"/>
    <xf numFmtId="178" fontId="1" fillId="35" borderId="18" applyNumberFormat="0" applyFont="0" applyAlignment="0" applyProtection="0"/>
    <xf numFmtId="10" fontId="53" fillId="106" borderId="54" applyNumberFormat="0" applyBorder="0" applyAlignment="0" applyProtection="0"/>
    <xf numFmtId="0" fontId="32" fillId="86" borderId="19" applyNumberFormat="0" applyAlignment="0" applyProtection="0"/>
    <xf numFmtId="0" fontId="59" fillId="86" borderId="15" applyNumberFormat="0" applyAlignment="0" applyProtection="0"/>
    <xf numFmtId="0" fontId="33" fillId="41" borderId="15" applyNumberFormat="0" applyAlignment="0" applyProtection="0"/>
    <xf numFmtId="4" fontId="92" fillId="93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2" borderId="15" applyNumberFormat="0" applyAlignment="0" applyProtection="0"/>
    <xf numFmtId="0" fontId="33" fillId="86" borderId="15" applyNumberFormat="0" applyAlignment="0" applyProtection="0"/>
    <xf numFmtId="0" fontId="38" fillId="34" borderId="15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200" fillId="34" borderId="15" applyNumberFormat="0" applyAlignment="0" applyProtection="0"/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3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2" fillId="35" borderId="18" applyNumberFormat="0" applyFont="0" applyAlignment="0" applyProtection="0"/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0" fontId="32" fillId="90" borderId="19" applyNumberFormat="0" applyAlignment="0" applyProtection="0"/>
    <xf numFmtId="0" fontId="155" fillId="0" borderId="54">
      <alignment horizontal="center"/>
    </xf>
    <xf numFmtId="0" fontId="3" fillId="35" borderId="18" applyNumberFormat="0" applyFont="0" applyAlignment="0" applyProtection="0"/>
    <xf numFmtId="0" fontId="33" fillId="86" borderId="15" applyNumberFormat="0" applyAlignment="0" applyProtection="0"/>
    <xf numFmtId="0" fontId="33" fillId="41" borderId="15" applyNumberFormat="0" applyAlignment="0" applyProtection="0"/>
    <xf numFmtId="0" fontId="133" fillId="35" borderId="18" applyNumberFormat="0" applyFont="0" applyAlignment="0" applyProtection="0"/>
    <xf numFmtId="0" fontId="2" fillId="35" borderId="18" applyNumberFormat="0" applyFon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0" fontId="32" fillId="41" borderId="19" applyNumberFormat="0" applyAlignment="0" applyProtection="0"/>
    <xf numFmtId="0" fontId="38" fillId="34" borderId="15" applyNumberFormat="0" applyAlignment="0" applyProtection="0"/>
    <xf numFmtId="0" fontId="55" fillId="0" borderId="53">
      <alignment horizontal="left" vertical="center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55" fillId="0" borderId="52">
      <alignment horizontal="left" vertical="center"/>
    </xf>
    <xf numFmtId="4" fontId="99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0" fontId="55" fillId="0" borderId="52">
      <alignment horizontal="left" vertical="center"/>
    </xf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0" borderId="54" applyNumberFormat="0"/>
    <xf numFmtId="0" fontId="33" fillId="41" borderId="15" applyNumberFormat="0" applyAlignment="0" applyProtection="0"/>
    <xf numFmtId="0" fontId="76" fillId="0" borderId="55" applyNumberFormat="0" applyFill="0" applyAlignment="0" applyProtection="0"/>
    <xf numFmtId="10" fontId="53" fillId="93" borderId="54" applyNumberFormat="0" applyBorder="0" applyAlignment="0" applyProtection="0"/>
    <xf numFmtId="178" fontId="1" fillId="35" borderId="18" applyNumberFormat="0" applyFont="0" applyAlignment="0" applyProtection="0"/>
    <xf numFmtId="0" fontId="38" fillId="61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4" fontId="92" fillId="97" borderId="19" applyNumberFormat="0" applyProtection="0">
      <alignment horizontal="right" vertical="center"/>
    </xf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59" fillId="86" borderId="15" applyNumberFormat="0" applyAlignment="0" applyProtection="0"/>
    <xf numFmtId="178" fontId="38" fillId="34" borderId="15" applyNumberFormat="0" applyAlignment="0" applyProtection="0"/>
    <xf numFmtId="178" fontId="38" fillId="34" borderId="15" applyNumberFormat="0" applyAlignment="0" applyProtection="0"/>
    <xf numFmtId="0" fontId="40" fillId="0" borderId="56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2" fillId="98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76" fillId="0" borderId="55" applyNumberFormat="0" applyFill="0" applyAlignment="0" applyProtection="0"/>
    <xf numFmtId="0" fontId="70" fillId="42" borderId="15" applyNumberForma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2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02" fillId="41" borderId="19" applyNumberFormat="0" applyAlignment="0" applyProtection="0"/>
    <xf numFmtId="0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55" fillId="0" borderId="53">
      <alignment horizontal="left" vertical="center"/>
    </xf>
    <xf numFmtId="0" fontId="32" fillId="86" borderId="19" applyNumberFormat="0" applyAlignment="0" applyProtection="0"/>
    <xf numFmtId="0" fontId="55" fillId="0" borderId="52">
      <alignment horizontal="left" vertical="center"/>
    </xf>
    <xf numFmtId="0" fontId="32" fillId="90" borderId="19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178" fontId="53" fillId="116" borderId="54">
      <alignment horizontal="center" vertical="center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87" fillId="0" borderId="54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40" fillId="0" borderId="20" applyNumberFormat="0" applyFill="0" applyAlignment="0" applyProtection="0"/>
    <xf numFmtId="10" fontId="53" fillId="93" borderId="54" applyNumberFormat="0" applyBorder="0" applyAlignment="0" applyProtection="0"/>
    <xf numFmtId="10" fontId="53" fillId="93" borderId="54" applyNumberFormat="0" applyBorder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3" fillId="0" borderId="20" applyNumberFormat="0" applyFill="0" applyAlignment="0" applyProtection="0"/>
    <xf numFmtId="0" fontId="38" fillId="34" borderId="15" applyNumberFormat="0" applyAlignment="0" applyProtection="0"/>
    <xf numFmtId="178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34" borderId="15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38" fillId="34" borderId="15" applyNumberFormat="0" applyAlignment="0" applyProtection="0"/>
    <xf numFmtId="0" fontId="40" fillId="0" borderId="56" applyNumberFormat="0" applyFill="0" applyAlignment="0" applyProtection="0"/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" fillId="35" borderId="18" applyNumberFormat="0" applyFon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183" fillId="0" borderId="53">
      <alignment horizontal="left" vertical="center"/>
    </xf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38" fillId="34" borderId="15" applyNumberFormat="0" applyAlignment="0" applyProtection="0"/>
    <xf numFmtId="178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61" borderId="15" applyNumberFormat="0" applyAlignment="0" applyProtection="0"/>
    <xf numFmtId="0" fontId="70" fillId="42" borderId="15" applyNumberFormat="0" applyAlignment="0" applyProtection="0"/>
    <xf numFmtId="0" fontId="2" fillId="0" borderId="54" applyNumberFormat="0"/>
    <xf numFmtId="0" fontId="2" fillId="0" borderId="54" applyNumberFormat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38" fillId="42" borderId="15" applyNumberFormat="0" applyAlignment="0" applyProtection="0"/>
    <xf numFmtId="0" fontId="200" fillId="34" borderId="15" applyNumberFormat="0" applyAlignment="0" applyProtection="0"/>
    <xf numFmtId="0" fontId="2" fillId="35" borderId="18" applyNumberFormat="0" applyFon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38" fillId="34" borderId="15" applyNumberFormat="0" applyAlignment="0" applyProtection="0"/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10" fontId="53" fillId="93" borderId="54" applyNumberFormat="0" applyBorder="0" applyAlignment="0" applyProtection="0"/>
    <xf numFmtId="4" fontId="92" fillId="92" borderId="19" applyNumberFormat="0" applyProtection="0">
      <alignment vertical="center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38" fillId="42" borderId="15" applyNumberFormat="0" applyAlignment="0" applyProtection="0"/>
    <xf numFmtId="178" fontId="38" fillId="34" borderId="15" applyNumberFormat="0" applyAlignment="0" applyProtection="0"/>
    <xf numFmtId="178" fontId="33" fillId="41" borderId="15" applyNumberFormat="0" applyAlignment="0" applyProtection="0"/>
    <xf numFmtId="0" fontId="38" fillId="34" borderId="15" applyNumberFormat="0" applyAlignment="0" applyProtection="0"/>
    <xf numFmtId="0" fontId="2" fillId="0" borderId="54" applyNumberFormat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8" fillId="42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04" fillId="41" borderId="15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133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4" fontId="9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8" fillId="42" borderId="15" applyNumberFormat="0" applyAlignment="0" applyProtection="0"/>
    <xf numFmtId="0" fontId="200" fillId="34" borderId="15" applyNumberFormat="0" applyAlignment="0" applyProtection="0"/>
    <xf numFmtId="0" fontId="33" fillId="41" borderId="15" applyNumberForma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133" fillId="35" borderId="18" applyNumberFormat="0" applyFont="0" applyAlignment="0" applyProtection="0"/>
    <xf numFmtId="178" fontId="38" fillId="34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70" fillId="42" borderId="15" applyNumberFormat="0" applyAlignment="0" applyProtection="0"/>
    <xf numFmtId="0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200" fillId="34" borderId="15" applyNumberForma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8" fillId="34" borderId="15" applyNumberFormat="0" applyAlignment="0" applyProtection="0"/>
    <xf numFmtId="0" fontId="40" fillId="0" borderId="56" applyNumberFormat="0" applyFill="0" applyAlignment="0" applyProtection="0"/>
    <xf numFmtId="0" fontId="2" fillId="35" borderId="18" applyNumberFormat="0" applyFon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86" borderId="15" applyNumberFormat="0" applyAlignment="0" applyProtection="0"/>
    <xf numFmtId="0" fontId="200" fillId="34" borderId="15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59" fillId="86" borderId="15" applyNumberFormat="0" applyAlignment="0" applyProtection="0"/>
    <xf numFmtId="0" fontId="32" fillId="41" borderId="19" applyNumberFormat="0" applyAlignment="0" applyProtection="0"/>
    <xf numFmtId="0" fontId="3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74" fillId="86" borderId="19" applyNumberForma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204" fillId="41" borderId="15" applyNumberFormat="0" applyAlignment="0" applyProtection="0"/>
    <xf numFmtId="0" fontId="33" fillId="41" borderId="15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0" borderId="54" applyNumberFormat="0" applyFont="0"/>
    <xf numFmtId="0" fontId="32" fillId="41" borderId="19" applyNumberFormat="0" applyAlignment="0" applyProtection="0"/>
    <xf numFmtId="0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55" fillId="0" borderId="52">
      <alignment horizontal="left" vertical="center"/>
    </xf>
    <xf numFmtId="0" fontId="202" fillId="41" borderId="19" applyNumberFormat="0" applyAlignment="0" applyProtection="0"/>
    <xf numFmtId="0" fontId="40" fillId="0" borderId="20" applyNumberFormat="0" applyFill="0" applyAlignment="0" applyProtection="0"/>
    <xf numFmtId="0" fontId="70" fillId="42" borderId="15" applyNumberFormat="0" applyAlignment="0" applyProtection="0"/>
    <xf numFmtId="0" fontId="2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8" fillId="34" borderId="15" applyNumberFormat="0" applyAlignment="0" applyProtection="0"/>
    <xf numFmtId="4" fontId="99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178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70" fillId="42" borderId="15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55" fillId="0" borderId="53">
      <alignment horizontal="left" vertical="center"/>
    </xf>
    <xf numFmtId="0" fontId="32" fillId="86" borderId="19" applyNumberFormat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70" fillId="42" borderId="15" applyNumberFormat="0" applyAlignment="0" applyProtection="0"/>
    <xf numFmtId="0" fontId="2" fillId="35" borderId="18" applyNumberFormat="0" applyFont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183" fillId="0" borderId="5">
      <alignment horizontal="left" vertical="center"/>
    </xf>
    <xf numFmtId="0" fontId="76" fillId="0" borderId="55" applyNumberFormat="0" applyFill="0" applyAlignment="0" applyProtection="0"/>
    <xf numFmtId="0" fontId="76" fillId="0" borderId="55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155" fillId="0" borderId="54">
      <alignment horizontal="center"/>
    </xf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41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38" fillId="42" borderId="15" applyNumberFormat="0" applyAlignment="0" applyProtection="0"/>
    <xf numFmtId="0" fontId="76" fillId="0" borderId="55" applyNumberFormat="0" applyFill="0" applyAlignment="0" applyProtection="0"/>
    <xf numFmtId="0" fontId="38" fillId="61" borderId="15" applyNumberFormat="0" applyAlignment="0" applyProtection="0"/>
    <xf numFmtId="0" fontId="133" fillId="35" borderId="18" applyNumberFormat="0" applyFon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55" fillId="0" borderId="52">
      <alignment horizontal="left" vertical="center"/>
    </xf>
    <xf numFmtId="0" fontId="70" fillId="42" borderId="15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133" fillId="35" borderId="18" applyNumberFormat="0" applyFont="0" applyAlignment="0" applyProtection="0"/>
    <xf numFmtId="0" fontId="87" fillId="0" borderId="54"/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183" fillId="0" borderId="5">
      <alignment horizontal="left" vertical="center"/>
    </xf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3" fillId="86" borderId="15" applyNumberFormat="0" applyAlignment="0" applyProtection="0"/>
    <xf numFmtId="0" fontId="40" fillId="0" borderId="20" applyNumberFormat="0" applyFill="0" applyAlignment="0" applyProtection="0"/>
    <xf numFmtId="0" fontId="38" fillId="34" borderId="15" applyNumberFormat="0" applyAlignment="0" applyProtection="0"/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1" fillId="94" borderId="18" applyNumberFormat="0" applyAlignment="0" applyProtection="0"/>
    <xf numFmtId="0" fontId="70" fillId="42" borderId="15" applyNumberFormat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183" fillId="0" borderId="53">
      <alignment horizontal="left" vertical="center"/>
    </xf>
    <xf numFmtId="0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40" fillId="0" borderId="20" applyNumberFormat="0" applyFill="0" applyAlignment="0" applyProtection="0"/>
    <xf numFmtId="0" fontId="38" fillId="61" borderId="15" applyNumberFormat="0" applyAlignment="0" applyProtection="0"/>
    <xf numFmtId="4" fontId="92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133" fillId="35" borderId="18" applyNumberFormat="0" applyFont="0" applyAlignment="0" applyProtection="0"/>
    <xf numFmtId="10" fontId="53" fillId="106" borderId="54" applyNumberFormat="0" applyBorder="0" applyAlignment="0" applyProtection="0"/>
    <xf numFmtId="0" fontId="27" fillId="35" borderId="18" applyNumberFormat="0" applyFont="0" applyAlignment="0" applyProtection="0"/>
    <xf numFmtId="0" fontId="87" fillId="0" borderId="54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55" fillId="0" borderId="52">
      <alignment horizontal="left" vertical="center"/>
    </xf>
    <xf numFmtId="0" fontId="1" fillId="94" borderId="18" applyNumberFormat="0" applyAlignment="0" applyProtection="0"/>
    <xf numFmtId="0" fontId="1" fillId="94" borderId="18" applyNumberFormat="0" applyAlignment="0" applyProtection="0"/>
    <xf numFmtId="178" fontId="1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59" fillId="86" borderId="15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55" fillId="0" borderId="5">
      <alignment horizontal="left" vertical="center"/>
    </xf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0" fontId="74" fillId="86" borderId="19" applyNumberForma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1" fillId="94" borderId="18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99" fillId="96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33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170" fillId="115" borderId="54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2" fillId="90" borderId="19" applyNumberFormat="0" applyAlignment="0" applyProtection="0"/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178" fontId="38" fillId="34" borderId="15" applyNumberFormat="0" applyAlignment="0" applyProtection="0"/>
    <xf numFmtId="0" fontId="1" fillId="94" borderId="18" applyNumberFormat="0" applyAlignment="0" applyProtection="0"/>
    <xf numFmtId="0" fontId="55" fillId="0" borderId="52">
      <alignment horizontal="left" vertical="center"/>
    </xf>
    <xf numFmtId="178" fontId="38" fillId="34" borderId="15" applyNumberFormat="0" applyAlignment="0" applyProtection="0"/>
    <xf numFmtId="0" fontId="55" fillId="0" borderId="5">
      <alignment horizontal="left" vertical="center"/>
    </xf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178" fontId="1" fillId="35" borderId="18" applyNumberFormat="0" applyFont="0" applyAlignment="0" applyProtection="0"/>
    <xf numFmtId="0" fontId="155" fillId="0" borderId="54">
      <alignment horizontal="center"/>
    </xf>
    <xf numFmtId="178" fontId="32" fillId="41" borderId="19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1" fillId="94" borderId="18" applyNumberFormat="0" applyAlignment="0" applyProtection="0"/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0" fontId="53" fillId="106" borderId="54" applyNumberFormat="0" applyBorder="0" applyAlignment="0" applyProtection="0"/>
    <xf numFmtId="3" fontId="2" fillId="0" borderId="54" applyNumberFormat="0" applyFont="0" applyFill="0" applyAlignment="0" applyProtection="0">
      <alignment vertical="center"/>
    </xf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55" fillId="0" borderId="5">
      <alignment horizontal="left" vertical="center"/>
    </xf>
    <xf numFmtId="0" fontId="200" fillId="34" borderId="15" applyNumberFormat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33" fillId="41" borderId="15" applyNumberFormat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10" fontId="53" fillId="106" borderId="54" applyNumberFormat="0" applyBorder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55" fillId="0" borderId="5">
      <alignment horizontal="left" vertical="center"/>
    </xf>
    <xf numFmtId="0" fontId="55" fillId="0" borderId="52">
      <alignment horizontal="left" vertical="center"/>
    </xf>
    <xf numFmtId="0" fontId="2" fillId="99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3" fillId="86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0" fontId="70" fillId="42" borderId="15" applyNumberFormat="0" applyAlignment="0" applyProtection="0"/>
    <xf numFmtId="0" fontId="55" fillId="0" borderId="52">
      <alignment horizontal="left" vertical="center"/>
    </xf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2" fillId="0" borderId="54" applyNumberFormat="0"/>
    <xf numFmtId="178" fontId="38" fillId="34" borderId="15" applyNumberFormat="0" applyAlignment="0" applyProtection="0"/>
    <xf numFmtId="0" fontId="155" fillId="0" borderId="54">
      <alignment horizontal="center"/>
    </xf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170" fillId="115" borderId="54"/>
    <xf numFmtId="0" fontId="38" fillId="42" borderId="15" applyNumberFormat="0" applyAlignment="0" applyProtection="0"/>
    <xf numFmtId="178" fontId="33" fillId="41" borderId="15" applyNumberForma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55" fillId="0" borderId="52">
      <alignment horizontal="left" vertical="center"/>
    </xf>
    <xf numFmtId="0" fontId="33" fillId="41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155" fillId="0" borderId="54">
      <alignment horizontal="center"/>
    </xf>
    <xf numFmtId="0" fontId="33" fillId="86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04" fillId="41" borderId="15" applyNumberForma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1" fillId="35" borderId="18" applyNumberFormat="0" applyFont="0" applyAlignment="0" applyProtection="0"/>
    <xf numFmtId="178" fontId="38" fillId="34" borderId="15" applyNumberFormat="0" applyAlignment="0" applyProtection="0"/>
    <xf numFmtId="178" fontId="1" fillId="35" borderId="18" applyNumberFormat="0" applyFon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0" fontId="200" fillId="34" borderId="15" applyNumberFormat="0" applyAlignment="0" applyProtection="0"/>
    <xf numFmtId="178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202" fillId="41" borderId="19" applyNumberFormat="0" applyAlignment="0" applyProtection="0"/>
    <xf numFmtId="0" fontId="55" fillId="0" borderId="52">
      <alignment horizontal="left" vertical="center"/>
    </xf>
    <xf numFmtId="4" fontId="99" fillId="96" borderId="19" applyNumberFormat="0" applyProtection="0">
      <alignment horizontal="left" vertical="center" indent="1"/>
    </xf>
    <xf numFmtId="0" fontId="2" fillId="0" borderId="54" applyNumberFormat="0" applyFont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0" fontId="40" fillId="0" borderId="56" applyNumberFormat="0" applyFill="0" applyAlignment="0" applyProtection="0"/>
    <xf numFmtId="4" fontId="92" fillId="93" borderId="19" applyNumberFormat="0" applyProtection="0">
      <alignment horizontal="left" vertical="center" indent="1"/>
    </xf>
    <xf numFmtId="178" fontId="33" fillId="41" borderId="15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33" fillId="41" borderId="15" applyNumberFormat="0" applyAlignment="0" applyProtection="0"/>
    <xf numFmtId="0" fontId="55" fillId="0" borderId="52">
      <alignment horizontal="left" vertical="center"/>
    </xf>
    <xf numFmtId="178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70" fillId="42" borderId="15" applyNumberForma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0" fontId="200" fillId="34" borderId="15" applyNumberFormat="0" applyAlignment="0" applyProtection="0"/>
    <xf numFmtId="0" fontId="33" fillId="41" borderId="15" applyNumberFormat="0" applyAlignment="0" applyProtection="0"/>
    <xf numFmtId="0" fontId="202" fillId="41" borderId="19" applyNumberForma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59" fillId="86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0" fontId="74" fillId="86" borderId="19" applyNumberFormat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87" fillId="0" borderId="54"/>
    <xf numFmtId="0" fontId="27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0" fontId="33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4" fontId="92" fillId="97" borderId="19" applyNumberFormat="0" applyProtection="0">
      <alignment horizontal="right" vertical="center"/>
    </xf>
    <xf numFmtId="0" fontId="70" fillId="42" borderId="15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3" fillId="90" borderId="15" applyNumberFormat="0" applyAlignment="0" applyProtection="0"/>
    <xf numFmtId="0" fontId="74" fillId="86" borderId="19" applyNumberFormat="0" applyAlignment="0" applyProtection="0"/>
    <xf numFmtId="0" fontId="33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33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55" fillId="0" borderId="52">
      <alignment horizontal="left" vertical="center"/>
    </xf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53" fillId="116" borderId="54">
      <alignment horizontal="center" vertical="center"/>
    </xf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4" fontId="99" fillId="96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133" fillId="35" borderId="18" applyNumberFormat="0" applyFont="0" applyAlignment="0" applyProtection="0"/>
    <xf numFmtId="0" fontId="33" fillId="41" borderId="15" applyNumberFormat="0" applyAlignment="0" applyProtection="0"/>
    <xf numFmtId="0" fontId="40" fillId="0" borderId="20" applyNumberFormat="0" applyFill="0" applyAlignment="0" applyProtection="0"/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203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155" fillId="0" borderId="54">
      <alignment horizontal="center"/>
    </xf>
    <xf numFmtId="10" fontId="53" fillId="93" borderId="54" applyNumberFormat="0" applyBorder="0" applyAlignment="0" applyProtection="0"/>
    <xf numFmtId="0" fontId="38" fillId="34" borderId="15" applyNumberFormat="0" applyAlignment="0" applyProtection="0"/>
    <xf numFmtId="0" fontId="33" fillId="86" borderId="15" applyNumberFormat="0" applyAlignment="0" applyProtection="0"/>
    <xf numFmtId="0" fontId="38" fillId="34" borderId="15" applyNumberFormat="0" applyAlignment="0" applyProtection="0"/>
    <xf numFmtId="178" fontId="1" fillId="35" borderId="18" applyNumberFormat="0" applyFont="0" applyAlignment="0" applyProtection="0"/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1" fillId="94" borderId="18" applyNumberForma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3" fillId="90" borderId="15" applyNumberFormat="0" applyAlignment="0" applyProtection="0"/>
    <xf numFmtId="178" fontId="38" fillId="34" borderId="15" applyNumberFormat="0" applyAlignment="0" applyProtection="0"/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178" fontId="38" fillId="34" borderId="15" applyNumberFormat="0" applyAlignment="0" applyProtection="0"/>
    <xf numFmtId="4" fontId="92" fillId="92" borderId="19" applyNumberFormat="0" applyProtection="0">
      <alignment vertical="center"/>
    </xf>
    <xf numFmtId="4" fontId="92" fillId="92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" fillId="35" borderId="18" applyNumberFormat="0" applyFont="0" applyAlignment="0" applyProtection="0"/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55" fillId="0" borderId="5">
      <alignment horizontal="left" vertical="center"/>
    </xf>
    <xf numFmtId="0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55" fillId="0" borderId="52">
      <alignment horizontal="left" vertical="center"/>
    </xf>
    <xf numFmtId="4" fontId="92" fillId="92" borderId="19" applyNumberFormat="0" applyProtection="0">
      <alignment vertical="center"/>
    </xf>
    <xf numFmtId="0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55" fillId="0" borderId="52">
      <alignment horizontal="left" vertical="center"/>
    </xf>
    <xf numFmtId="0" fontId="2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183" fillId="0" borderId="5">
      <alignment horizontal="left" vertical="center"/>
    </xf>
    <xf numFmtId="0" fontId="38" fillId="42" borderId="15" applyNumberFormat="0" applyAlignment="0" applyProtection="0"/>
    <xf numFmtId="0" fontId="59" fillId="86" borderId="15" applyNumberFormat="0" applyAlignment="0" applyProtection="0"/>
    <xf numFmtId="0" fontId="183" fillId="0" borderId="5">
      <alignment horizontal="left" vertical="center"/>
    </xf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59" fillId="86" borderId="15" applyNumberFormat="0" applyAlignment="0" applyProtection="0"/>
    <xf numFmtId="178" fontId="38" fillId="34" borderId="15" applyNumberFormat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55" fillId="0" borderId="5">
      <alignment horizontal="left" vertical="center"/>
    </xf>
    <xf numFmtId="0" fontId="55" fillId="0" borderId="52">
      <alignment horizontal="left" vertical="center"/>
    </xf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41" borderId="15" applyNumberFormat="0" applyAlignment="0" applyProtection="0"/>
    <xf numFmtId="178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59" fillId="86" borderId="15" applyNumberFormat="0" applyAlignment="0" applyProtection="0"/>
    <xf numFmtId="0" fontId="33" fillId="41" borderId="15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178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55" fillId="0" borderId="5">
      <alignment horizontal="left" vertical="center"/>
    </xf>
    <xf numFmtId="0" fontId="55" fillId="0" borderId="5">
      <alignment horizontal="left" vertical="center"/>
    </xf>
    <xf numFmtId="0" fontId="27" fillId="35" borderId="18" applyNumberFormat="0" applyFont="0" applyAlignment="0" applyProtection="0"/>
    <xf numFmtId="0" fontId="55" fillId="0" borderId="5">
      <alignment horizontal="left" vertical="center"/>
    </xf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70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76" fillId="0" borderId="55" applyNumberFormat="0" applyFill="0" applyAlignment="0" applyProtection="0"/>
    <xf numFmtId="0" fontId="38" fillId="42" borderId="15" applyNumberFormat="0" applyAlignment="0" applyProtection="0"/>
    <xf numFmtId="0" fontId="38" fillId="42" borderId="15" applyNumberFormat="0" applyAlignment="0" applyProtection="0"/>
    <xf numFmtId="0" fontId="33" fillId="86" borderId="15" applyNumberFormat="0" applyAlignment="0" applyProtection="0"/>
    <xf numFmtId="10" fontId="53" fillId="106" borderId="54" applyNumberFormat="0" applyBorder="0" applyAlignment="0" applyProtection="0"/>
    <xf numFmtId="10" fontId="53" fillId="93" borderId="54" applyNumberFormat="0" applyBorder="0" applyAlignment="0" applyProtection="0"/>
    <xf numFmtId="4" fontId="92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74" fillId="86" borderId="19" applyNumberFormat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8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8" fillId="42" borderId="15" applyNumberFormat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101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202" fillId="41" borderId="19" applyNumberFormat="0" applyAlignment="0" applyProtection="0"/>
    <xf numFmtId="0" fontId="204" fillId="41" borderId="15" applyNumberForma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0" fontId="40" fillId="0" borderId="20" applyNumberFormat="0" applyFill="0" applyAlignment="0" applyProtection="0"/>
    <xf numFmtId="0" fontId="70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38" fillId="34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10" fontId="53" fillId="93" borderId="54" applyNumberFormat="0" applyBorder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155" fillId="0" borderId="54">
      <alignment horizontal="center"/>
    </xf>
    <xf numFmtId="178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38" fillId="34" borderId="15" applyNumberFormat="0" applyAlignment="0" applyProtection="0"/>
    <xf numFmtId="4" fontId="92" fillId="97" borderId="19" applyNumberFormat="0" applyProtection="0">
      <alignment horizontal="right" vertical="center"/>
    </xf>
    <xf numFmtId="4" fontId="92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0" fontId="55" fillId="0" borderId="53">
      <alignment horizontal="left" vertical="center"/>
    </xf>
    <xf numFmtId="0" fontId="76" fillId="0" borderId="55" applyNumberFormat="0" applyFill="0" applyAlignment="0" applyProtection="0"/>
    <xf numFmtId="178" fontId="53" fillId="116" borderId="54">
      <alignment horizontal="center" vertical="center"/>
    </xf>
    <xf numFmtId="0" fontId="70" fillId="42" borderId="15" applyNumberFormat="0" applyAlignment="0" applyProtection="0"/>
    <xf numFmtId="178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76" fillId="0" borderId="55" applyNumberFormat="0" applyFill="0" applyAlignment="0" applyProtection="0"/>
    <xf numFmtId="0" fontId="55" fillId="0" borderId="53">
      <alignment horizontal="left" vertical="center"/>
    </xf>
    <xf numFmtId="0" fontId="38" fillId="42" borderId="15" applyNumberFormat="0" applyAlignment="0" applyProtection="0"/>
    <xf numFmtId="4" fontId="92" fillId="97" borderId="19" applyNumberFormat="0" applyProtection="0">
      <alignment horizontal="right" vertical="center"/>
    </xf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202" fillId="41" borderId="19" applyNumberFormat="0" applyAlignment="0" applyProtection="0"/>
    <xf numFmtId="0" fontId="133" fillId="35" borderId="18" applyNumberFormat="0" applyFon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10" fontId="53" fillId="106" borderId="54" applyNumberFormat="0" applyBorder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178" fontId="33" fillId="41" borderId="15" applyNumberFormat="0" applyAlignment="0" applyProtection="0"/>
    <xf numFmtId="0" fontId="59" fillId="86" borderId="15" applyNumberFormat="0" applyAlignment="0" applyProtection="0"/>
    <xf numFmtId="178" fontId="33" fillId="41" borderId="15" applyNumberFormat="0" applyAlignment="0" applyProtection="0"/>
    <xf numFmtId="0" fontId="38" fillId="34" borderId="15" applyNumberFormat="0" applyAlignment="0" applyProtection="0"/>
    <xf numFmtId="0" fontId="32" fillId="41" borderId="19" applyNumberForma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70" fillId="42" borderId="15" applyNumberFormat="0" applyAlignment="0" applyProtection="0"/>
    <xf numFmtId="0" fontId="2" fillId="35" borderId="18" applyNumberFormat="0" applyFont="0" applyAlignment="0" applyProtection="0"/>
    <xf numFmtId="0" fontId="32" fillId="41" borderId="19" applyNumberFormat="0" applyAlignment="0" applyProtection="0"/>
    <xf numFmtId="178" fontId="33" fillId="41" borderId="15" applyNumberFormat="0" applyAlignment="0" applyProtection="0"/>
    <xf numFmtId="0" fontId="32" fillId="41" borderId="19" applyNumberFormat="0" applyAlignment="0" applyProtection="0"/>
    <xf numFmtId="0" fontId="38" fillId="34" borderId="15" applyNumberFormat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74" fillId="86" borderId="19" applyNumberFormat="0" applyAlignment="0" applyProtection="0"/>
    <xf numFmtId="0" fontId="38" fillId="61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4" fontId="92" fillId="92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">
      <alignment horizontal="left" vertical="center"/>
    </xf>
    <xf numFmtId="10" fontId="53" fillId="93" borderId="54" applyNumberFormat="0" applyBorder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59" fillId="86" borderId="15" applyNumberFormat="0" applyAlignment="0" applyProtection="0"/>
    <xf numFmtId="178" fontId="27" fillId="35" borderId="18" applyNumberFormat="0" applyFont="0" applyAlignment="0" applyProtection="0"/>
    <xf numFmtId="10" fontId="53" fillId="93" borderId="54" applyNumberFormat="0" applyBorder="0" applyAlignment="0" applyProtection="0"/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3" fillId="41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183" fillId="0" borderId="5">
      <alignment horizontal="left" vertical="center"/>
    </xf>
    <xf numFmtId="0" fontId="203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0" fontId="183" fillId="0" borderId="53">
      <alignment horizontal="left" vertical="center"/>
    </xf>
    <xf numFmtId="0" fontId="38" fillId="42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35" borderId="18" applyNumberFormat="0" applyFon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0" fontId="133" fillId="35" borderId="18" applyNumberFormat="0" applyFont="0" applyAlignment="0" applyProtection="0"/>
    <xf numFmtId="178" fontId="38" fillId="34" borderId="15" applyNumberFormat="0" applyAlignment="0" applyProtection="0"/>
    <xf numFmtId="0" fontId="38" fillId="42" borderId="15" applyNumberFormat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40" fillId="0" borderId="56" applyNumberFormat="0" applyFill="0" applyAlignment="0" applyProtection="0"/>
    <xf numFmtId="4" fontId="99" fillId="96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74" fillId="86" borderId="19" applyNumberFormat="0" applyAlignment="0" applyProtection="0"/>
    <xf numFmtId="0" fontId="2" fillId="0" borderId="54" applyNumberFormat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178" fontId="53" fillId="116" borderId="54">
      <alignment horizontal="center" vertical="center"/>
    </xf>
    <xf numFmtId="0" fontId="1" fillId="94" borderId="18" applyNumberFormat="0" applyAlignment="0" applyProtection="0"/>
    <xf numFmtId="0" fontId="38" fillId="42" borderId="15" applyNumberFormat="0" applyAlignment="0" applyProtection="0"/>
    <xf numFmtId="10" fontId="53" fillId="93" borderId="54" applyNumberFormat="0" applyBorder="0" applyAlignment="0" applyProtection="0"/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70" fillId="42" borderId="15" applyNumberFormat="0" applyAlignment="0" applyProtection="0"/>
    <xf numFmtId="10" fontId="53" fillId="93" borderId="54" applyNumberFormat="0" applyBorder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0" fontId="76" fillId="0" borderId="55" applyNumberFormat="0" applyFill="0" applyAlignment="0" applyProtection="0"/>
    <xf numFmtId="178" fontId="1" fillId="35" borderId="18" applyNumberFormat="0" applyFont="0" applyAlignment="0" applyProtection="0"/>
    <xf numFmtId="0" fontId="204" fillId="41" borderId="15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55" fillId="0" borderId="53">
      <alignment horizontal="left" vertical="center"/>
    </xf>
    <xf numFmtId="0" fontId="32" fillId="90" borderId="19" applyNumberForma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70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0" fontId="2" fillId="0" borderId="54" applyNumberFormat="0"/>
    <xf numFmtId="4" fontId="48" fillId="97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4" fontId="92" fillId="97" borderId="19" applyNumberFormat="0" applyProtection="0">
      <alignment horizontal="right" vertical="center"/>
    </xf>
    <xf numFmtId="0" fontId="32" fillId="90" borderId="19" applyNumberFormat="0" applyAlignment="0" applyProtection="0"/>
    <xf numFmtId="0" fontId="32" fillId="90" borderId="19" applyNumberFormat="0" applyAlignment="0" applyProtection="0"/>
    <xf numFmtId="0" fontId="2" fillId="35" borderId="18" applyNumberFormat="0" applyFont="0" applyAlignment="0" applyProtection="0"/>
    <xf numFmtId="0" fontId="33" fillId="41" borderId="15" applyNumberFormat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53" fillId="116" borderId="54">
      <alignment horizontal="center" vertical="center"/>
    </xf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83" fillId="0" borderId="5">
      <alignment horizontal="left" vertical="center"/>
    </xf>
    <xf numFmtId="0" fontId="203" fillId="0" borderId="20" applyNumberFormat="0" applyFill="0" applyAlignment="0" applyProtection="0"/>
    <xf numFmtId="0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8" fillId="34" borderId="15" applyNumberForma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70" fillId="42" borderId="15" applyNumberFormat="0" applyAlignment="0" applyProtection="0"/>
    <xf numFmtId="0" fontId="32" fillId="90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55" fillId="0" borderId="52">
      <alignment horizontal="left" vertical="center"/>
    </xf>
    <xf numFmtId="0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70" fillId="42" borderId="15" applyNumberFormat="0" applyAlignment="0" applyProtection="0"/>
    <xf numFmtId="0" fontId="70" fillId="42" borderId="15" applyNumberFormat="0" applyAlignment="0" applyProtection="0"/>
    <xf numFmtId="0" fontId="38" fillId="42" borderId="15" applyNumberForma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133" fillId="35" borderId="18" applyNumberFormat="0" applyFont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133" fillId="35" borderId="18" applyNumberFormat="0" applyFont="0" applyAlignment="0" applyProtection="0"/>
    <xf numFmtId="0" fontId="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0" fontId="204" fillId="41" borderId="15" applyNumberFormat="0" applyAlignment="0" applyProtection="0"/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55" fillId="0" borderId="5">
      <alignment horizontal="left" vertical="center"/>
    </xf>
    <xf numFmtId="178" fontId="38" fillId="34" borderId="15" applyNumberForma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8" fillId="42" borderId="15" applyNumberFormat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76" fillId="0" borderId="55" applyNumberFormat="0" applyFill="0" applyAlignment="0" applyProtection="0"/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2" fillId="0" borderId="54" applyNumberFormat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0" fontId="55" fillId="0" borderId="52">
      <alignment horizontal="left" vertical="center"/>
    </xf>
    <xf numFmtId="0" fontId="87" fillId="0" borderId="54"/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0" fontId="183" fillId="0" borderId="5">
      <alignment horizontal="left" vertical="center"/>
    </xf>
    <xf numFmtId="10" fontId="53" fillId="93" borderId="54" applyNumberFormat="0" applyBorder="0" applyAlignment="0" applyProtection="0"/>
    <xf numFmtId="0" fontId="2" fillId="35" borderId="18" applyNumberFormat="0" applyFont="0" applyAlignment="0" applyProtection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155" fillId="0" borderId="54">
      <alignment horizontal="center"/>
    </xf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38" fillId="61" borderId="15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32" fillId="90" borderId="19" applyNumberFormat="0" applyAlignment="0" applyProtection="0"/>
    <xf numFmtId="178" fontId="38" fillId="34" borderId="15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170" fillId="115" borderId="54"/>
    <xf numFmtId="0" fontId="59" fillId="86" borderId="15" applyNumberFormat="0" applyAlignment="0" applyProtection="0"/>
    <xf numFmtId="0" fontId="55" fillId="0" borderId="52">
      <alignment horizontal="left" vertical="center"/>
    </xf>
    <xf numFmtId="0" fontId="170" fillId="115" borderId="54"/>
    <xf numFmtId="0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33" fillId="41" borderId="15" applyNumberForma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0" fontId="40" fillId="0" borderId="56" applyNumberFormat="0" applyFill="0" applyAlignment="0" applyProtection="0"/>
    <xf numFmtId="178" fontId="38" fillId="34" borderId="15" applyNumberFormat="0" applyAlignment="0" applyProtection="0"/>
    <xf numFmtId="0" fontId="70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04" fillId="41" borderId="15" applyNumberForma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38" fillId="61" borderId="15" applyNumberFormat="0" applyAlignment="0" applyProtection="0"/>
    <xf numFmtId="0" fontId="1" fillId="35" borderId="18" applyNumberFormat="0" applyFont="0" applyAlignment="0" applyProtection="0"/>
    <xf numFmtId="0" fontId="55" fillId="0" borderId="53">
      <alignment horizontal="left" vertical="center"/>
    </xf>
    <xf numFmtId="0" fontId="74" fillId="86" borderId="19" applyNumberFormat="0" applyAlignment="0" applyProtection="0"/>
    <xf numFmtId="178" fontId="32" fillId="41" borderId="19" applyNumberFormat="0" applyAlignment="0" applyProtection="0"/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33" fillId="90" borderId="15" applyNumberFormat="0" applyAlignment="0" applyProtection="0"/>
    <xf numFmtId="178" fontId="1" fillId="35" borderId="18" applyNumberFormat="0" applyFont="0" applyAlignment="0" applyProtection="0"/>
    <xf numFmtId="0" fontId="38" fillId="34" borderId="15" applyNumberFormat="0" applyAlignment="0" applyProtection="0"/>
    <xf numFmtId="0" fontId="204" fillId="41" borderId="15" applyNumberFormat="0" applyAlignment="0" applyProtection="0"/>
    <xf numFmtId="178" fontId="27" fillId="35" borderId="18" applyNumberFormat="0" applyFont="0" applyAlignment="0" applyProtection="0"/>
    <xf numFmtId="0" fontId="38" fillId="61" borderId="15" applyNumberForma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200" fillId="34" borderId="15" applyNumberFormat="0" applyAlignment="0" applyProtection="0"/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8" fillId="42" borderId="15" applyNumberFormat="0" applyAlignment="0" applyProtection="0"/>
    <xf numFmtId="0" fontId="38" fillId="61" borderId="15" applyNumberFormat="0" applyAlignment="0" applyProtection="0"/>
    <xf numFmtId="0" fontId="40" fillId="0" borderId="20" applyNumberFormat="0" applyFill="0" applyAlignment="0" applyProtection="0"/>
    <xf numFmtId="0" fontId="204" fillId="41" borderId="15" applyNumberForma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8" fillId="42" borderId="15" applyNumberFormat="0" applyAlignment="0" applyProtection="0"/>
    <xf numFmtId="0" fontId="1" fillId="94" borderId="18" applyNumberFormat="0" applyAlignment="0" applyProtection="0"/>
    <xf numFmtId="178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155" fillId="0" borderId="54">
      <alignment horizontal="center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155" fillId="0" borderId="54">
      <alignment horizontal="center"/>
    </xf>
    <xf numFmtId="0" fontId="33" fillId="41" borderId="15" applyNumberFormat="0" applyAlignment="0" applyProtection="0"/>
    <xf numFmtId="0" fontId="202" fillId="41" borderId="19" applyNumberFormat="0" applyAlignment="0" applyProtection="0"/>
    <xf numFmtId="0" fontId="76" fillId="0" borderId="55" applyNumberFormat="0" applyFill="0" applyAlignment="0" applyProtection="0"/>
    <xf numFmtId="0" fontId="70" fillId="42" borderId="15" applyNumberFormat="0" applyAlignment="0" applyProtection="0"/>
    <xf numFmtId="10" fontId="53" fillId="93" borderId="54" applyNumberFormat="0" applyBorder="0" applyAlignment="0" applyProtection="0"/>
    <xf numFmtId="4" fontId="92" fillId="92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76" fillId="0" borderId="55" applyNumberFormat="0" applyFill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2" fillId="0" borderId="54" applyNumberFormat="0" applyFont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3" fillId="90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178" fontId="38" fillId="34" borderId="15" applyNumberFormat="0" applyAlignment="0" applyProtection="0"/>
    <xf numFmtId="0" fontId="38" fillId="34" borderId="15" applyNumberForma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178" fontId="38" fillId="34" borderId="15" applyNumberFormat="0" applyAlignment="0" applyProtection="0"/>
    <xf numFmtId="4" fontId="48" fillId="97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0" fontId="53" fillId="93" borderId="54" applyNumberFormat="0" applyBorder="0" applyAlignment="0" applyProtection="0"/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55" fillId="0" borderId="53">
      <alignment horizontal="left" vertical="center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59" fillId="86" borderId="15" applyNumberFormat="0" applyAlignment="0" applyProtection="0"/>
    <xf numFmtId="178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55" fillId="0" borderId="52">
      <alignment horizontal="left" vertical="center"/>
    </xf>
    <xf numFmtId="178" fontId="33" fillId="41" borderId="15" applyNumberFormat="0" applyAlignment="0" applyProtection="0"/>
    <xf numFmtId="178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00" fillId="34" borderId="15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87" fillId="0" borderId="54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32" fillId="90" borderId="19" applyNumberFormat="0" applyAlignment="0" applyProtection="0"/>
    <xf numFmtId="10" fontId="53" fillId="93" borderId="54" applyNumberFormat="0" applyBorder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4" fontId="99" fillId="96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04" fillId="41" borderId="15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33" fillId="41" borderId="15" applyNumberFormat="0" applyAlignment="0" applyProtection="0"/>
    <xf numFmtId="0" fontId="70" fillId="42" borderId="15" applyNumberFormat="0" applyAlignment="0" applyProtection="0"/>
    <xf numFmtId="178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10" fontId="53" fillId="93" borderId="54" applyNumberFormat="0" applyBorder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0" borderId="54" applyNumberFormat="0" applyFont="0"/>
    <xf numFmtId="0" fontId="155" fillId="0" borderId="54">
      <alignment horizontal="center"/>
    </xf>
    <xf numFmtId="0" fontId="1" fillId="35" borderId="18" applyNumberFormat="0" applyFont="0" applyAlignment="0" applyProtection="0"/>
    <xf numFmtId="0" fontId="74" fillId="86" borderId="19" applyNumberFormat="0" applyAlignment="0" applyProtection="0"/>
    <xf numFmtId="4" fontId="92" fillId="97" borderId="19" applyNumberFormat="0" applyProtection="0">
      <alignment horizontal="right" vertical="center"/>
    </xf>
    <xf numFmtId="178" fontId="32" fillId="41" borderId="19" applyNumberFormat="0" applyAlignment="0" applyProtection="0"/>
    <xf numFmtId="0" fontId="74" fillId="86" borderId="19" applyNumberFormat="0" applyAlignment="0" applyProtection="0"/>
    <xf numFmtId="0" fontId="2" fillId="35" borderId="18" applyNumberFormat="0" applyFont="0" applyAlignment="0" applyProtection="0"/>
    <xf numFmtId="0" fontId="55" fillId="0" borderId="52">
      <alignment horizontal="left" vertical="center"/>
    </xf>
    <xf numFmtId="10" fontId="53" fillId="93" borderId="54" applyNumberFormat="0" applyBorder="0" applyAlignment="0" applyProtection="0"/>
    <xf numFmtId="0" fontId="55" fillId="0" borderId="52">
      <alignment horizontal="left" vertical="center"/>
    </xf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38" fillId="61" borderId="15" applyNumberFormat="0" applyAlignment="0" applyProtection="0"/>
    <xf numFmtId="178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178" fontId="32" fillId="41" borderId="19" applyNumberFormat="0" applyAlignment="0" applyProtection="0"/>
    <xf numFmtId="0" fontId="87" fillId="0" borderId="54"/>
    <xf numFmtId="178" fontId="40" fillId="0" borderId="20" applyNumberFormat="0" applyFill="0" applyAlignment="0" applyProtection="0"/>
    <xf numFmtId="0" fontId="38" fillId="61" borderId="15" applyNumberForma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33" fillId="41" borderId="15" applyNumberForma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32" fillId="41" borderId="19" applyNumberFormat="0" applyAlignment="0" applyProtection="0"/>
    <xf numFmtId="0" fontId="2" fillId="35" borderId="18" applyNumberFormat="0" applyFon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74" fillId="86" borderId="19" applyNumberFormat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10" fontId="53" fillId="93" borderId="54" applyNumberFormat="0" applyBorder="0" applyAlignment="0" applyProtection="0"/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170" fillId="115" borderId="54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0" fontId="38" fillId="61" borderId="15" applyNumberFormat="0" applyAlignment="0" applyProtection="0"/>
    <xf numFmtId="4" fontId="92" fillId="92" borderId="19" applyNumberFormat="0" applyProtection="0">
      <alignment vertical="center"/>
    </xf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0" fontId="33" fillId="90" borderId="15" applyNumberFormat="0" applyAlignment="0" applyProtection="0"/>
    <xf numFmtId="0" fontId="38" fillId="42" borderId="15" applyNumberFormat="0" applyAlignment="0" applyProtection="0"/>
    <xf numFmtId="0" fontId="70" fillId="42" borderId="15" applyNumberFormat="0" applyAlignment="0" applyProtection="0"/>
    <xf numFmtId="0" fontId="38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6" fillId="0" borderId="55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0" fontId="53" fillId="93" borderId="54" applyNumberFormat="0" applyBorder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70" fillId="42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155" fillId="0" borderId="54">
      <alignment horizontal="center"/>
    </xf>
    <xf numFmtId="0" fontId="1" fillId="35" borderId="18" applyNumberFormat="0" applyFont="0" applyAlignment="0" applyProtection="0"/>
    <xf numFmtId="0" fontId="38" fillId="42" borderId="15" applyNumberFormat="0" applyAlignment="0" applyProtection="0"/>
    <xf numFmtId="0" fontId="5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40" fillId="0" borderId="20" applyNumberFormat="0" applyFill="0" applyAlignment="0" applyProtection="0"/>
    <xf numFmtId="178" fontId="38" fillId="34" borderId="15" applyNumberFormat="0" applyAlignment="0" applyProtection="0"/>
    <xf numFmtId="0" fontId="2" fillId="5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55" fillId="0" borderId="54">
      <alignment horizontal="center"/>
    </xf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33" fillId="41" borderId="15" applyNumberFormat="0" applyAlignment="0" applyProtection="0"/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1" fillId="94" borderId="18" applyNumberFormat="0" applyAlignment="0" applyProtection="0"/>
    <xf numFmtId="0" fontId="2" fillId="0" borderId="54" applyNumberFormat="0" applyFont="0"/>
    <xf numFmtId="0" fontId="1" fillId="94" borderId="18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59" fillId="86" borderId="15" applyNumberFormat="0" applyAlignment="0" applyProtection="0"/>
    <xf numFmtId="178" fontId="38" fillId="34" borderId="15" applyNumberFormat="0" applyAlignment="0" applyProtection="0"/>
    <xf numFmtId="0" fontId="70" fillId="42" borderId="15" applyNumberFormat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32" fillId="86" borderId="19" applyNumberFormat="0" applyAlignment="0" applyProtection="0"/>
    <xf numFmtId="0" fontId="38" fillId="34" borderId="15" applyNumberFormat="0" applyAlignment="0" applyProtection="0"/>
    <xf numFmtId="0" fontId="38" fillId="34" borderId="15" applyNumberForma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33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3" fillId="86" borderId="15" applyNumberFormat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3" fillId="86" borderId="15" applyNumberFormat="0" applyAlignment="0" applyProtection="0"/>
    <xf numFmtId="178" fontId="33" fillId="41" borderId="15" applyNumberFormat="0" applyAlignment="0" applyProtection="0"/>
    <xf numFmtId="178" fontId="32" fillId="41" borderId="19" applyNumberForma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55" fillId="0" borderId="53">
      <alignment horizontal="left" vertical="center"/>
    </xf>
    <xf numFmtId="0" fontId="32" fillId="41" borderId="19" applyNumberFormat="0" applyAlignment="0" applyProtection="0"/>
    <xf numFmtId="10" fontId="53" fillId="93" borderId="54" applyNumberFormat="0" applyBorder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2" fillId="0" borderId="54" applyNumberFormat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204" fillId="41" borderId="15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35" borderId="18" applyNumberFormat="0" applyFont="0" applyAlignment="0" applyProtection="0"/>
    <xf numFmtId="0" fontId="32" fillId="90" borderId="19" applyNumberFormat="0" applyAlignment="0" applyProtection="0"/>
    <xf numFmtId="0" fontId="33" fillId="90" borderId="15" applyNumberForma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 applyFont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04" fillId="41" borderId="15" applyNumberForma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40" fillId="0" borderId="20" applyNumberFormat="0" applyFill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3" fillId="86" borderId="15" applyNumberFormat="0" applyAlignment="0" applyProtection="0"/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7" borderId="19" applyNumberFormat="0" applyProtection="0">
      <alignment horizontal="right" vertical="center"/>
    </xf>
    <xf numFmtId="0" fontId="2" fillId="0" borderId="54" applyNumberFormat="0"/>
    <xf numFmtId="0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87" fillId="0" borderId="54"/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59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0" fillId="34" borderId="15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2" fillId="86" borderId="19" applyNumberFormat="0" applyAlignment="0" applyProtection="0"/>
    <xf numFmtId="10" fontId="53" fillId="106" borderId="54" applyNumberFormat="0" applyBorder="0" applyAlignment="0" applyProtection="0"/>
    <xf numFmtId="0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4" fontId="92" fillId="93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90" borderId="19" applyNumberForma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70" fillId="42" borderId="15" applyNumberFormat="0" applyAlignment="0" applyProtection="0"/>
    <xf numFmtId="178" fontId="32" fillId="41" borderId="19" applyNumberFormat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33" fillId="41" borderId="15" applyNumberFormat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10" fontId="53" fillId="93" borderId="54" applyNumberFormat="0" applyBorder="0" applyAlignment="0" applyProtection="0"/>
    <xf numFmtId="4" fontId="92" fillId="92" borderId="19" applyNumberFormat="0" applyProtection="0">
      <alignment vertical="center"/>
    </xf>
    <xf numFmtId="178" fontId="27" fillId="35" borderId="18" applyNumberFormat="0" applyFont="0" applyAlignment="0" applyProtection="0"/>
    <xf numFmtId="0" fontId="55" fillId="0" borderId="53">
      <alignment horizontal="left" vertical="center"/>
    </xf>
    <xf numFmtId="0" fontId="202" fillId="41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0" fontId="87" fillId="0" borderId="54"/>
    <xf numFmtId="0" fontId="200" fillId="34" borderId="15" applyNumberFormat="0" applyAlignment="0" applyProtection="0"/>
    <xf numFmtId="0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58" fillId="0" borderId="57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155" fillId="0" borderId="54">
      <alignment horizontal="center"/>
    </xf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43" fontId="5" fillId="0" borderId="0" applyFont="0" applyFill="0" applyBorder="0" applyAlignment="0" applyProtection="0"/>
    <xf numFmtId="178" fontId="38" fillId="34" borderId="15" applyNumberFormat="0" applyAlignment="0" applyProtection="0"/>
    <xf numFmtId="0" fontId="38" fillId="34" borderId="15" applyNumberFormat="0" applyAlignment="0" applyProtection="0"/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00" fillId="34" borderId="15" applyNumberFormat="0" applyAlignment="0" applyProtection="0"/>
    <xf numFmtId="0" fontId="33" fillId="90" borderId="15" applyNumberFormat="0" applyAlignment="0" applyProtection="0"/>
    <xf numFmtId="0" fontId="33" fillId="41" borderId="15" applyNumberFormat="0" applyAlignment="0" applyProtection="0"/>
    <xf numFmtId="0" fontId="59" fillId="86" borderId="15" applyNumberFormat="0" applyAlignment="0" applyProtection="0"/>
    <xf numFmtId="0" fontId="38" fillId="61" borderId="15" applyNumberFormat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32" fillId="41" borderId="19" applyNumberFormat="0" applyAlignment="0" applyProtection="0"/>
    <xf numFmtId="0" fontId="204" fillId="41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133" fillId="35" borderId="18" applyNumberFormat="0" applyFon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38" fillId="34" borderId="15" applyNumberFormat="0" applyAlignment="0" applyProtection="0"/>
    <xf numFmtId="0" fontId="204" fillId="41" borderId="15" applyNumberFormat="0" applyAlignment="0" applyProtection="0"/>
    <xf numFmtId="178" fontId="32" fillId="41" borderId="19" applyNumberFormat="0" applyAlignment="0" applyProtection="0"/>
    <xf numFmtId="0" fontId="1" fillId="94" borderId="18" applyNumberFormat="0" applyAlignment="0" applyProtection="0"/>
    <xf numFmtId="0" fontId="55" fillId="0" borderId="53">
      <alignment horizontal="left" vertical="center"/>
    </xf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04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178" fontId="1" fillId="35" borderId="18" applyNumberFormat="0" applyFon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178" fontId="38" fillId="34" borderId="15" applyNumberForma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32" fillId="90" borderId="19" applyNumberFormat="0" applyAlignment="0" applyProtection="0"/>
    <xf numFmtId="0" fontId="40" fillId="0" borderId="20" applyNumberFormat="0" applyFill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183" fillId="0" borderId="53">
      <alignment horizontal="left" vertical="center"/>
    </xf>
    <xf numFmtId="10" fontId="53" fillId="93" borderId="54" applyNumberFormat="0" applyBorder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" fillId="0" borderId="54" applyNumberFormat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178" fontId="40" fillId="0" borderId="20" applyNumberFormat="0" applyFill="0" applyAlignment="0" applyProtection="0"/>
    <xf numFmtId="0" fontId="1" fillId="94" borderId="18" applyNumberForma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86" borderId="15" applyNumberFormat="0" applyAlignment="0" applyProtection="0"/>
    <xf numFmtId="0" fontId="33" fillId="86" borderId="15" applyNumberFormat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8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33" fillId="41" borderId="15" applyNumberFormat="0" applyAlignment="0" applyProtection="0"/>
    <xf numFmtId="178" fontId="33" fillId="41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33" fillId="41" borderId="15" applyNumberForma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10" fontId="53" fillId="93" borderId="54" applyNumberFormat="0" applyBorder="0" applyAlignment="0" applyProtection="0"/>
    <xf numFmtId="0" fontId="38" fillId="42" borderId="15" applyNumberFormat="0" applyAlignment="0" applyProtection="0"/>
    <xf numFmtId="4" fontId="101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10" fontId="53" fillId="93" borderId="54" applyNumberFormat="0" applyBorder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4" fontId="92" fillId="92" borderId="19" applyNumberFormat="0" applyProtection="0">
      <alignment vertical="center"/>
    </xf>
    <xf numFmtId="4" fontId="92" fillId="93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0" fontId="2" fillId="0" borderId="54" applyNumberFormat="0" applyFont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4" fontId="92" fillId="93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55" fillId="0" borderId="53">
      <alignment horizontal="left" vertical="center"/>
    </xf>
    <xf numFmtId="10" fontId="53" fillId="93" borderId="54" applyNumberFormat="0" applyBorder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70" fillId="42" borderId="15" applyNumberFormat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99" fillId="96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4" fontId="99" fillId="96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200" fillId="34" borderId="15" applyNumberFormat="0" applyAlignment="0" applyProtection="0"/>
    <xf numFmtId="178" fontId="33" fillId="41" borderId="15" applyNumberFormat="0" applyAlignment="0" applyProtection="0"/>
    <xf numFmtId="0" fontId="1" fillId="94" borderId="18" applyNumberForma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133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178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2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200" fillId="34" borderId="15" applyNumberForma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204" fillId="41" borderId="15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183" fillId="0" borderId="5">
      <alignment horizontal="left" vertical="center"/>
    </xf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3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1" fillId="94" borderId="18" applyNumberFormat="0" applyAlignment="0" applyProtection="0"/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32" fillId="90" borderId="19" applyNumberFormat="0" applyAlignment="0" applyProtection="0"/>
    <xf numFmtId="0" fontId="33" fillId="86" borderId="15" applyNumberForma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90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87" fillId="0" borderId="54"/>
    <xf numFmtId="0" fontId="2" fillId="35" borderId="18" applyNumberFormat="0" applyFont="0" applyAlignment="0" applyProtection="0"/>
    <xf numFmtId="0" fontId="2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2" fillId="35" borderId="18" applyNumberFormat="0" applyFon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0" fontId="55" fillId="0" borderId="52">
      <alignment horizontal="left" vertical="center"/>
    </xf>
    <xf numFmtId="0" fontId="2" fillId="98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59" fillId="86" borderId="15" applyNumberFormat="0" applyAlignment="0" applyProtection="0"/>
    <xf numFmtId="0" fontId="33" fillId="86" borderId="15" applyNumberFormat="0" applyAlignment="0" applyProtection="0"/>
    <xf numFmtId="0" fontId="55" fillId="0" borderId="5">
      <alignment horizontal="left" vertical="center"/>
    </xf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78" fontId="53" fillId="116" borderId="54">
      <alignment horizontal="center" vertical="center"/>
    </xf>
    <xf numFmtId="0" fontId="33" fillId="41" borderId="15" applyNumberFormat="0" applyAlignment="0" applyProtection="0"/>
    <xf numFmtId="178" fontId="32" fillId="41" borderId="19" applyNumberFormat="0" applyAlignment="0" applyProtection="0"/>
    <xf numFmtId="0" fontId="203" fillId="0" borderId="20" applyNumberFormat="0" applyFill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55" fillId="0" borderId="52">
      <alignment horizontal="left" vertical="center"/>
    </xf>
    <xf numFmtId="0" fontId="55" fillId="0" borderId="5">
      <alignment horizontal="left" vertical="center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0" borderId="54" applyNumberFormat="0" applyFont="0"/>
    <xf numFmtId="0" fontId="33" fillId="86" borderId="15" applyNumberFormat="0" applyAlignment="0" applyProtection="0"/>
    <xf numFmtId="0" fontId="3" fillId="35" borderId="18" applyNumberFormat="0" applyFont="0" applyAlignment="0" applyProtection="0"/>
    <xf numFmtId="10" fontId="53" fillId="93" borderId="26" applyNumberFormat="0" applyBorder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1" fillId="35" borderId="18" applyNumberFormat="0" applyFont="0" applyAlignment="0" applyProtection="0"/>
    <xf numFmtId="0" fontId="32" fillId="90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133" fillId="35" borderId="18" applyNumberFormat="0" applyFont="0" applyAlignment="0" applyProtection="0"/>
    <xf numFmtId="0" fontId="74" fillId="86" borderId="19" applyNumberFormat="0" applyAlignment="0" applyProtection="0"/>
    <xf numFmtId="0" fontId="33" fillId="41" borderId="15" applyNumberFormat="0" applyAlignment="0" applyProtection="0"/>
    <xf numFmtId="178" fontId="33" fillId="41" borderId="15" applyNumberFormat="0" applyAlignment="0" applyProtection="0"/>
    <xf numFmtId="178" fontId="33" fillId="41" borderId="15" applyNumberFormat="0" applyAlignment="0" applyProtection="0"/>
    <xf numFmtId="0" fontId="38" fillId="42" borderId="15" applyNumberFormat="0" applyAlignment="0" applyProtection="0"/>
    <xf numFmtId="0" fontId="33" fillId="41" borderId="15" applyNumberFormat="0" applyAlignment="0" applyProtection="0"/>
    <xf numFmtId="0" fontId="33" fillId="90" borderId="15" applyNumberFormat="0" applyAlignment="0" applyProtection="0"/>
    <xf numFmtId="0" fontId="70" fillId="42" borderId="15" applyNumberForma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4" fontId="48" fillId="97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155" fillId="0" borderId="54">
      <alignment horizontal="center"/>
    </xf>
    <xf numFmtId="0" fontId="203" fillId="0" borderId="20" applyNumberFormat="0" applyFill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74" fillId="86" borderId="19" applyNumberFormat="0" applyAlignment="0" applyProtection="0"/>
    <xf numFmtId="0" fontId="203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183" fillId="0" borderId="5">
      <alignment horizontal="left" vertical="center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55" fillId="0" borderId="5">
      <alignment horizontal="left" vertical="center"/>
    </xf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0" fontId="38" fillId="34" borderId="15" applyNumberFormat="0" applyAlignment="0" applyProtection="0"/>
    <xf numFmtId="0" fontId="40" fillId="0" borderId="20" applyNumberFormat="0" applyFill="0" applyAlignment="0" applyProtection="0"/>
    <xf numFmtId="0" fontId="38" fillId="34" borderId="15" applyNumberFormat="0" applyAlignment="0" applyProtection="0"/>
    <xf numFmtId="4" fontId="92" fillId="93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133" fillId="35" borderId="18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55" fillId="0" borderId="52">
      <alignment horizontal="left" vertical="center"/>
    </xf>
    <xf numFmtId="178" fontId="38" fillId="34" borderId="15" applyNumberFormat="0" applyAlignment="0" applyProtection="0"/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38" fillId="42" borderId="15" applyNumberFormat="0" applyAlignment="0" applyProtection="0"/>
    <xf numFmtId="10" fontId="53" fillId="106" borderId="54" applyNumberFormat="0" applyBorder="0" applyAlignment="0" applyProtection="0"/>
    <xf numFmtId="178" fontId="33" fillId="41" borderId="15" applyNumberFormat="0" applyAlignment="0" applyProtection="0"/>
    <xf numFmtId="0" fontId="155" fillId="0" borderId="54">
      <alignment horizontal="center"/>
    </xf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2" fillId="90" borderId="19" applyNumberFormat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4" fontId="101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0" fontId="155" fillId="0" borderId="54">
      <alignment horizontal="center"/>
    </xf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59" fillId="86" borderId="15" applyNumberFormat="0" applyAlignment="0" applyProtection="0"/>
    <xf numFmtId="0" fontId="32" fillId="90" borderId="19" applyNumberFormat="0" applyAlignment="0" applyProtection="0"/>
    <xf numFmtId="0" fontId="20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178" fontId="27" fillId="35" borderId="18" applyNumberFormat="0" applyFont="0" applyAlignment="0" applyProtection="0"/>
    <xf numFmtId="0" fontId="33" fillId="41" borderId="15" applyNumberForma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178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8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0" fontId="32" fillId="90" borderId="19" applyNumberFormat="0" applyAlignment="0" applyProtection="0"/>
    <xf numFmtId="0" fontId="203" fillId="0" borderId="20" applyNumberFormat="0" applyFill="0" applyAlignment="0" applyProtection="0"/>
    <xf numFmtId="0" fontId="2" fillId="35" borderId="18" applyNumberFormat="0" applyFon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3" fillId="86" borderId="15" applyNumberFormat="0" applyAlignment="0" applyProtection="0"/>
    <xf numFmtId="0" fontId="204" fillId="41" borderId="15" applyNumberFormat="0" applyAlignment="0" applyProtection="0"/>
    <xf numFmtId="0" fontId="32" fillId="90" borderId="19" applyNumberFormat="0" applyAlignment="0" applyProtection="0"/>
    <xf numFmtId="0" fontId="76" fillId="0" borderId="55" applyNumberFormat="0" applyFill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0" fontId="38" fillId="34" borderId="15" applyNumberFormat="0" applyAlignment="0" applyProtection="0"/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133" fillId="35" borderId="18" applyNumberFormat="0" applyFont="0" applyAlignment="0" applyProtection="0"/>
    <xf numFmtId="0" fontId="74" fillId="86" borderId="19" applyNumberFormat="0" applyAlignment="0" applyProtection="0"/>
    <xf numFmtId="0" fontId="38" fillId="34" borderId="15" applyNumberFormat="0" applyAlignment="0" applyProtection="0"/>
    <xf numFmtId="178" fontId="40" fillId="0" borderId="20" applyNumberFormat="0" applyFill="0" applyAlignment="0" applyProtection="0"/>
    <xf numFmtId="0" fontId="2" fillId="35" borderId="18" applyNumberFormat="0" applyFon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4" fontId="92" fillId="92" borderId="19" applyNumberFormat="0" applyProtection="0">
      <alignment vertical="center"/>
    </xf>
    <xf numFmtId="0" fontId="76" fillId="0" borderId="55" applyNumberFormat="0" applyFill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55" fillId="0" borderId="52">
      <alignment horizontal="left" vertical="center"/>
    </xf>
    <xf numFmtId="0" fontId="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2" fillId="0" borderId="54" applyNumberFormat="0" applyFont="0"/>
    <xf numFmtId="0" fontId="183" fillId="0" borderId="5">
      <alignment horizontal="left" vertical="center"/>
    </xf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78" fontId="33" fillId="41" borderId="15" applyNumberFormat="0" applyAlignment="0" applyProtection="0"/>
    <xf numFmtId="0" fontId="38" fillId="42" borderId="15" applyNumberFormat="0" applyAlignment="0" applyProtection="0"/>
    <xf numFmtId="0" fontId="59" fillId="86" borderId="15" applyNumberFormat="0" applyAlignment="0" applyProtection="0"/>
    <xf numFmtId="178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70" fillId="42" borderId="15" applyNumberFormat="0" applyAlignment="0" applyProtection="0"/>
    <xf numFmtId="0" fontId="33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38" fillId="42" borderId="15" applyNumberFormat="0" applyAlignment="0" applyProtection="0"/>
    <xf numFmtId="0" fontId="33" fillId="90" borderId="15" applyNumberFormat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83" fillId="0" borderId="5">
      <alignment horizontal="left" vertical="center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183" fillId="0" borderId="53">
      <alignment horizontal="left" vertical="center"/>
    </xf>
    <xf numFmtId="4" fontId="92" fillId="98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0" fontId="55" fillId="0" borderId="5">
      <alignment horizontal="left" vertical="center"/>
    </xf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3" fillId="41" borderId="15" applyNumberFormat="0" applyAlignment="0" applyProtection="0"/>
    <xf numFmtId="10" fontId="53" fillId="93" borderId="54" applyNumberFormat="0" applyBorder="0" applyAlignment="0" applyProtection="0"/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59" fillId="86" borderId="15" applyNumberFormat="0" applyAlignment="0" applyProtection="0"/>
    <xf numFmtId="0" fontId="2" fillId="35" borderId="18" applyNumberFormat="0" applyFont="0" applyAlignment="0" applyProtection="0"/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55" fillId="0" borderId="53">
      <alignment horizontal="left" vertical="center"/>
    </xf>
    <xf numFmtId="0" fontId="1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55" fillId="0" borderId="52">
      <alignment horizontal="left" vertical="center"/>
    </xf>
    <xf numFmtId="0" fontId="2" fillId="5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3" fillId="90" borderId="15" applyNumberFormat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178" fontId="33" fillId="41" borderId="15" applyNumberFormat="0" applyAlignment="0" applyProtection="0"/>
    <xf numFmtId="0" fontId="2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178" fontId="1" fillId="35" borderId="18" applyNumberFormat="0" applyFont="0" applyAlignment="0" applyProtection="0"/>
    <xf numFmtId="0" fontId="38" fillId="34" borderId="15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33" fillId="90" borderId="15" applyNumberFormat="0" applyAlignment="0" applyProtection="0"/>
    <xf numFmtId="0" fontId="38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33" fillId="41" borderId="15" applyNumberFormat="0" applyAlignment="0" applyProtection="0"/>
    <xf numFmtId="10" fontId="53" fillId="106" borderId="26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133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178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03" fillId="0" borderId="20" applyNumberFormat="0" applyFill="0" applyAlignment="0" applyProtection="0"/>
    <xf numFmtId="178" fontId="27" fillId="35" borderId="18" applyNumberFormat="0" applyFont="0" applyAlignment="0" applyProtection="0"/>
    <xf numFmtId="0" fontId="133" fillId="35" borderId="18" applyNumberFormat="0" applyFont="0" applyAlignment="0" applyProtection="0"/>
    <xf numFmtId="178" fontId="27" fillId="35" borderId="18" applyNumberFormat="0" applyFont="0" applyAlignment="0" applyProtection="0"/>
    <xf numFmtId="0" fontId="133" fillId="35" borderId="18" applyNumberFormat="0" applyFont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0" fontId="53" fillId="93" borderId="54" applyNumberFormat="0" applyBorder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" fillId="0" borderId="54" applyNumberFormat="0" applyFont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70" fillId="42" borderId="15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94" borderId="18" applyNumberFormat="0" applyAlignment="0" applyProtection="0"/>
    <xf numFmtId="4" fontId="92" fillId="98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33" fillId="90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1" fillId="94" borderId="18" applyNumberFormat="0" applyAlignment="0" applyProtection="0"/>
    <xf numFmtId="0" fontId="32" fillId="41" borderId="19" applyNumberFormat="0" applyAlignment="0" applyProtection="0"/>
    <xf numFmtId="0" fontId="87" fillId="0" borderId="26"/>
    <xf numFmtId="178" fontId="40" fillId="0" borderId="20" applyNumberFormat="0" applyFill="0" applyAlignment="0" applyProtection="0"/>
    <xf numFmtId="0" fontId="2" fillId="35" borderId="18" applyNumberFormat="0" applyFont="0" applyAlignment="0" applyProtection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55" fillId="0" borderId="26">
      <alignment horizontal="center"/>
    </xf>
    <xf numFmtId="0" fontId="155" fillId="0" borderId="26">
      <alignment horizontal="center"/>
    </xf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183" fillId="0" borderId="53">
      <alignment horizontal="left" vertical="center"/>
    </xf>
    <xf numFmtId="178" fontId="1" fillId="35" borderId="18" applyNumberFormat="0" applyFont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0" fontId="2" fillId="0" borderId="54" applyNumberFormat="0" applyFont="0"/>
    <xf numFmtId="0" fontId="40" fillId="0" borderId="20" applyNumberFormat="0" applyFill="0" applyAlignment="0" applyProtection="0"/>
    <xf numFmtId="0" fontId="202" fillId="41" borderId="19" applyNumberFormat="0" applyAlignment="0" applyProtection="0"/>
    <xf numFmtId="0" fontId="76" fillId="0" borderId="55" applyNumberFormat="0" applyFill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203" fillId="0" borderId="20" applyNumberFormat="0" applyFill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0" fontId="55" fillId="0" borderId="52">
      <alignment horizontal="left" vertical="center"/>
    </xf>
    <xf numFmtId="0" fontId="33" fillId="41" borderId="15" applyNumberFormat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33" fillId="41" borderId="15" applyNumberForma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0" borderId="26" applyNumberFormat="0" applyFont="0"/>
    <xf numFmtId="0" fontId="2" fillId="0" borderId="26" applyNumberFormat="0" applyFont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" fillId="0" borderId="26" applyNumberFormat="0"/>
    <xf numFmtId="0" fontId="2" fillId="0" borderId="26" applyNumberFormat="0"/>
    <xf numFmtId="0" fontId="3" fillId="35" borderId="18" applyNumberFormat="0" applyFon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0" fillId="115" borderId="26"/>
    <xf numFmtId="10" fontId="53" fillId="93" borderId="54" applyNumberFormat="0" applyBorder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200" fillId="34" borderId="15" applyNumberFormat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41" borderId="15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178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32" fillId="41" borderId="19" applyNumberFormat="0" applyAlignment="0" applyProtection="0"/>
    <xf numFmtId="10" fontId="53" fillId="93" borderId="54" applyNumberFormat="0" applyBorder="0" applyAlignment="0" applyProtection="0"/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0" fontId="203" fillId="0" borderId="20" applyNumberFormat="0" applyFill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1" fillId="94" borderId="18" applyNumberFormat="0" applyAlignment="0" applyProtection="0"/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38" fillId="61" borderId="15" applyNumberFormat="0" applyAlignment="0" applyProtection="0"/>
    <xf numFmtId="0" fontId="38" fillId="34" borderId="15" applyNumberForma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0" fontId="204" fillId="41" borderId="15" applyNumberFormat="0" applyAlignment="0" applyProtection="0"/>
    <xf numFmtId="0" fontId="38" fillId="34" borderId="15" applyNumberFormat="0" applyAlignment="0" applyProtection="0"/>
    <xf numFmtId="10" fontId="53" fillId="106" borderId="54" applyNumberFormat="0" applyBorder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10" fontId="53" fillId="93" borderId="54" applyNumberFormat="0" applyBorder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55" fillId="0" borderId="52">
      <alignment horizontal="left" vertical="center"/>
    </xf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53" fillId="116" borderId="54">
      <alignment horizontal="center" vertical="center"/>
    </xf>
    <xf numFmtId="178" fontId="1" fillId="35" borderId="18" applyNumberFormat="0" applyFont="0" applyAlignment="0" applyProtection="0"/>
    <xf numFmtId="0" fontId="38" fillId="34" borderId="15" applyNumberFormat="0" applyAlignment="0" applyProtection="0"/>
    <xf numFmtId="4" fontId="101" fillId="97" borderId="19" applyNumberFormat="0" applyProtection="0">
      <alignment horizontal="right" vertical="center"/>
    </xf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38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55" fillId="0" borderId="5">
      <alignment horizontal="left" vertical="center"/>
    </xf>
    <xf numFmtId="0" fontId="202" fillId="41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59" fillId="86" borderId="15" applyNumberFormat="0" applyAlignment="0" applyProtection="0"/>
    <xf numFmtId="0" fontId="200" fillId="34" borderId="15" applyNumberFormat="0" applyAlignment="0" applyProtection="0"/>
    <xf numFmtId="0" fontId="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178" fontId="53" fillId="116" borderId="26">
      <alignment horizontal="center" vertical="center"/>
    </xf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87" fillId="0" borderId="54"/>
    <xf numFmtId="0" fontId="55" fillId="0" borderId="52">
      <alignment horizontal="left" vertical="center"/>
    </xf>
    <xf numFmtId="0" fontId="2" fillId="0" borderId="54" applyNumberFormat="0"/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183" fillId="0" borderId="5">
      <alignment horizontal="left" vertical="center"/>
    </xf>
    <xf numFmtId="178" fontId="1" fillId="35" borderId="18" applyNumberFormat="0" applyFont="0" applyAlignment="0" applyProtection="0"/>
    <xf numFmtId="0" fontId="74" fillId="86" borderId="19" applyNumberFormat="0" applyAlignment="0" applyProtection="0"/>
    <xf numFmtId="0" fontId="70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2" fillId="0" borderId="54" applyNumberFormat="0" applyFont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38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178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55" fillId="0" borderId="5">
      <alignment horizontal="left" vertical="center"/>
    </xf>
    <xf numFmtId="0" fontId="70" fillId="42" borderId="15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61" borderId="15" applyNumberFormat="0" applyAlignment="0" applyProtection="0"/>
    <xf numFmtId="178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3" fillId="86" borderId="15" applyNumberForma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55" fillId="0" borderId="5">
      <alignment horizontal="left" vertical="center"/>
    </xf>
    <xf numFmtId="4" fontId="99" fillId="96" borderId="19" applyNumberFormat="0" applyProtection="0">
      <alignment horizontal="left" vertical="center" indent="1"/>
    </xf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204" fillId="41" borderId="15" applyNumberFormat="0" applyAlignment="0" applyProtection="0"/>
    <xf numFmtId="0" fontId="55" fillId="0" borderId="52">
      <alignment horizontal="left" vertical="center"/>
    </xf>
    <xf numFmtId="4" fontId="48" fillId="97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203" fillId="0" borderId="20" applyNumberFormat="0" applyFill="0" applyAlignment="0" applyProtection="0"/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59" fillId="86" borderId="15" applyNumberForma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33" fillId="41" borderId="15" applyNumberFormat="0" applyAlignment="0" applyProtection="0"/>
    <xf numFmtId="0" fontId="170" fillId="115" borderId="54"/>
    <xf numFmtId="0" fontId="40" fillId="0" borderId="56" applyNumberFormat="0" applyFill="0" applyAlignment="0" applyProtection="0"/>
    <xf numFmtId="0" fontId="38" fillId="42" borderId="15" applyNumberForma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178" fontId="38" fillId="34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58" fillId="0" borderId="57"/>
    <xf numFmtId="0" fontId="203" fillId="0" borderId="20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83" fillId="0" borderId="5">
      <alignment horizontal="left" vertical="center"/>
    </xf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178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38" fillId="34" borderId="15" applyNumberFormat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0" borderId="54" applyNumberFormat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0" fontId="55" fillId="0" borderId="52">
      <alignment horizontal="left" vertical="center"/>
    </xf>
    <xf numFmtId="4" fontId="92" fillId="93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8" fillId="34" borderId="15" applyNumberFormat="0" applyAlignment="0" applyProtection="0"/>
    <xf numFmtId="178" fontId="38" fillId="34" borderId="15" applyNumberFormat="0" applyAlignment="0" applyProtection="0"/>
    <xf numFmtId="178" fontId="27" fillId="35" borderId="18" applyNumberFormat="0" applyFont="0" applyAlignment="0" applyProtection="0"/>
    <xf numFmtId="0" fontId="183" fillId="0" borderId="53">
      <alignment horizontal="left" vertical="center"/>
    </xf>
    <xf numFmtId="0" fontId="2" fillId="5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33" fillId="41" borderId="15" applyNumberFormat="0" applyAlignment="0" applyProtection="0"/>
    <xf numFmtId="0" fontId="87" fillId="0" borderId="54"/>
    <xf numFmtId="4" fontId="92" fillId="92" borderId="19" applyNumberFormat="0" applyProtection="0">
      <alignment vertical="center"/>
    </xf>
    <xf numFmtId="0" fontId="200" fillId="34" borderId="15" applyNumberFormat="0" applyAlignment="0" applyProtection="0"/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3" fillId="0" borderId="20" applyNumberFormat="0" applyFill="0" applyAlignment="0" applyProtection="0"/>
    <xf numFmtId="178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38" fillId="34" borderId="15" applyNumberForma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90" borderId="19" applyNumberFormat="0" applyAlignment="0" applyProtection="0"/>
    <xf numFmtId="0" fontId="200" fillId="34" borderId="15" applyNumberFormat="0" applyAlignment="0" applyProtection="0"/>
    <xf numFmtId="0" fontId="202" fillId="41" borderId="19" applyNumberFormat="0" applyAlignment="0" applyProtection="0"/>
    <xf numFmtId="0" fontId="74" fillId="86" borderId="19" applyNumberFormat="0" applyAlignment="0" applyProtection="0"/>
    <xf numFmtId="0" fontId="38" fillId="34" borderId="15" applyNumberFormat="0" applyAlignment="0" applyProtection="0"/>
    <xf numFmtId="0" fontId="74" fillId="86" borderId="19" applyNumberFormat="0" applyAlignment="0" applyProtection="0"/>
    <xf numFmtId="0" fontId="74" fillId="86" borderId="19" applyNumberFormat="0" applyAlignment="0" applyProtection="0"/>
    <xf numFmtId="0" fontId="38" fillId="61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2" fillId="0" borderId="54" applyNumberFormat="0" applyFont="0"/>
    <xf numFmtId="0" fontId="33" fillId="86" borderId="15" applyNumberFormat="0" applyAlignment="0" applyProtection="0"/>
    <xf numFmtId="178" fontId="38" fillId="34" borderId="15" applyNumberFormat="0" applyAlignment="0" applyProtection="0"/>
    <xf numFmtId="0" fontId="202" fillId="41" borderId="19" applyNumberFormat="0" applyAlignment="0" applyProtection="0"/>
    <xf numFmtId="4" fontId="92" fillId="92" borderId="19" applyNumberFormat="0" applyProtection="0">
      <alignment vertical="center"/>
    </xf>
    <xf numFmtId="0" fontId="33" fillId="86" borderId="15" applyNumberFormat="0" applyAlignment="0" applyProtection="0"/>
    <xf numFmtId="0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00" fillId="34" borderId="15" applyNumberFormat="0" applyAlignment="0" applyProtection="0"/>
    <xf numFmtId="0" fontId="59" fillId="86" borderId="15" applyNumberFormat="0" applyAlignment="0" applyProtection="0"/>
    <xf numFmtId="0" fontId="33" fillId="86" borderId="15" applyNumberFormat="0" applyAlignment="0" applyProtection="0"/>
    <xf numFmtId="0" fontId="38" fillId="42" borderId="15" applyNumberFormat="0" applyAlignment="0" applyProtection="0"/>
    <xf numFmtId="4" fontId="48" fillId="97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55" fillId="0" borderId="53">
      <alignment horizontal="left" vertical="center"/>
    </xf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1" fillId="94" borderId="18" applyNumberFormat="0" applyAlignment="0" applyProtection="0"/>
    <xf numFmtId="0" fontId="20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155" fillId="0" borderId="54">
      <alignment horizontal="center"/>
    </xf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04" fillId="41" borderId="15" applyNumberFormat="0" applyAlignment="0" applyProtection="0"/>
    <xf numFmtId="0" fontId="38" fillId="34" borderId="15" applyNumberFormat="0" applyAlignment="0" applyProtection="0"/>
    <xf numFmtId="0" fontId="32" fillId="86" borderId="19" applyNumberFormat="0" applyAlignment="0" applyProtection="0"/>
    <xf numFmtId="0" fontId="1" fillId="94" borderId="18" applyNumberFormat="0" applyAlignment="0" applyProtection="0"/>
    <xf numFmtId="0" fontId="2" fillId="35" borderId="18" applyNumberFormat="0" applyFon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55" fillId="0" borderId="52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55" fillId="0" borderId="52">
      <alignment horizontal="left" vertical="center"/>
    </xf>
    <xf numFmtId="4" fontId="99" fillId="96" borderId="19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10" fontId="53" fillId="93" borderId="26" applyNumberFormat="0" applyBorder="0" applyAlignment="0" applyProtection="0"/>
    <xf numFmtId="0" fontId="200" fillId="34" borderId="15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2" fillId="35" borderId="18" applyNumberFormat="0" applyFont="0" applyAlignment="0" applyProtection="0"/>
    <xf numFmtId="0" fontId="33" fillId="90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41" borderId="15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3" fillId="90" borderId="15" applyNumberFormat="0" applyAlignment="0" applyProtection="0"/>
    <xf numFmtId="0" fontId="1" fillId="94" borderId="18" applyNumberFormat="0" applyAlignment="0" applyProtection="0"/>
    <xf numFmtId="4" fontId="101" fillId="97" borderId="19" applyNumberFormat="0" applyProtection="0">
      <alignment horizontal="right" vertical="center"/>
    </xf>
    <xf numFmtId="0" fontId="32" fillId="90" borderId="19" applyNumberFormat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83" fillId="0" borderId="53">
      <alignment horizontal="left" vertical="center"/>
    </xf>
    <xf numFmtId="0" fontId="133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87" fillId="0" borderId="26"/>
    <xf numFmtId="0" fontId="170" fillId="115" borderId="54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2" fillId="35" borderId="18" applyNumberFormat="0" applyFon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178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27" fillId="35" borderId="18" applyNumberFormat="0" applyFont="0" applyAlignment="0" applyProtection="0"/>
    <xf numFmtId="0" fontId="2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35" borderId="18" applyNumberFormat="0" applyFont="0" applyAlignment="0" applyProtection="0"/>
    <xf numFmtId="0" fontId="32" fillId="90" borderId="19" applyNumberFormat="0" applyAlignment="0" applyProtection="0"/>
    <xf numFmtId="0" fontId="2" fillId="0" borderId="26" applyNumberFormat="0" applyFont="0"/>
    <xf numFmtId="0" fontId="183" fillId="0" borderId="53">
      <alignment horizontal="left" vertical="center"/>
    </xf>
    <xf numFmtId="0" fontId="27" fillId="35" borderId="18" applyNumberFormat="0" applyFont="0" applyAlignment="0" applyProtection="0"/>
    <xf numFmtId="0" fontId="1" fillId="94" borderId="18" applyNumberForma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55" fillId="0" borderId="52">
      <alignment horizontal="left" vertical="center"/>
    </xf>
    <xf numFmtId="10" fontId="53" fillId="93" borderId="54" applyNumberFormat="0" applyBorder="0" applyAlignment="0" applyProtection="0"/>
    <xf numFmtId="0" fontId="2" fillId="0" borderId="54" applyNumberFormat="0" applyFont="0"/>
    <xf numFmtId="4" fontId="92" fillId="92" borderId="19" applyNumberFormat="0" applyProtection="0">
      <alignment horizontal="left" vertical="center" indent="1"/>
    </xf>
    <xf numFmtId="0" fontId="2" fillId="0" borderId="54" applyNumberFormat="0" applyFont="0"/>
    <xf numFmtId="0" fontId="133" fillId="35" borderId="18" applyNumberFormat="0" applyFont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10" fontId="53" fillId="106" borderId="54" applyNumberFormat="0" applyBorder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4" fontId="101" fillId="97" borderId="19" applyNumberFormat="0" applyProtection="0">
      <alignment horizontal="right" vertical="center"/>
    </xf>
    <xf numFmtId="4" fontId="92" fillId="98" borderId="19" applyNumberFormat="0" applyProtection="0">
      <alignment horizontal="left" vertical="center" indent="1"/>
    </xf>
    <xf numFmtId="0" fontId="33" fillId="86" borderId="15" applyNumberFormat="0" applyAlignment="0" applyProtection="0"/>
    <xf numFmtId="4" fontId="92" fillId="97" borderId="19" applyNumberFormat="0" applyProtection="0">
      <alignment horizontal="right" vertical="center"/>
    </xf>
    <xf numFmtId="0" fontId="204" fillId="41" borderId="15" applyNumberFormat="0" applyAlignment="0" applyProtection="0"/>
    <xf numFmtId="0" fontId="38" fillId="34" borderId="15" applyNumberFormat="0" applyAlignment="0" applyProtection="0"/>
    <xf numFmtId="0" fontId="33" fillId="41" borderId="15" applyNumberFormat="0" applyAlignment="0" applyProtection="0"/>
    <xf numFmtId="0" fontId="33" fillId="86" borderId="15" applyNumberFormat="0" applyAlignment="0" applyProtection="0"/>
    <xf numFmtId="0" fontId="2" fillId="0" borderId="54" applyNumberFormat="0" applyFont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38" fillId="42" borderId="15" applyNumberFormat="0" applyAlignment="0" applyProtection="0"/>
    <xf numFmtId="0" fontId="3" fillId="35" borderId="18" applyNumberFormat="0" applyFon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170" fillId="115" borderId="26"/>
    <xf numFmtId="0" fontId="2" fillId="0" borderId="26" applyNumberFormat="0" applyFont="0"/>
    <xf numFmtId="10" fontId="53" fillId="93" borderId="26" applyNumberFormat="0" applyBorder="0" applyAlignment="0" applyProtection="0"/>
    <xf numFmtId="10" fontId="53" fillId="106" borderId="26" applyNumberFormat="0" applyBorder="0" applyAlignment="0" applyProtection="0"/>
    <xf numFmtId="0" fontId="202" fillId="41" borderId="19" applyNumberFormat="0" applyAlignment="0" applyProtection="0"/>
    <xf numFmtId="0" fontId="58" fillId="0" borderId="57"/>
    <xf numFmtId="0" fontId="74" fillId="86" borderId="19" applyNumberFormat="0" applyAlignment="0" applyProtection="0"/>
    <xf numFmtId="178" fontId="53" fillId="116" borderId="26">
      <alignment horizontal="center" vertical="center"/>
    </xf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04" fillId="41" borderId="15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55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04" fillId="41" borderId="15" applyNumberFormat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70" fillId="42" borderId="15" applyNumberFormat="0" applyAlignment="0" applyProtection="0"/>
    <xf numFmtId="0" fontId="33" fillId="86" borderId="15" applyNumberForma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8" fillId="42" borderId="15" applyNumberFormat="0" applyAlignment="0" applyProtection="0"/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4" fontId="48" fillId="97" borderId="19" applyNumberFormat="0" applyProtection="0">
      <alignment horizontal="left" vertical="center" indent="1"/>
    </xf>
    <xf numFmtId="10" fontId="53" fillId="106" borderId="54" applyNumberFormat="0" applyBorder="0" applyAlignment="0" applyProtection="0"/>
    <xf numFmtId="4" fontId="92" fillId="97" borderId="19" applyNumberFormat="0" applyProtection="0">
      <alignment horizontal="right" vertical="center"/>
    </xf>
    <xf numFmtId="0" fontId="1" fillId="94" borderId="18" applyNumberForma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59" fillId="86" borderId="15" applyNumberFormat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3" fillId="90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40" fillId="0" borderId="56" applyNumberFormat="0" applyFill="0" applyAlignment="0" applyProtection="0"/>
    <xf numFmtId="0" fontId="55" fillId="0" borderId="53">
      <alignment horizontal="left" vertical="center"/>
    </xf>
    <xf numFmtId="178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40" fillId="0" borderId="56" applyNumberFormat="0" applyFill="0" applyAlignment="0" applyProtection="0"/>
    <xf numFmtId="0" fontId="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0" borderId="54" applyNumberFormat="0" applyFont="0"/>
    <xf numFmtId="0" fontId="2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38" fillId="34" borderId="15" applyNumberFormat="0" applyAlignment="0" applyProtection="0"/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2" fillId="0" borderId="54" applyNumberFormat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38" fillId="34" borderId="15" applyNumberFormat="0" applyAlignment="0" applyProtection="0"/>
    <xf numFmtId="0" fontId="40" fillId="0" borderId="56" applyNumberFormat="0" applyFill="0" applyAlignment="0" applyProtection="0"/>
    <xf numFmtId="178" fontId="33" fillId="41" borderId="15" applyNumberFormat="0" applyAlignment="0" applyProtection="0"/>
    <xf numFmtId="0" fontId="38" fillId="34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204" fillId="41" borderId="15" applyNumberFormat="0" applyAlignment="0" applyProtection="0"/>
    <xf numFmtId="0" fontId="38" fillId="34" borderId="15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4" fontId="92" fillId="92" borderId="19" applyNumberFormat="0" applyProtection="0">
      <alignment vertical="center"/>
    </xf>
    <xf numFmtId="0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1" fillId="94" borderId="18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204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33" fillId="90" borderId="15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55" fillId="0" borderId="5">
      <alignment horizontal="left" vertical="center"/>
    </xf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178" fontId="1" fillId="35" borderId="18" applyNumberFormat="0" applyFont="0" applyAlignment="0" applyProtection="0"/>
    <xf numFmtId="10" fontId="53" fillId="93" borderId="54" applyNumberFormat="0" applyBorder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4" fontId="92" fillId="92" borderId="19" applyNumberFormat="0" applyProtection="0">
      <alignment vertical="center"/>
    </xf>
    <xf numFmtId="0" fontId="1" fillId="94" borderId="18" applyNumberFormat="0" applyAlignment="0" applyProtection="0"/>
    <xf numFmtId="0" fontId="55" fillId="0" borderId="52">
      <alignment horizontal="left" vertical="center"/>
    </xf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38" fillId="34" borderId="15" applyNumberFormat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59" fillId="86" borderId="15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8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33" fillId="41" borderId="15" applyNumberFormat="0" applyAlignment="0" applyProtection="0"/>
    <xf numFmtId="178" fontId="27" fillId="35" borderId="18" applyNumberFormat="0" applyFont="0" applyAlignment="0" applyProtection="0"/>
    <xf numFmtId="0" fontId="32" fillId="90" borderId="19" applyNumberFormat="0" applyAlignment="0" applyProtection="0"/>
    <xf numFmtId="178" fontId="40" fillId="0" borderId="20" applyNumberFormat="0" applyFill="0" applyAlignment="0" applyProtection="0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10" fontId="53" fillId="93" borderId="54" applyNumberFormat="0" applyBorder="0" applyAlignment="0" applyProtection="0"/>
    <xf numFmtId="0" fontId="55" fillId="0" borderId="52">
      <alignment horizontal="left" vertical="center"/>
    </xf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38" fillId="61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0" fontId="2" fillId="35" borderId="18" applyNumberFormat="0" applyFont="0" applyAlignment="0" applyProtection="0"/>
    <xf numFmtId="0" fontId="40" fillId="0" borderId="20" applyNumberFormat="0" applyFill="0" applyAlignment="0" applyProtection="0"/>
    <xf numFmtId="0" fontId="2" fillId="0" borderId="54" applyNumberFormat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87" fillId="0" borderId="54"/>
    <xf numFmtId="178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1" fillId="94" borderId="18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38" fillId="42" borderId="15" applyNumberForma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4" fontId="101" fillId="97" borderId="19" applyNumberFormat="0" applyProtection="0">
      <alignment horizontal="right" vertical="center"/>
    </xf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38" fillId="42" borderId="15" applyNumberFormat="0" applyAlignment="0" applyProtection="0"/>
    <xf numFmtId="0" fontId="200" fillId="34" borderId="15" applyNumberFormat="0" applyAlignment="0" applyProtection="0"/>
    <xf numFmtId="0" fontId="38" fillId="34" borderId="15" applyNumberFormat="0" applyAlignment="0" applyProtection="0"/>
    <xf numFmtId="4" fontId="99" fillId="96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178" fontId="33" fillId="41" borderId="15" applyNumberFormat="0" applyAlignment="0" applyProtection="0"/>
    <xf numFmtId="0" fontId="204" fillId="41" borderId="15" applyNumberForma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33" fillId="90" borderId="15" applyNumberFormat="0" applyAlignment="0" applyProtection="0"/>
    <xf numFmtId="0" fontId="38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76" fillId="0" borderId="55" applyNumberFormat="0" applyFill="0" applyAlignment="0" applyProtection="0"/>
    <xf numFmtId="0" fontId="59" fillId="86" borderId="15" applyNumberFormat="0" applyAlignment="0" applyProtection="0"/>
    <xf numFmtId="0" fontId="203" fillId="0" borderId="20" applyNumberFormat="0" applyFill="0" applyAlignment="0" applyProtection="0"/>
    <xf numFmtId="0" fontId="133" fillId="35" borderId="18" applyNumberFormat="0" applyFont="0" applyAlignment="0" applyProtection="0"/>
    <xf numFmtId="0" fontId="1" fillId="94" borderId="18" applyNumberFormat="0" applyAlignment="0" applyProtection="0"/>
    <xf numFmtId="178" fontId="27" fillId="35" borderId="18" applyNumberFormat="0" applyFont="0" applyAlignment="0" applyProtection="0"/>
    <xf numFmtId="0" fontId="55" fillId="0" borderId="53">
      <alignment horizontal="left" vertical="center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vertical="center"/>
    </xf>
    <xf numFmtId="4" fontId="48" fillId="97" borderId="19" applyNumberFormat="0" applyProtection="0">
      <alignment horizontal="left" vertical="center" indent="1"/>
    </xf>
    <xf numFmtId="0" fontId="59" fillId="86" borderId="15" applyNumberFormat="0" applyAlignment="0" applyProtection="0"/>
    <xf numFmtId="178" fontId="40" fillId="0" borderId="20" applyNumberFormat="0" applyFill="0" applyAlignment="0" applyProtection="0"/>
    <xf numFmtId="0" fontId="1" fillId="94" borderId="18" applyNumberFormat="0" applyAlignment="0" applyProtection="0"/>
    <xf numFmtId="0" fontId="55" fillId="0" borderId="52">
      <alignment horizontal="left" vertical="center"/>
    </xf>
    <xf numFmtId="178" fontId="38" fillId="34" borderId="15" applyNumberFormat="0" applyAlignment="0" applyProtection="0"/>
    <xf numFmtId="0" fontId="33" fillId="86" borderId="15" applyNumberFormat="0" applyAlignment="0" applyProtection="0"/>
    <xf numFmtId="0" fontId="3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00" fillId="34" borderId="15" applyNumberFormat="0" applyAlignment="0" applyProtection="0"/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203" fillId="0" borderId="20" applyNumberFormat="0" applyFill="0" applyAlignment="0" applyProtection="0"/>
    <xf numFmtId="178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38" fillId="34" borderId="15" applyNumberFormat="0" applyAlignment="0" applyProtection="0"/>
    <xf numFmtId="4" fontId="92" fillId="92" borderId="19" applyNumberFormat="0" applyProtection="0">
      <alignment vertical="center"/>
    </xf>
    <xf numFmtId="0" fontId="200" fillId="34" borderId="15" applyNumberFormat="0" applyAlignment="0" applyProtection="0"/>
    <xf numFmtId="0" fontId="38" fillId="42" borderId="15" applyNumberForma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38" fillId="42" borderId="15" applyNumberFormat="0" applyAlignment="0" applyProtection="0"/>
    <xf numFmtId="0" fontId="2" fillId="0" borderId="54" applyNumberFormat="0"/>
    <xf numFmtId="0" fontId="40" fillId="0" borderId="56" applyNumberFormat="0" applyFill="0" applyAlignment="0" applyProtection="0"/>
    <xf numFmtId="0" fontId="38" fillId="42" borderId="15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178" fontId="33" fillId="41" borderId="15" applyNumberForma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20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55" fillId="0" borderId="5">
      <alignment horizontal="left" vertical="center"/>
    </xf>
    <xf numFmtId="0" fontId="33" fillId="86" borderId="15" applyNumberFormat="0" applyAlignment="0" applyProtection="0"/>
    <xf numFmtId="0" fontId="55" fillId="0" borderId="5">
      <alignment horizontal="left" vertical="center"/>
    </xf>
    <xf numFmtId="4" fontId="92" fillId="98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4" fontId="92" fillId="93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90" borderId="19" applyNumberFormat="0" applyAlignment="0" applyProtection="0"/>
    <xf numFmtId="0" fontId="38" fillId="42" borderId="15" applyNumberFormat="0" applyAlignment="0" applyProtection="0"/>
    <xf numFmtId="0" fontId="200" fillId="34" borderId="15" applyNumberFormat="0" applyAlignment="0" applyProtection="0"/>
    <xf numFmtId="0" fontId="40" fillId="0" borderId="56" applyNumberFormat="0" applyFill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59" fillId="86" borderId="15" applyNumberFormat="0" applyAlignment="0" applyProtection="0"/>
    <xf numFmtId="0" fontId="202" fillId="41" borderId="19" applyNumberFormat="0" applyAlignment="0" applyProtection="0"/>
    <xf numFmtId="0" fontId="1" fillId="94" borderId="18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33" fillId="41" borderId="15" applyNumberFormat="0" applyAlignment="0" applyProtection="0"/>
    <xf numFmtId="0" fontId="204" fillId="41" borderId="15" applyNumberFormat="0" applyAlignment="0" applyProtection="0"/>
    <xf numFmtId="0" fontId="2" fillId="35" borderId="18" applyNumberFormat="0" applyFont="0" applyAlignment="0" applyProtection="0"/>
    <xf numFmtId="178" fontId="33" fillId="41" borderId="15" applyNumberFormat="0" applyAlignment="0" applyProtection="0"/>
    <xf numFmtId="0" fontId="204" fillId="41" borderId="15" applyNumberFormat="0" applyAlignment="0" applyProtection="0"/>
    <xf numFmtId="0" fontId="76" fillId="0" borderId="55" applyNumberFormat="0" applyFill="0" applyAlignment="0" applyProtection="0"/>
    <xf numFmtId="178" fontId="27" fillId="35" borderId="18" applyNumberFormat="0" applyFont="0" applyAlignment="0" applyProtection="0"/>
    <xf numFmtId="0" fontId="203" fillId="0" borderId="20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2" fillId="0" borderId="54" applyNumberFormat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59" fillId="86" borderId="15" applyNumberFormat="0" applyAlignment="0" applyProtection="0"/>
    <xf numFmtId="0" fontId="200" fillId="34" borderId="15" applyNumberFormat="0" applyAlignment="0" applyProtection="0"/>
    <xf numFmtId="0" fontId="32" fillId="41" borderId="19" applyNumberFormat="0" applyAlignment="0" applyProtection="0"/>
    <xf numFmtId="178" fontId="38" fillId="34" borderId="15" applyNumberFormat="0" applyAlignment="0" applyProtection="0"/>
    <xf numFmtId="178" fontId="38" fillId="34" borderId="15" applyNumberForma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4" fontId="92" fillId="93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10" fontId="53" fillId="93" borderId="54" applyNumberFormat="0" applyBorder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38" fillId="34" borderId="15" applyNumberFormat="0" applyAlignment="0" applyProtection="0"/>
    <xf numFmtId="0" fontId="59" fillId="86" borderId="15" applyNumberForma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87" fillId="0" borderId="54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178" fontId="33" fillId="41" borderId="15" applyNumberFormat="0" applyAlignment="0" applyProtection="0"/>
    <xf numFmtId="0" fontId="2" fillId="35" borderId="18" applyNumberFormat="0" applyFont="0" applyAlignment="0" applyProtection="0"/>
    <xf numFmtId="0" fontId="40" fillId="0" borderId="20" applyNumberFormat="0" applyFill="0" applyAlignment="0" applyProtection="0"/>
    <xf numFmtId="0" fontId="2" fillId="0" borderId="54" applyNumberFormat="0" applyFont="0"/>
    <xf numFmtId="0" fontId="133" fillId="35" borderId="18" applyNumberFormat="0" applyFont="0" applyAlignment="0" applyProtection="0"/>
    <xf numFmtId="0" fontId="1" fillId="94" borderId="18" applyNumberForma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1" fillId="94" borderId="18" applyNumberFormat="0" applyAlignment="0" applyProtection="0"/>
    <xf numFmtId="0" fontId="2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1" fillId="94" borderId="18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0" borderId="54" applyNumberFormat="0" applyFont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2" fillId="0" borderId="54" applyNumberFormat="0" applyFont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2" borderId="15" applyNumberFormat="0" applyAlignment="0" applyProtection="0"/>
    <xf numFmtId="178" fontId="33" fillId="41" borderId="15" applyNumberFormat="0" applyAlignment="0" applyProtection="0"/>
    <xf numFmtId="0" fontId="55" fillId="0" borderId="52">
      <alignment horizontal="left" vertical="center"/>
    </xf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" fillId="94" borderId="18" applyNumberFormat="0" applyAlignment="0" applyProtection="0"/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155" fillId="0" borderId="54">
      <alignment horizontal="center"/>
    </xf>
    <xf numFmtId="0" fontId="2" fillId="99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202" fillId="41" borderId="19" applyNumberFormat="0" applyAlignment="0" applyProtection="0"/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20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90" borderId="19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55" fillId="0" borderId="53">
      <alignment horizontal="left" vertical="center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8" fillId="34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38" fillId="42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3" fillId="41" borderId="15" applyNumberFormat="0" applyAlignment="0" applyProtection="0"/>
    <xf numFmtId="178" fontId="33" fillId="41" borderId="15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33" fillId="35" borderId="18" applyNumberFormat="0" applyFon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76" fillId="0" borderId="55" applyNumberFormat="0" applyFill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38" fillId="42" borderId="15" applyNumberFormat="0" applyAlignment="0" applyProtection="0"/>
    <xf numFmtId="0" fontId="32" fillId="86" borderId="19" applyNumberFormat="0" applyAlignment="0" applyProtection="0"/>
    <xf numFmtId="0" fontId="38" fillId="61" borderId="15" applyNumberFormat="0" applyAlignment="0" applyProtection="0"/>
    <xf numFmtId="0" fontId="40" fillId="0" borderId="56" applyNumberFormat="0" applyFill="0" applyAlignment="0" applyProtection="0"/>
    <xf numFmtId="0" fontId="33" fillId="41" borderId="15" applyNumberFormat="0" applyAlignment="0" applyProtection="0"/>
    <xf numFmtId="178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200" fillId="34" borderId="15" applyNumberFormat="0" applyAlignment="0" applyProtection="0"/>
    <xf numFmtId="178" fontId="33" fillId="41" borderId="15" applyNumberFormat="0" applyAlignment="0" applyProtection="0"/>
    <xf numFmtId="0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38" fillId="42" borderId="15" applyNumberFormat="0" applyAlignment="0" applyProtection="0"/>
    <xf numFmtId="0" fontId="200" fillId="34" borderId="15" applyNumberFormat="0" applyAlignment="0" applyProtection="0"/>
    <xf numFmtId="0" fontId="59" fillId="86" borderId="15" applyNumberFormat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178" fontId="38" fillId="34" borderId="15" applyNumberFormat="0" applyAlignment="0" applyProtection="0"/>
    <xf numFmtId="4" fontId="92" fillId="92" borderId="19" applyNumberFormat="0" applyProtection="0">
      <alignment vertical="center"/>
    </xf>
    <xf numFmtId="0" fontId="40" fillId="0" borderId="56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32" fillId="41" borderId="19" applyNumberFormat="0" applyAlignment="0" applyProtection="0"/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155" fillId="0" borderId="54">
      <alignment horizont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0" borderId="54" applyNumberFormat="0" applyFont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0" fontId="55" fillId="0" borderId="53">
      <alignment horizontal="left" vertical="center"/>
    </xf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" fillId="35" borderId="18" applyNumberFormat="0" applyFont="0" applyAlignment="0" applyProtection="0"/>
    <xf numFmtId="178" fontId="1" fillId="35" borderId="18" applyNumberFormat="0" applyFont="0" applyAlignment="0" applyProtection="0"/>
    <xf numFmtId="0" fontId="33" fillId="86" borderId="15" applyNumberFormat="0" applyAlignment="0" applyProtection="0"/>
    <xf numFmtId="0" fontId="38" fillId="42" borderId="15" applyNumberFormat="0" applyAlignment="0" applyProtection="0"/>
    <xf numFmtId="4" fontId="101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59" fillId="86" borderId="15" applyNumberFormat="0" applyAlignment="0" applyProtection="0"/>
    <xf numFmtId="0" fontId="1" fillId="94" borderId="18" applyNumberFormat="0" applyAlignment="0" applyProtection="0"/>
    <xf numFmtId="0" fontId="3" fillId="35" borderId="18" applyNumberFormat="0" applyFont="0" applyAlignment="0" applyProtection="0"/>
    <xf numFmtId="0" fontId="76" fillId="0" borderId="55" applyNumberFormat="0" applyFill="0" applyAlignment="0" applyProtection="0"/>
    <xf numFmtId="178" fontId="38" fillId="34" borderId="15" applyNumberFormat="0" applyAlignment="0" applyProtection="0"/>
    <xf numFmtId="178" fontId="53" fillId="116" borderId="54">
      <alignment horizontal="center" vertical="center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00" fillId="34" borderId="15" applyNumberFormat="0" applyAlignment="0" applyProtection="0"/>
    <xf numFmtId="0" fontId="55" fillId="0" borderId="52">
      <alignment horizontal="left" vertical="center"/>
    </xf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61" borderId="15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4" fontId="48" fillId="97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87" fillId="0" borderId="54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55" fillId="0" borderId="5">
      <alignment horizontal="left" vertical="center"/>
    </xf>
    <xf numFmtId="0" fontId="203" fillId="0" borderId="20" applyNumberFormat="0" applyFill="0" applyAlignment="0" applyProtection="0"/>
    <xf numFmtId="0" fontId="1" fillId="94" borderId="18" applyNumberFormat="0" applyAlignment="0" applyProtection="0"/>
    <xf numFmtId="0" fontId="33" fillId="90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38" fillId="34" borderId="15" applyNumberFormat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10" fontId="53" fillId="93" borderId="26" applyNumberFormat="0" applyBorder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70" fillId="42" borderId="15" applyNumberFormat="0" applyAlignment="0" applyProtection="0"/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33" fillId="41" borderId="15" applyNumberFormat="0" applyAlignment="0" applyProtection="0"/>
    <xf numFmtId="0" fontId="70" fillId="42" borderId="15" applyNumberForma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70" fillId="42" borderId="15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74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41" borderId="15" applyNumberFormat="0" applyAlignment="0" applyProtection="0"/>
    <xf numFmtId="0" fontId="74" fillId="86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70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133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8" fillId="61" borderId="15" applyNumberFormat="0" applyAlignment="0" applyProtection="0"/>
    <xf numFmtId="0" fontId="70" fillId="42" borderId="15" applyNumberFormat="0" applyAlignment="0" applyProtection="0"/>
    <xf numFmtId="0" fontId="33" fillId="41" borderId="15" applyNumberFormat="0" applyAlignment="0" applyProtection="0"/>
    <xf numFmtId="0" fontId="32" fillId="41" borderId="19" applyNumberFormat="0" applyAlignment="0" applyProtection="0"/>
    <xf numFmtId="0" fontId="2" fillId="0" borderId="54" applyNumberFormat="0" applyFont="0"/>
    <xf numFmtId="178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04" fillId="41" borderId="15" applyNumberFormat="0" applyAlignment="0" applyProtection="0"/>
    <xf numFmtId="178" fontId="1" fillId="35" borderId="18" applyNumberFormat="0" applyFont="0" applyAlignment="0" applyProtection="0"/>
    <xf numFmtId="0" fontId="32" fillId="90" borderId="19" applyNumberFormat="0" applyAlignment="0" applyProtection="0"/>
    <xf numFmtId="4" fontId="92" fillId="92" borderId="19" applyNumberFormat="0" applyProtection="0">
      <alignment vertical="center"/>
    </xf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178" fontId="53" fillId="116" borderId="54">
      <alignment horizontal="center" vertical="center"/>
    </xf>
    <xf numFmtId="0" fontId="203" fillId="0" borderId="20" applyNumberFormat="0" applyFill="0" applyAlignment="0" applyProtection="0"/>
    <xf numFmtId="178" fontId="1" fillId="35" borderId="18" applyNumberFormat="0" applyFont="0" applyAlignment="0" applyProtection="0"/>
    <xf numFmtId="0" fontId="55" fillId="0" borderId="5">
      <alignment horizontal="left" vertical="center"/>
    </xf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133" fillId="35" borderId="18" applyNumberFormat="0" applyFont="0" applyAlignment="0" applyProtection="0"/>
    <xf numFmtId="0" fontId="76" fillId="0" borderId="55" applyNumberFormat="0" applyFill="0" applyAlignment="0" applyProtection="0"/>
    <xf numFmtId="0" fontId="33" fillId="90" borderId="15" applyNumberForma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76" fillId="0" borderId="55" applyNumberFormat="0" applyFill="0" applyAlignment="0" applyProtection="0"/>
    <xf numFmtId="0" fontId="2" fillId="35" borderId="18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74" fillId="86" borderId="19" applyNumberFormat="0" applyAlignment="0" applyProtection="0"/>
    <xf numFmtId="0" fontId="33" fillId="41" borderId="15" applyNumberFormat="0" applyAlignment="0" applyProtection="0"/>
    <xf numFmtId="0" fontId="2" fillId="0" borderId="54" applyNumberFormat="0" applyFont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04" fillId="41" borderId="15" applyNumberFormat="0" applyAlignment="0" applyProtection="0"/>
    <xf numFmtId="4" fontId="101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0" fontId="38" fillId="61" borderId="15" applyNumberFormat="0" applyAlignment="0" applyProtection="0"/>
    <xf numFmtId="178" fontId="1" fillId="35" borderId="18" applyNumberFormat="0" applyFon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200" fillId="34" borderId="15" applyNumberFormat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0" fontId="204" fillId="41" borderId="15" applyNumberFormat="0" applyAlignment="0" applyProtection="0"/>
    <xf numFmtId="178" fontId="38" fillId="34" borderId="15" applyNumberFormat="0" applyAlignment="0" applyProtection="0"/>
    <xf numFmtId="4" fontId="92" fillId="92" borderId="19" applyNumberFormat="0" applyProtection="0">
      <alignment vertical="center"/>
    </xf>
    <xf numFmtId="0" fontId="38" fillId="34" borderId="15" applyNumberFormat="0" applyAlignment="0" applyProtection="0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183" fillId="0" borderId="53">
      <alignment horizontal="left" vertical="center"/>
    </xf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74" fillId="86" borderId="19" applyNumberFormat="0" applyAlignment="0" applyProtection="0"/>
    <xf numFmtId="0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178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204" fillId="41" borderId="15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38" fillId="34" borderId="15" applyNumberFormat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0" fontId="32" fillId="41" borderId="19" applyNumberFormat="0" applyAlignment="0" applyProtection="0"/>
    <xf numFmtId="10" fontId="53" fillId="93" borderId="54" applyNumberFormat="0" applyBorder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27" fillId="35" borderId="18" applyNumberFormat="0" applyFont="0" applyAlignment="0" applyProtection="0"/>
    <xf numFmtId="0" fontId="202" fillId="41" borderId="19" applyNumberFormat="0" applyAlignment="0" applyProtection="0"/>
    <xf numFmtId="178" fontId="32" fillId="41" borderId="19" applyNumberFormat="0" applyAlignment="0" applyProtection="0"/>
    <xf numFmtId="0" fontId="33" fillId="41" borderId="15" applyNumberFormat="0" applyAlignment="0" applyProtection="0"/>
    <xf numFmtId="0" fontId="2" fillId="0" borderId="54" applyNumberFormat="0" applyFont="0"/>
    <xf numFmtId="0" fontId="2" fillId="0" borderId="54" applyNumberFormat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40" fillId="0" borderId="20" applyNumberFormat="0" applyFill="0" applyAlignment="0" applyProtection="0"/>
    <xf numFmtId="0" fontId="133" fillId="35" borderId="18" applyNumberFormat="0" applyFont="0" applyAlignment="0" applyProtection="0"/>
    <xf numFmtId="0" fontId="183" fillId="0" borderId="5">
      <alignment horizontal="left" vertical="center"/>
    </xf>
    <xf numFmtId="0" fontId="2" fillId="95" borderId="19" applyNumberFormat="0" applyProtection="0">
      <alignment horizontal="left" vertical="center" indent="1"/>
    </xf>
    <xf numFmtId="0" fontId="33" fillId="90" borderId="15" applyNumberFormat="0" applyAlignment="0" applyProtection="0"/>
    <xf numFmtId="178" fontId="27" fillId="35" borderId="18" applyNumberFormat="0" applyFon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3">
      <alignment horizontal="left" vertical="center"/>
    </xf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70" fillId="42" borderId="15" applyNumberFormat="0" applyAlignment="0" applyProtection="0"/>
    <xf numFmtId="178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2" fillId="0" borderId="54" applyNumberFormat="0" applyFont="0"/>
    <xf numFmtId="178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183" fillId="0" borderId="5">
      <alignment horizontal="left" vertical="center"/>
    </xf>
    <xf numFmtId="4" fontId="101" fillId="97" borderId="19" applyNumberFormat="0" applyProtection="0">
      <alignment horizontal="right" vertical="center"/>
    </xf>
    <xf numFmtId="178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1" fillId="94" borderId="18" applyNumberFormat="0" applyAlignment="0" applyProtection="0"/>
    <xf numFmtId="178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203" fillId="0" borderId="20" applyNumberFormat="0" applyFill="0" applyAlignment="0" applyProtection="0"/>
    <xf numFmtId="178" fontId="53" fillId="116" borderId="54">
      <alignment horizontal="center" vertical="center"/>
    </xf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0" fontId="55" fillId="0" borderId="5">
      <alignment horizontal="left" vertical="center"/>
    </xf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0" fontId="2" fillId="98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33" fillId="90" borderId="15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74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00" fillId="34" borderId="15" applyNumberFormat="0" applyAlignment="0" applyProtection="0"/>
    <xf numFmtId="4" fontId="101" fillId="97" borderId="19" applyNumberFormat="0" applyProtection="0">
      <alignment horizontal="right" vertical="center"/>
    </xf>
    <xf numFmtId="0" fontId="1" fillId="94" borderId="18" applyNumberFormat="0" applyAlignment="0" applyProtection="0"/>
    <xf numFmtId="0" fontId="40" fillId="0" borderId="56" applyNumberFormat="0" applyFill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32" fillId="41" borderId="19" applyNumberFormat="0" applyAlignment="0" applyProtection="0"/>
    <xf numFmtId="10" fontId="53" fillId="106" borderId="26" applyNumberFormat="0" applyBorder="0" applyAlignment="0" applyProtection="0"/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2" fillId="5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70" fillId="42" borderId="15" applyNumberFormat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0" fontId="2" fillId="35" borderId="18" applyNumberFormat="0" applyFon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70" fillId="42" borderId="15" applyNumberFormat="0" applyAlignment="0" applyProtection="0"/>
    <xf numFmtId="178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0" fontId="32" fillId="86" borderId="19" applyNumberFormat="0" applyAlignment="0" applyProtection="0"/>
    <xf numFmtId="178" fontId="33" fillId="41" borderId="15" applyNumberFormat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178" fontId="38" fillId="34" borderId="15" applyNumberForma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133" fillId="35" borderId="18" applyNumberFormat="0" applyFont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0" fontId="87" fillId="0" borderId="26"/>
    <xf numFmtId="178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155" fillId="0" borderId="26">
      <alignment horizontal="center"/>
    </xf>
    <xf numFmtId="0" fontId="155" fillId="0" borderId="26">
      <alignment horizontal="center"/>
    </xf>
    <xf numFmtId="178" fontId="40" fillId="0" borderId="20" applyNumberFormat="0" applyFill="0" applyAlignment="0" applyProtection="0"/>
    <xf numFmtId="10" fontId="53" fillId="106" borderId="54" applyNumberFormat="0" applyBorder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" fillId="35" borderId="18" applyNumberFormat="0" applyFon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55" fillId="0" borderId="52">
      <alignment horizontal="left" vertical="center"/>
    </xf>
    <xf numFmtId="0" fontId="74" fillId="86" borderId="19" applyNumberFormat="0" applyAlignment="0" applyProtection="0"/>
    <xf numFmtId="0" fontId="1" fillId="94" borderId="18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33" fillId="90" borderId="15" applyNumberFormat="0" applyAlignment="0" applyProtection="0"/>
    <xf numFmtId="0" fontId="74" fillId="86" borderId="19" applyNumberFormat="0" applyAlignment="0" applyProtection="0"/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0" borderId="26" applyNumberFormat="0" applyFont="0"/>
    <xf numFmtId="0" fontId="2" fillId="0" borderId="26" applyNumberFormat="0" applyFont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0" borderId="26" applyNumberFormat="0"/>
    <xf numFmtId="0" fontId="2" fillId="0" borderId="26" applyNumberFormat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0" fillId="115" borderId="26"/>
    <xf numFmtId="0" fontId="200" fillId="34" borderId="15" applyNumberFormat="0" applyAlignment="0" applyProtection="0"/>
    <xf numFmtId="178" fontId="40" fillId="0" borderId="20" applyNumberFormat="0" applyFill="0" applyAlignment="0" applyProtection="0"/>
    <xf numFmtId="0" fontId="1" fillId="94" borderId="18" applyNumberFormat="0" applyAlignment="0" applyProtection="0"/>
    <xf numFmtId="0" fontId="59" fillId="86" borderId="15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204" fillId="41" borderId="15" applyNumberFormat="0" applyAlignment="0" applyProtection="0"/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70" fillId="42" borderId="15" applyNumberForma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155" fillId="0" borderId="54">
      <alignment horizontal="center"/>
    </xf>
    <xf numFmtId="0" fontId="33" fillId="86" borderId="15" applyNumberFormat="0" applyAlignment="0" applyProtection="0"/>
    <xf numFmtId="4" fontId="92" fillId="92" borderId="19" applyNumberFormat="0" applyProtection="0">
      <alignment vertical="center"/>
    </xf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0" fontId="155" fillId="0" borderId="54">
      <alignment horizontal="center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33" fillId="86" borderId="15" applyNumberFormat="0" applyAlignment="0" applyProtection="0"/>
    <xf numFmtId="0" fontId="74" fillId="86" borderId="19" applyNumberForma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0" fontId="1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155" fillId="0" borderId="54">
      <alignment horizontal="center"/>
    </xf>
    <xf numFmtId="4" fontId="101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55" fillId="0" borderId="52">
      <alignment horizontal="left" vertical="center"/>
    </xf>
    <xf numFmtId="178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55" fillId="0" borderId="5">
      <alignment horizontal="left" vertical="center"/>
    </xf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33" fillId="86" borderId="15" applyNumberFormat="0" applyAlignment="0" applyProtection="0"/>
    <xf numFmtId="178" fontId="53" fillId="116" borderId="26">
      <alignment horizontal="center" vertical="center"/>
    </xf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32" fillId="90" borderId="19" applyNumberFormat="0" applyAlignment="0" applyProtection="0"/>
    <xf numFmtId="0" fontId="55" fillId="0" borderId="52">
      <alignment horizontal="left" vertical="center"/>
    </xf>
    <xf numFmtId="178" fontId="1" fillId="35" borderId="18" applyNumberFormat="0" applyFon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183" fillId="0" borderId="5">
      <alignment horizontal="left" vertical="center"/>
    </xf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0" fontId="183" fillId="0" borderId="53">
      <alignment horizontal="left" vertical="center"/>
    </xf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0" fontId="1" fillId="94" borderId="18" applyNumberFormat="0" applyAlignment="0" applyProtection="0"/>
    <xf numFmtId="4" fontId="92" fillId="92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178" fontId="27" fillId="35" borderId="18" applyNumberFormat="0" applyFont="0" applyAlignment="0" applyProtection="0"/>
    <xf numFmtId="0" fontId="202" fillId="41" borderId="19" applyNumberForma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04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04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2" fillId="0" borderId="54" applyNumberFormat="0" applyFont="0"/>
    <xf numFmtId="0" fontId="55" fillId="0" borderId="5">
      <alignment horizontal="left" vertical="center"/>
    </xf>
    <xf numFmtId="0" fontId="70" fillId="42" borderId="15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38" fillId="34" borderId="15" applyNumberFormat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74" fillId="86" borderId="19" applyNumberFormat="0" applyAlignment="0" applyProtection="0"/>
    <xf numFmtId="0" fontId="70" fillId="42" borderId="15" applyNumberFormat="0" applyAlignment="0" applyProtection="0"/>
    <xf numFmtId="0" fontId="74" fillId="86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3" fillId="35" borderId="18" applyNumberFormat="0" applyFont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1" fillId="94" borderId="18" applyNumberFormat="0" applyAlignment="0" applyProtection="0"/>
    <xf numFmtId="0" fontId="55" fillId="0" borderId="5">
      <alignment horizontal="left" vertical="center"/>
    </xf>
    <xf numFmtId="178" fontId="27" fillId="35" borderId="18" applyNumberFormat="0" applyFont="0" applyAlignment="0" applyProtection="0"/>
    <xf numFmtId="0" fontId="59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0" fontId="53" fillId="93" borderId="54" applyNumberFormat="0" applyBorder="0" applyAlignment="0" applyProtection="0"/>
    <xf numFmtId="178" fontId="38" fillId="34" borderId="15" applyNumberForma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0" fontId="55" fillId="0" borderId="52">
      <alignment horizontal="left" vertical="center"/>
    </xf>
    <xf numFmtId="4" fontId="99" fillId="96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0" fontId="40" fillId="0" borderId="20" applyNumberFormat="0" applyFill="0" applyAlignment="0" applyProtection="0"/>
    <xf numFmtId="0" fontId="33" fillId="41" borderId="15" applyNumberFormat="0" applyAlignment="0" applyProtection="0"/>
    <xf numFmtId="4" fontId="92" fillId="92" borderId="19" applyNumberFormat="0" applyProtection="0">
      <alignment vertical="center"/>
    </xf>
    <xf numFmtId="0" fontId="1" fillId="35" borderId="18" applyNumberFormat="0" applyFont="0" applyAlignment="0" applyProtection="0"/>
    <xf numFmtId="0" fontId="32" fillId="90" borderId="19" applyNumberFormat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0" fontId="32" fillId="90" borderId="19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3" fillId="86" borderId="15" applyNumberFormat="0" applyAlignment="0" applyProtection="0"/>
    <xf numFmtId="0" fontId="183" fillId="0" borderId="5">
      <alignment horizontal="left" vertical="center"/>
    </xf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155" fillId="0" borderId="54">
      <alignment horizontal="center"/>
    </xf>
    <xf numFmtId="4" fontId="48" fillId="97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1" fillId="94" borderId="18" applyNumberFormat="0" applyAlignment="0" applyProtection="0"/>
    <xf numFmtId="178" fontId="38" fillId="34" borderId="15" applyNumberFormat="0" applyAlignment="0" applyProtection="0"/>
    <xf numFmtId="178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178" fontId="33" fillId="41" borderId="15" applyNumberFormat="0" applyAlignment="0" applyProtection="0"/>
    <xf numFmtId="178" fontId="33" fillId="41" borderId="15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0" fontId="55" fillId="0" borderId="53">
      <alignment horizontal="left" vertical="center"/>
    </xf>
    <xf numFmtId="0" fontId="1" fillId="94" borderId="18" applyNumberFormat="0" applyAlignment="0" applyProtection="0"/>
    <xf numFmtId="0" fontId="70" fillId="42" borderId="15" applyNumberFormat="0" applyAlignment="0" applyProtection="0"/>
    <xf numFmtId="0" fontId="204" fillId="41" borderId="15" applyNumberFormat="0" applyAlignment="0" applyProtection="0"/>
    <xf numFmtId="4" fontId="92" fillId="97" borderId="19" applyNumberFormat="0" applyProtection="0">
      <alignment horizontal="right" vertical="center"/>
    </xf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8" fillId="42" borderId="15" applyNumberFormat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4" fontId="92" fillId="92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33" fillId="86" borderId="15" applyNumberFormat="0" applyAlignment="0" applyProtection="0"/>
    <xf numFmtId="0" fontId="33" fillId="41" borderId="15" applyNumberFormat="0" applyAlignment="0" applyProtection="0"/>
    <xf numFmtId="178" fontId="1" fillId="35" borderId="18" applyNumberFormat="0" applyFont="0" applyAlignment="0" applyProtection="0"/>
    <xf numFmtId="0" fontId="33" fillId="90" borderId="15" applyNumberForma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3" fillId="35" borderId="18" applyNumberFormat="0" applyFont="0" applyAlignment="0" applyProtection="0"/>
    <xf numFmtId="0" fontId="33" fillId="41" borderId="15" applyNumberFormat="0" applyAlignment="0" applyProtection="0"/>
    <xf numFmtId="4" fontId="101" fillId="97" borderId="19" applyNumberFormat="0" applyProtection="0">
      <alignment horizontal="right" vertical="center"/>
    </xf>
    <xf numFmtId="4" fontId="92" fillId="98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2" fillId="5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32" fillId="90" borderId="19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155" fillId="0" borderId="54">
      <alignment horizontal="center"/>
    </xf>
    <xf numFmtId="0" fontId="32" fillId="41" borderId="19" applyNumberFormat="0" applyAlignment="0" applyProtection="0"/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32" fillId="90" borderId="19" applyNumberFormat="0" applyAlignment="0" applyProtection="0"/>
    <xf numFmtId="0" fontId="204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3" fillId="90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33" fillId="86" borderId="15" applyNumberFormat="0" applyAlignment="0" applyProtection="0"/>
    <xf numFmtId="0" fontId="204" fillId="41" borderId="15" applyNumberFormat="0" applyAlignment="0" applyProtection="0"/>
    <xf numFmtId="0" fontId="40" fillId="0" borderId="56" applyNumberFormat="0" applyFill="0" applyAlignment="0" applyProtection="0"/>
    <xf numFmtId="10" fontId="53" fillId="93" borderId="54" applyNumberFormat="0" applyBorder="0" applyAlignment="0" applyProtection="0"/>
    <xf numFmtId="0" fontId="38" fillId="61" borderId="15" applyNumberFormat="0" applyAlignment="0" applyProtection="0"/>
    <xf numFmtId="0" fontId="3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04" fillId="41" borderId="15" applyNumberFormat="0" applyAlignment="0" applyProtection="0"/>
    <xf numFmtId="0" fontId="76" fillId="0" borderId="55" applyNumberFormat="0" applyFill="0" applyAlignment="0" applyProtection="0"/>
    <xf numFmtId="0" fontId="3" fillId="35" borderId="18" applyNumberFormat="0" applyFon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55" fillId="0" borderId="52">
      <alignment horizontal="left" vertical="center"/>
    </xf>
    <xf numFmtId="4" fontId="99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3" fillId="90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" fillId="94" borderId="18" applyNumberFormat="0" applyAlignment="0" applyProtection="0"/>
    <xf numFmtId="178" fontId="38" fillId="34" borderId="15" applyNumberFormat="0" applyAlignment="0" applyProtection="0"/>
    <xf numFmtId="0" fontId="32" fillId="86" borderId="19" applyNumberFormat="0" applyAlignment="0" applyProtection="0"/>
    <xf numFmtId="0" fontId="133" fillId="35" borderId="18" applyNumberFormat="0" applyFont="0" applyAlignment="0" applyProtection="0"/>
    <xf numFmtId="0" fontId="38" fillId="42" borderId="15" applyNumberFormat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04" fillId="41" borderId="15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38" fillId="34" borderId="15" applyNumberForma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2" fillId="41" borderId="19" applyNumberFormat="0" applyAlignment="0" applyProtection="0"/>
    <xf numFmtId="0" fontId="133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178" fontId="33" fillId="41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4" fontId="92" fillId="92" borderId="19" applyNumberFormat="0" applyProtection="0">
      <alignment vertical="center"/>
    </xf>
    <xf numFmtId="0" fontId="38" fillId="42" borderId="15" applyNumberFormat="0" applyAlignment="0" applyProtection="0"/>
    <xf numFmtId="0" fontId="55" fillId="0" borderId="52">
      <alignment horizontal="left" vertical="center"/>
    </xf>
    <xf numFmtId="4" fontId="92" fillId="98" borderId="19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10" fontId="53" fillId="93" borderId="26" applyNumberFormat="0" applyBorder="0" applyAlignment="0" applyProtection="0"/>
    <xf numFmtId="0" fontId="70" fillId="42" borderId="15" applyNumberFormat="0" applyAlignment="0" applyProtection="0"/>
    <xf numFmtId="4" fontId="101" fillId="97" borderId="19" applyNumberFormat="0" applyProtection="0">
      <alignment horizontal="right" vertical="center"/>
    </xf>
    <xf numFmtId="0" fontId="55" fillId="0" borderId="52">
      <alignment horizontal="left" vertical="center"/>
    </xf>
    <xf numFmtId="0" fontId="40" fillId="0" borderId="56" applyNumberFormat="0" applyFill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33" fillId="90" borderId="15" applyNumberFormat="0" applyAlignment="0" applyProtection="0"/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0" fontId="40" fillId="0" borderId="56" applyNumberFormat="0" applyFill="0" applyAlignment="0" applyProtection="0"/>
    <xf numFmtId="4" fontId="92" fillId="98" borderId="19" applyNumberFormat="0" applyProtection="0">
      <alignment horizontal="left" vertical="center" indent="1"/>
    </xf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87" fillId="0" borderId="26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61" borderId="15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74" fillId="86" borderId="19" applyNumberFormat="0" applyAlignment="0" applyProtection="0"/>
    <xf numFmtId="178" fontId="38" fillId="34" borderId="15" applyNumberFormat="0" applyAlignment="0" applyProtection="0"/>
    <xf numFmtId="0" fontId="2" fillId="0" borderId="26" applyNumberFormat="0" applyFont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55" fillId="0" borderId="52">
      <alignment horizontal="left" vertical="center"/>
    </xf>
    <xf numFmtId="4" fontId="48" fillId="97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41" borderId="15" applyNumberFormat="0" applyAlignment="0" applyProtection="0"/>
    <xf numFmtId="10" fontId="53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33" fillId="35" borderId="18" applyNumberFormat="0" applyFont="0" applyAlignment="0" applyProtection="0"/>
    <xf numFmtId="0" fontId="32" fillId="86" borderId="19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55" fillId="0" borderId="26">
      <alignment horizontal="center"/>
    </xf>
    <xf numFmtId="0" fontId="32" fillId="86" borderId="19" applyNumberFormat="0" applyAlignment="0" applyProtection="0"/>
    <xf numFmtId="0" fontId="70" fillId="42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8" fillId="61" borderId="15" applyNumberFormat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38" fillId="34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90" borderId="15" applyNumberFormat="0" applyAlignment="0" applyProtection="0"/>
    <xf numFmtId="0" fontId="38" fillId="61" borderId="15" applyNumberFormat="0" applyAlignment="0" applyProtection="0"/>
    <xf numFmtId="0" fontId="202" fillId="41" borderId="19" applyNumberFormat="0" applyAlignment="0" applyProtection="0"/>
    <xf numFmtId="0" fontId="70" fillId="42" borderId="15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178" fontId="38" fillId="34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70" fillId="42" borderId="15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70" fillId="115" borderId="26"/>
    <xf numFmtId="0" fontId="2" fillId="0" borderId="26" applyNumberFormat="0" applyFont="0"/>
    <xf numFmtId="10" fontId="53" fillId="93" borderId="26" applyNumberFormat="0" applyBorder="0" applyAlignment="0" applyProtection="0"/>
    <xf numFmtId="10" fontId="53" fillId="106" borderId="26" applyNumberFormat="0" applyBorder="0" applyAlignment="0" applyProtection="0"/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32" fillId="41" borderId="19" applyNumberFormat="0" applyAlignment="0" applyProtection="0"/>
    <xf numFmtId="178" fontId="53" fillId="116" borderId="26">
      <alignment horizontal="center" vertical="center"/>
    </xf>
    <xf numFmtId="0" fontId="74" fillId="86" borderId="19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10" fontId="53" fillId="93" borderId="54" applyNumberFormat="0" applyBorder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8" fillId="61" borderId="15" applyNumberForma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55" fillId="0" borderId="52">
      <alignment horizontal="left" vertical="center"/>
    </xf>
    <xf numFmtId="0" fontId="33" fillId="86" borderId="15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4" fontId="99" fillId="96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178" fontId="27" fillId="35" borderId="18" applyNumberFormat="0" applyFont="0" applyAlignment="0" applyProtection="0"/>
    <xf numFmtId="0" fontId="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4" fontId="92" fillId="92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0" fontId="133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1" fillId="94" borderId="18" applyNumberFormat="0" applyAlignment="0" applyProtection="0"/>
    <xf numFmtId="4" fontId="92" fillId="92" borderId="19" applyNumberFormat="0" applyProtection="0">
      <alignment horizontal="left" vertical="center" indent="1"/>
    </xf>
    <xf numFmtId="0" fontId="38" fillId="34" borderId="15" applyNumberForma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00" fillId="34" borderId="15" applyNumberFormat="0" applyAlignment="0" applyProtection="0"/>
    <xf numFmtId="178" fontId="40" fillId="0" borderId="20" applyNumberFormat="0" applyFill="0" applyAlignment="0" applyProtection="0"/>
    <xf numFmtId="0" fontId="70" fillId="42" borderId="15" applyNumberFormat="0" applyAlignment="0" applyProtection="0"/>
    <xf numFmtId="0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8" fillId="34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04" fillId="41" borderId="15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vertical="center"/>
    </xf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0" fontId="2" fillId="35" borderId="18" applyNumberFormat="0" applyFont="0" applyAlignment="0" applyProtection="0"/>
    <xf numFmtId="0" fontId="38" fillId="34" borderId="15" applyNumberFormat="0" applyAlignment="0" applyProtection="0"/>
    <xf numFmtId="0" fontId="204" fillId="41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2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59" fillId="86" borderId="15" applyNumberFormat="0" applyAlignment="0" applyProtection="0"/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61" borderId="15" applyNumberFormat="0" applyAlignment="0" applyProtection="0"/>
    <xf numFmtId="0" fontId="76" fillId="0" borderId="55" applyNumberFormat="0" applyFill="0" applyAlignment="0" applyProtection="0"/>
    <xf numFmtId="0" fontId="74" fillId="86" borderId="19" applyNumberFormat="0" applyAlignment="0" applyProtection="0"/>
    <xf numFmtId="0" fontId="203" fillId="0" borderId="20" applyNumberFormat="0" applyFill="0" applyAlignment="0" applyProtection="0"/>
    <xf numFmtId="0" fontId="33" fillId="86" borderId="15" applyNumberForma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70" fillId="42" borderId="15" applyNumberFormat="0" applyAlignment="0" applyProtection="0"/>
    <xf numFmtId="178" fontId="38" fillId="34" borderId="15" applyNumberFormat="0" applyAlignment="0" applyProtection="0"/>
    <xf numFmtId="0" fontId="38" fillId="42" borderId="15" applyNumberFormat="0" applyAlignment="0" applyProtection="0"/>
    <xf numFmtId="0" fontId="55" fillId="0" borderId="52">
      <alignment horizontal="left" vertical="center"/>
    </xf>
    <xf numFmtId="0" fontId="33" fillId="41" borderId="15" applyNumberFormat="0" applyAlignment="0" applyProtection="0"/>
    <xf numFmtId="178" fontId="38" fillId="34" borderId="15" applyNumberFormat="0" applyAlignment="0" applyProtection="0"/>
    <xf numFmtId="0" fontId="33" fillId="41" borderId="15" applyNumberForma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0" fontId="38" fillId="34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204" fillId="41" borderId="15" applyNumberFormat="0" applyAlignment="0" applyProtection="0"/>
    <xf numFmtId="178" fontId="1" fillId="35" borderId="18" applyNumberFormat="0" applyFon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32" fillId="90" borderId="19" applyNumberFormat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2" borderId="19" applyNumberFormat="0" applyProtection="0">
      <alignment vertical="center"/>
    </xf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0" borderId="54" applyNumberFormat="0"/>
    <xf numFmtId="10" fontId="53" fillId="93" borderId="54" applyNumberFormat="0" applyBorder="0" applyAlignment="0" applyProtection="0"/>
    <xf numFmtId="0" fontId="33" fillId="41" borderId="15" applyNumberFormat="0" applyAlignment="0" applyProtection="0"/>
    <xf numFmtId="178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70" fillId="42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55" fillId="0" borderId="52">
      <alignment horizontal="left" vertical="center"/>
    </xf>
    <xf numFmtId="4" fontId="9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38" fillId="34" borderId="15" applyNumberFormat="0" applyAlignment="0" applyProtection="0"/>
    <xf numFmtId="0" fontId="38" fillId="61" borderId="15" applyNumberFormat="0" applyAlignment="0" applyProtection="0"/>
    <xf numFmtId="0" fontId="40" fillId="0" borderId="20" applyNumberFormat="0" applyFill="0" applyAlignment="0" applyProtection="0"/>
    <xf numFmtId="0" fontId="55" fillId="0" borderId="52">
      <alignment horizontal="left" vertical="center"/>
    </xf>
    <xf numFmtId="0" fontId="202" fillId="41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70" fillId="42" borderId="15" applyNumberFormat="0" applyAlignment="0" applyProtection="0"/>
    <xf numFmtId="0" fontId="38" fillId="61" borderId="15" applyNumberFormat="0" applyAlignment="0" applyProtection="0"/>
    <xf numFmtId="178" fontId="33" fillId="41" borderId="15" applyNumberFormat="0" applyAlignment="0" applyProtection="0"/>
    <xf numFmtId="0" fontId="33" fillId="86" borderId="15" applyNumberFormat="0" applyAlignment="0" applyProtection="0"/>
    <xf numFmtId="0" fontId="133" fillId="35" borderId="18" applyNumberFormat="0" applyFont="0" applyAlignment="0" applyProtection="0"/>
    <xf numFmtId="0" fontId="38" fillId="42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04" fillId="41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" fillId="0" borderId="54" applyNumberFormat="0"/>
    <xf numFmtId="0" fontId="74" fillId="86" borderId="19" applyNumberFormat="0" applyAlignment="0" applyProtection="0"/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178" fontId="33" fillId="41" borderId="15" applyNumberFormat="0" applyAlignment="0" applyProtection="0"/>
    <xf numFmtId="0" fontId="55" fillId="0" borderId="53">
      <alignment horizontal="left" vertical="center"/>
    </xf>
    <xf numFmtId="0" fontId="70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178" fontId="27" fillId="35" borderId="18" applyNumberFormat="0" applyFont="0" applyAlignment="0" applyProtection="0"/>
    <xf numFmtId="0" fontId="33" fillId="41" borderId="15" applyNumberForma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33" fillId="35" borderId="18" applyNumberFormat="0" applyFon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53" fillId="116" borderId="54">
      <alignment horizontal="center" vertical="center"/>
    </xf>
    <xf numFmtId="0" fontId="70" fillId="42" borderId="15" applyNumberFormat="0" applyAlignment="0" applyProtection="0"/>
    <xf numFmtId="0" fontId="1" fillId="94" borderId="18" applyNumberForma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78" fontId="33" fillId="41" borderId="15" applyNumberFormat="0" applyAlignment="0" applyProtection="0"/>
    <xf numFmtId="178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38" fillId="34" borderId="15" applyNumberFormat="0" applyAlignment="0" applyProtection="0"/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32" fillId="90" borderId="19" applyNumberFormat="0" applyAlignment="0" applyProtection="0"/>
    <xf numFmtId="0" fontId="2" fillId="99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3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203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78" fontId="33" fillId="41" borderId="15" applyNumberFormat="0" applyAlignment="0" applyProtection="0"/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155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0" fontId="55" fillId="0" borderId="53">
      <alignment horizontal="left" vertical="center"/>
    </xf>
    <xf numFmtId="0" fontId="183" fillId="0" borderId="53">
      <alignment horizontal="left" vertical="center"/>
    </xf>
    <xf numFmtId="0" fontId="74" fillId="86" borderId="19" applyNumberFormat="0" applyAlignment="0" applyProtection="0"/>
    <xf numFmtId="0" fontId="1" fillId="94" borderId="18" applyNumberForma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59" fillId="86" borderId="15" applyNumberFormat="0" applyAlignment="0" applyProtection="0"/>
    <xf numFmtId="0" fontId="33" fillId="90" borderId="15" applyNumberFormat="0" applyAlignment="0" applyProtection="0"/>
    <xf numFmtId="4" fontId="92" fillId="92" borderId="19" applyNumberFormat="0" applyProtection="0">
      <alignment vertical="center"/>
    </xf>
    <xf numFmtId="0" fontId="70" fillId="42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0" borderId="54" applyNumberFormat="0"/>
    <xf numFmtId="178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4" fontId="101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" fillId="0" borderId="54" applyNumberFormat="0" applyFont="0"/>
    <xf numFmtId="0" fontId="74" fillId="86" borderId="19" applyNumberForma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70" fillId="42" borderId="15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178" fontId="33" fillId="41" borderId="15" applyNumberFormat="0" applyAlignment="0" applyProtection="0"/>
    <xf numFmtId="0" fontId="40" fillId="0" borderId="20" applyNumberFormat="0" applyFill="0" applyAlignment="0" applyProtection="0"/>
    <xf numFmtId="0" fontId="204" fillId="41" borderId="15" applyNumberFormat="0" applyAlignment="0" applyProtection="0"/>
    <xf numFmtId="0" fontId="40" fillId="0" borderId="56" applyNumberFormat="0" applyFill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70" fillId="42" borderId="15" applyNumberFormat="0" applyAlignment="0" applyProtection="0"/>
    <xf numFmtId="178" fontId="33" fillId="41" borderId="15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33" fillId="41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0" fontId="33" fillId="86" borderId="15" applyNumberFormat="0" applyAlignment="0" applyProtection="0"/>
    <xf numFmtId="4" fontId="101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200" fillId="34" borderId="15" applyNumberFormat="0" applyAlignment="0" applyProtection="0"/>
    <xf numFmtId="0" fontId="200" fillId="34" borderId="15" applyNumberForma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155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178" fontId="33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0" borderId="54" applyNumberFormat="0" applyFont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" fillId="35" borderId="18" applyNumberFormat="0" applyFon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38" fillId="34" borderId="15" applyNumberForma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38" fillId="34" borderId="15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vertical="center"/>
    </xf>
    <xf numFmtId="0" fontId="33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87" fillId="0" borderId="54"/>
    <xf numFmtId="0" fontId="70" fillId="42" borderId="15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178" fontId="27" fillId="35" borderId="18" applyNumberFormat="0" applyFont="0" applyAlignment="0" applyProtection="0"/>
    <xf numFmtId="0" fontId="1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34" borderId="15" applyNumberFormat="0" applyAlignment="0" applyProtection="0"/>
    <xf numFmtId="178" fontId="38" fillId="34" borderId="15" applyNumberFormat="0" applyAlignment="0" applyProtection="0"/>
    <xf numFmtId="0" fontId="76" fillId="0" borderId="55" applyNumberFormat="0" applyFill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178" fontId="27" fillId="35" borderId="18" applyNumberFormat="0" applyFont="0" applyAlignment="0" applyProtection="0"/>
    <xf numFmtId="0" fontId="70" fillId="42" borderId="15" applyNumberFormat="0" applyAlignment="0" applyProtection="0"/>
    <xf numFmtId="0" fontId="33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1" fillId="35" borderId="18" applyNumberFormat="0" applyFont="0" applyAlignment="0" applyProtection="0"/>
    <xf numFmtId="0" fontId="2" fillId="0" borderId="54" applyNumberFormat="0" applyFont="0"/>
    <xf numFmtId="0" fontId="27" fillId="35" borderId="18" applyNumberFormat="0" applyFont="0" applyAlignment="0" applyProtection="0"/>
    <xf numFmtId="0" fontId="200" fillId="34" borderId="15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92" fillId="92" borderId="19" applyNumberFormat="0" applyProtection="0">
      <alignment vertical="center"/>
    </xf>
    <xf numFmtId="178" fontId="1" fillId="35" borderId="18" applyNumberFormat="0" applyFont="0" applyAlignment="0" applyProtection="0"/>
    <xf numFmtId="0" fontId="55" fillId="0" borderId="5">
      <alignment horizontal="left" vertical="center"/>
    </xf>
    <xf numFmtId="4" fontId="92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3" fillId="41" borderId="15" applyNumberFormat="0" applyAlignment="0" applyProtection="0"/>
    <xf numFmtId="4" fontId="101" fillId="97" borderId="19" applyNumberFormat="0" applyProtection="0">
      <alignment horizontal="right" vertical="center"/>
    </xf>
    <xf numFmtId="0" fontId="33" fillId="41" borderId="15" applyNumberFormat="0" applyAlignment="0" applyProtection="0"/>
    <xf numFmtId="0" fontId="32" fillId="86" borderId="19" applyNumberFormat="0" applyAlignment="0" applyProtection="0"/>
    <xf numFmtId="0" fontId="33" fillId="90" borderId="15" applyNumberFormat="0" applyAlignment="0" applyProtection="0"/>
    <xf numFmtId="0" fontId="133" fillId="35" borderId="18" applyNumberFormat="0" applyFont="0" applyAlignment="0" applyProtection="0"/>
    <xf numFmtId="0" fontId="38" fillId="61" borderId="15" applyNumberFormat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133" fillId="35" borderId="18" applyNumberFormat="0" applyFont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76" fillId="0" borderId="55" applyNumberFormat="0" applyFill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2" fillId="0" borderId="54" applyNumberFormat="0"/>
    <xf numFmtId="0" fontId="55" fillId="0" borderId="5">
      <alignment horizontal="left" vertical="center"/>
    </xf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00" fillId="34" borderId="15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32" fillId="90" borderId="19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202" fillId="41" borderId="19" applyNumberForma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0" fontId="74" fillId="86" borderId="19" applyNumberFormat="0" applyAlignment="0" applyProtection="0"/>
    <xf numFmtId="0" fontId="38" fillId="61" borderId="15" applyNumberFormat="0" applyAlignment="0" applyProtection="0"/>
    <xf numFmtId="0" fontId="200" fillId="34" borderId="15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20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10" fontId="53" fillId="106" borderId="54" applyNumberFormat="0" applyBorder="0" applyAlignment="0" applyProtection="0"/>
    <xf numFmtId="0" fontId="2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3" fillId="41" borderId="15" applyNumberFormat="0" applyAlignment="0" applyProtection="0"/>
    <xf numFmtId="0" fontId="38" fillId="42" borderId="15" applyNumberFormat="0" applyAlignment="0" applyProtection="0"/>
    <xf numFmtId="0" fontId="33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48" fillId="97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55" fillId="0" borderId="5">
      <alignment horizontal="left" vertical="center"/>
    </xf>
    <xf numFmtId="178" fontId="1" fillId="35" borderId="18" applyNumberFormat="0" applyFon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55" fillId="0" borderId="52">
      <alignment horizontal="left" vertical="center"/>
    </xf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0" fontId="155" fillId="0" borderId="54">
      <alignment horizontal="center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3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133" fillId="35" borderId="18" applyNumberFormat="0" applyFon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33" fillId="90" borderId="15" applyNumberForma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86" borderId="15" applyNumberFormat="0" applyAlignment="0" applyProtection="0"/>
    <xf numFmtId="0" fontId="202" fillId="41" borderId="19" applyNumberFormat="0" applyAlignment="0" applyProtection="0"/>
    <xf numFmtId="10" fontId="53" fillId="106" borderId="54" applyNumberFormat="0" applyBorder="0" applyAlignment="0" applyProtection="0"/>
    <xf numFmtId="0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33" fillId="41" borderId="15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53" fillId="116" borderId="54">
      <alignment horizontal="center" vertical="center"/>
    </xf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4" fontId="92" fillId="92" borderId="19" applyNumberFormat="0" applyProtection="0">
      <alignment vertical="center"/>
    </xf>
    <xf numFmtId="0" fontId="58" fillId="0" borderId="57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0" borderId="54" applyNumberFormat="0"/>
    <xf numFmtId="0" fontId="2" fillId="35" borderId="18" applyNumberFormat="0" applyFont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0" fontId="33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90" borderId="19" applyNumberFormat="0" applyAlignment="0" applyProtection="0"/>
    <xf numFmtId="0" fontId="70" fillId="42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04" fillId="41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202" fillId="41" borderId="19" applyNumberFormat="0" applyAlignment="0" applyProtection="0"/>
    <xf numFmtId="0" fontId="40" fillId="0" borderId="56" applyNumberFormat="0" applyFill="0" applyAlignment="0" applyProtection="0"/>
    <xf numFmtId="0" fontId="59" fillId="86" borderId="15" applyNumberFormat="0" applyAlignment="0" applyProtection="0"/>
    <xf numFmtId="4" fontId="101" fillId="97" borderId="19" applyNumberFormat="0" applyProtection="0">
      <alignment horizontal="right" vertical="center"/>
    </xf>
    <xf numFmtId="0" fontId="2" fillId="0" borderId="54" applyNumberFormat="0" applyFont="0"/>
    <xf numFmtId="0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0" fontId="32" fillId="90" borderId="19" applyNumberForma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38" fillId="34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133" fillId="35" borderId="18" applyNumberFormat="0" applyFont="0" applyAlignment="0" applyProtection="0"/>
    <xf numFmtId="0" fontId="87" fillId="0" borderId="54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0" fontId="59" fillId="86" borderId="15" applyNumberFormat="0" applyAlignment="0" applyProtection="0"/>
    <xf numFmtId="4" fontId="92" fillId="92" borderId="19" applyNumberFormat="0" applyProtection="0">
      <alignment vertical="center"/>
    </xf>
    <xf numFmtId="0" fontId="55" fillId="0" borderId="5">
      <alignment horizontal="left" vertical="center"/>
    </xf>
    <xf numFmtId="0" fontId="2" fillId="99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203" fillId="0" borderId="20" applyNumberFormat="0" applyFill="0" applyAlignment="0" applyProtection="0"/>
    <xf numFmtId="0" fontId="55" fillId="0" borderId="5">
      <alignment horizontal="left" vertical="center"/>
    </xf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3" fillId="41" borderId="15" applyNumberFormat="0" applyAlignment="0" applyProtection="0"/>
    <xf numFmtId="4" fontId="92" fillId="93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55" fillId="0" borderId="5">
      <alignment horizontal="left" vertical="center"/>
    </xf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0" fontId="53" fillId="93" borderId="54" applyNumberFormat="0" applyBorder="0" applyAlignment="0" applyProtection="0"/>
    <xf numFmtId="178" fontId="1" fillId="35" borderId="18" applyNumberFormat="0" applyFont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33" fillId="41" borderId="15" applyNumberFormat="0" applyAlignment="0" applyProtection="0"/>
    <xf numFmtId="0" fontId="33" fillId="86" borderId="15" applyNumberFormat="0" applyAlignment="0" applyProtection="0"/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3" fillId="86" borderId="15" applyNumberFormat="0" applyAlignment="0" applyProtection="0"/>
    <xf numFmtId="0" fontId="32" fillId="90" borderId="19" applyNumberFormat="0" applyAlignment="0" applyProtection="0"/>
    <xf numFmtId="0" fontId="33" fillId="86" borderId="15" applyNumberFormat="0" applyAlignment="0" applyProtection="0"/>
    <xf numFmtId="0" fontId="202" fillId="41" borderId="19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0" fontId="32" fillId="90" borderId="19" applyNumberFormat="0" applyAlignment="0" applyProtection="0"/>
    <xf numFmtId="178" fontId="33" fillId="41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155" fillId="0" borderId="54">
      <alignment horizontal="center"/>
    </xf>
    <xf numFmtId="0" fontId="40" fillId="0" borderId="56" applyNumberFormat="0" applyFill="0" applyAlignment="0" applyProtection="0"/>
    <xf numFmtId="0" fontId="70" fillId="42" borderId="15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78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8" fillId="34" borderId="15" applyNumberFormat="0" applyAlignment="0" applyProtection="0"/>
    <xf numFmtId="178" fontId="40" fillId="0" borderId="20" applyNumberFormat="0" applyFill="0" applyAlignment="0" applyProtection="0"/>
    <xf numFmtId="0" fontId="33" fillId="90" borderId="15" applyNumberFormat="0" applyAlignment="0" applyProtection="0"/>
    <xf numFmtId="178" fontId="38" fillId="34" borderId="15" applyNumberFormat="0" applyAlignment="0" applyProtection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0" fontId="70" fillId="42" borderId="15" applyNumberFormat="0" applyAlignment="0" applyProtection="0"/>
    <xf numFmtId="4" fontId="101" fillId="97" borderId="19" applyNumberFormat="0" applyProtection="0">
      <alignment horizontal="right" vertical="center"/>
    </xf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38" fillId="42" borderId="15" applyNumberForma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0" fontId="32" fillId="41" borderId="19" applyNumberFormat="0" applyAlignment="0" applyProtection="0"/>
    <xf numFmtId="0" fontId="2" fillId="0" borderId="54" applyNumberFormat="0"/>
    <xf numFmtId="0" fontId="32" fillId="90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40" fillId="0" borderId="56" applyNumberFormat="0" applyFill="0" applyAlignment="0" applyProtection="0"/>
    <xf numFmtId="0" fontId="70" fillId="42" borderId="15" applyNumberFormat="0" applyAlignment="0" applyProtection="0"/>
    <xf numFmtId="0" fontId="2" fillId="55" borderId="19" applyNumberFormat="0" applyProtection="0">
      <alignment horizontal="left" vertical="center" indent="1"/>
    </xf>
    <xf numFmtId="178" fontId="33" fillId="41" borderId="15" applyNumberForma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59" fillId="86" borderId="15" applyNumberFormat="0" applyAlignment="0" applyProtection="0"/>
    <xf numFmtId="0" fontId="202" fillId="41" borderId="19" applyNumberFormat="0" applyAlignment="0" applyProtection="0"/>
    <xf numFmtId="0" fontId="2" fillId="0" borderId="54" applyNumberFormat="0"/>
    <xf numFmtId="0" fontId="1" fillId="35" borderId="18" applyNumberFormat="0" applyFont="0" applyAlignment="0" applyProtection="0"/>
    <xf numFmtId="0" fontId="59" fillId="86" borderId="15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32" fillId="90" borderId="19" applyNumberFormat="0" applyAlignment="0" applyProtection="0"/>
    <xf numFmtId="0" fontId="33" fillId="41" borderId="15" applyNumberFormat="0" applyAlignment="0" applyProtection="0"/>
    <xf numFmtId="0" fontId="40" fillId="0" borderId="56" applyNumberFormat="0" applyFill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0" fontId="200" fillId="34" borderId="15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1" fillId="94" borderId="18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04" fillId="41" borderId="15" applyNumberFormat="0" applyAlignment="0" applyProtection="0"/>
    <xf numFmtId="0" fontId="32" fillId="86" borderId="19" applyNumberFormat="0" applyAlignment="0" applyProtection="0"/>
    <xf numFmtId="178" fontId="38" fillId="34" borderId="15" applyNumberFormat="0" applyAlignment="0" applyProtection="0"/>
    <xf numFmtId="178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38" fillId="61" borderId="15" applyNumberForma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3" fillId="90" borderId="15" applyNumberFormat="0" applyAlignment="0" applyProtection="0"/>
    <xf numFmtId="178" fontId="38" fillId="34" borderId="15" applyNumberFormat="0" applyAlignment="0" applyProtection="0"/>
    <xf numFmtId="4" fontId="101" fillId="97" borderId="19" applyNumberFormat="0" applyProtection="0">
      <alignment horizontal="right" vertical="center"/>
    </xf>
    <xf numFmtId="4" fontId="48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101" fillId="97" borderId="19" applyNumberFormat="0" applyProtection="0">
      <alignment horizontal="right" vertical="center"/>
    </xf>
    <xf numFmtId="0" fontId="76" fillId="0" borderId="55" applyNumberFormat="0" applyFill="0" applyAlignment="0" applyProtection="0"/>
    <xf numFmtId="178" fontId="1" fillId="35" borderId="18" applyNumberFormat="0" applyFont="0" applyAlignment="0" applyProtection="0"/>
    <xf numFmtId="0" fontId="183" fillId="0" borderId="53">
      <alignment horizontal="left" vertical="center"/>
    </xf>
    <xf numFmtId="4" fontId="92" fillId="98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200" fillId="34" borderId="15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178" fontId="1" fillId="35" borderId="18" applyNumberFormat="0" applyFont="0" applyAlignment="0" applyProtection="0"/>
    <xf numFmtId="0" fontId="74" fillId="86" borderId="19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/>
    <xf numFmtId="4" fontId="101" fillId="97" borderId="19" applyNumberFormat="0" applyProtection="0">
      <alignment horizontal="right" vertical="center"/>
    </xf>
    <xf numFmtId="0" fontId="55" fillId="0" borderId="52">
      <alignment horizontal="left" vertical="center"/>
    </xf>
    <xf numFmtId="178" fontId="33" fillId="41" borderId="15" applyNumberFormat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1" fillId="94" borderId="18" applyNumberFormat="0" applyAlignment="0" applyProtection="0"/>
    <xf numFmtId="0" fontId="33" fillId="86" borderId="15" applyNumberFormat="0" applyAlignment="0" applyProtection="0"/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33" fillId="41" borderId="15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33" fillId="90" borderId="15" applyNumberFormat="0" applyAlignment="0" applyProtection="0"/>
    <xf numFmtId="0" fontId="2" fillId="0" borderId="54" applyNumberFormat="0" applyFont="0"/>
    <xf numFmtId="0" fontId="40" fillId="0" borderId="56" applyNumberFormat="0" applyFill="0" applyAlignment="0" applyProtection="0"/>
    <xf numFmtId="0" fontId="2" fillId="98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200" fillId="34" borderId="15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0" fontId="38" fillId="42" borderId="15" applyNumberFormat="0" applyAlignment="0" applyProtection="0"/>
    <xf numFmtId="0" fontId="1" fillId="94" borderId="18" applyNumberFormat="0" applyAlignment="0" applyProtection="0"/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202" fillId="41" borderId="19" applyNumberFormat="0" applyAlignment="0" applyProtection="0"/>
    <xf numFmtId="178" fontId="1" fillId="35" borderId="18" applyNumberFormat="0" applyFont="0" applyAlignment="0" applyProtection="0"/>
    <xf numFmtId="0" fontId="38" fillId="42" borderId="15" applyNumberFormat="0" applyAlignment="0" applyProtection="0"/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2" fillId="35" borderId="18" applyNumberFormat="0" applyFon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55" fillId="0" borderId="52">
      <alignment horizontal="left" vertical="center"/>
    </xf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200" fillId="34" borderId="15" applyNumberFormat="0" applyAlignment="0" applyProtection="0"/>
    <xf numFmtId="178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8" fillId="42" borderId="15" applyNumberFormat="0" applyAlignment="0" applyProtection="0"/>
    <xf numFmtId="178" fontId="38" fillId="34" borderId="15" applyNumberFormat="0" applyAlignment="0" applyProtection="0"/>
    <xf numFmtId="0" fontId="33" fillId="86" borderId="15" applyNumberFormat="0" applyAlignment="0" applyProtection="0"/>
    <xf numFmtId="178" fontId="33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4" fontId="101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59" fillId="86" borderId="15" applyNumberFormat="0" applyAlignment="0" applyProtection="0"/>
    <xf numFmtId="0" fontId="40" fillId="0" borderId="56" applyNumberFormat="0" applyFill="0" applyAlignment="0" applyProtection="0"/>
    <xf numFmtId="178" fontId="38" fillId="34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40" fillId="0" borderId="20" applyNumberFormat="0" applyFill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70" fillId="42" borderId="15" applyNumberForma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4" fontId="92" fillId="93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00" fillId="34" borderId="15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178" fontId="53" fillId="116" borderId="54">
      <alignment horizontal="center" vertical="center"/>
    </xf>
    <xf numFmtId="0" fontId="183" fillId="0" borderId="5">
      <alignment horizontal="left" vertical="center"/>
    </xf>
    <xf numFmtId="0" fontId="1" fillId="35" borderId="18" applyNumberFormat="0" applyFont="0" applyAlignment="0" applyProtection="0"/>
    <xf numFmtId="0" fontId="200" fillId="34" borderId="15" applyNumberFormat="0" applyAlignment="0" applyProtection="0"/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203" fillId="0" borderId="20" applyNumberFormat="0" applyFill="0" applyAlignment="0" applyProtection="0"/>
    <xf numFmtId="0" fontId="40" fillId="0" borderId="56" applyNumberFormat="0" applyFill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178" fontId="33" fillId="41" borderId="15" applyNumberForma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178" fontId="38" fillId="34" borderId="15" applyNumberFormat="0" applyAlignment="0" applyProtection="0"/>
    <xf numFmtId="0" fontId="33" fillId="86" borderId="15" applyNumberFormat="0" applyAlignment="0" applyProtection="0"/>
    <xf numFmtId="0" fontId="38" fillId="34" borderId="15" applyNumberFormat="0" applyAlignment="0" applyProtection="0"/>
    <xf numFmtId="0" fontId="40" fillId="0" borderId="20" applyNumberFormat="0" applyFill="0" applyAlignment="0" applyProtection="0"/>
    <xf numFmtId="0" fontId="204" fillId="41" borderId="15" applyNumberForma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04" fillId="41" borderId="15" applyNumberForma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4" fontId="99" fillId="96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0" fontId="70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0" fontId="55" fillId="0" borderId="53">
      <alignment horizontal="left" vertical="center"/>
    </xf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178" fontId="38" fillId="34" borderId="15" applyNumberForma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183" fillId="0" borderId="5">
      <alignment horizontal="left" vertical="center"/>
    </xf>
    <xf numFmtId="4" fontId="101" fillId="97" borderId="19" applyNumberFormat="0" applyProtection="0">
      <alignment horizontal="right" vertical="center"/>
    </xf>
    <xf numFmtId="0" fontId="40" fillId="0" borderId="56" applyNumberFormat="0" applyFill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40" fillId="0" borderId="20" applyNumberFormat="0" applyFill="0" applyAlignment="0" applyProtection="0"/>
    <xf numFmtId="178" fontId="33" fillId="41" borderId="15" applyNumberFormat="0" applyAlignment="0" applyProtection="0"/>
    <xf numFmtId="0" fontId="38" fillId="42" borderId="15" applyNumberFormat="0" applyAlignment="0" applyProtection="0"/>
    <xf numFmtId="0" fontId="1" fillId="94" borderId="18" applyNumberFormat="0" applyAlignment="0" applyProtection="0"/>
    <xf numFmtId="0" fontId="55" fillId="0" borderId="52">
      <alignment horizontal="left" vertical="center"/>
    </xf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4" fontId="92" fillId="92" borderId="19" applyNumberFormat="0" applyProtection="0">
      <alignment vertical="center"/>
    </xf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3" fillId="90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59" fillId="86" borderId="15" applyNumberFormat="0" applyAlignment="0" applyProtection="0"/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55" fillId="0" borderId="52">
      <alignment horizontal="left" vertical="center"/>
    </xf>
    <xf numFmtId="0" fontId="2" fillId="0" borderId="54" applyNumberFormat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55" fillId="0" borderId="52">
      <alignment horizontal="left" vertical="center"/>
    </xf>
    <xf numFmtId="0" fontId="38" fillId="42" borderId="15" applyNumberFormat="0" applyAlignment="0" applyProtection="0"/>
    <xf numFmtId="0" fontId="55" fillId="0" borderId="52">
      <alignment horizontal="left" vertical="center"/>
    </xf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00" fillId="34" borderId="15" applyNumberFormat="0" applyAlignment="0" applyProtection="0"/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6" fillId="0" borderId="55" applyNumberFormat="0" applyFill="0" applyAlignment="0" applyProtection="0"/>
    <xf numFmtId="4" fontId="92" fillId="92" borderId="19" applyNumberFormat="0" applyProtection="0">
      <alignment vertical="center"/>
    </xf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34" borderId="15" applyNumberFormat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" fillId="0" borderId="54" applyNumberFormat="0"/>
    <xf numFmtId="0" fontId="70" fillId="42" borderId="15" applyNumberFormat="0" applyAlignment="0" applyProtection="0"/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03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0" fontId="33" fillId="86" borderId="15" applyNumberFormat="0" applyAlignment="0" applyProtection="0"/>
    <xf numFmtId="0" fontId="74" fillId="86" borderId="19" applyNumberForma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133" fillId="35" borderId="18" applyNumberFormat="0" applyFont="0" applyAlignment="0" applyProtection="0"/>
    <xf numFmtId="178" fontId="32" fillId="41" borderId="19" applyNumberFormat="0" applyAlignment="0" applyProtection="0"/>
    <xf numFmtId="0" fontId="76" fillId="0" borderId="55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155" fillId="0" borderId="54">
      <alignment horizontal="center"/>
    </xf>
    <xf numFmtId="0" fontId="2" fillId="0" borderId="54" applyNumberFormat="0" applyFont="0"/>
    <xf numFmtId="0" fontId="74" fillId="86" borderId="19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133" fillId="35" borderId="18" applyNumberFormat="0" applyFon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178" fontId="38" fillId="34" borderId="15" applyNumberForma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0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70" fillId="42" borderId="15" applyNumberFormat="0" applyAlignment="0" applyProtection="0"/>
    <xf numFmtId="0" fontId="74" fillId="86" borderId="19" applyNumberFormat="0" applyAlignment="0" applyProtection="0"/>
    <xf numFmtId="0" fontId="70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178" fontId="32" fillId="41" borderId="19" applyNumberFormat="0" applyAlignment="0" applyProtection="0"/>
    <xf numFmtId="0" fontId="38" fillId="61" borderId="15" applyNumberForma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59" fillId="86" borderId="15" applyNumberFormat="0" applyAlignment="0" applyProtection="0"/>
    <xf numFmtId="0" fontId="133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90" borderId="19" applyNumberFormat="0" applyAlignment="0" applyProtection="0"/>
    <xf numFmtId="0" fontId="38" fillId="42" borderId="15" applyNumberFormat="0" applyAlignment="0" applyProtection="0"/>
    <xf numFmtId="178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70" fillId="42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0" borderId="54" applyNumberFormat="0"/>
    <xf numFmtId="3" fontId="2" fillId="0" borderId="54" applyNumberFormat="0" applyFont="0" applyFill="0" applyAlignment="0" applyProtection="0">
      <alignment vertical="center"/>
    </xf>
    <xf numFmtId="178" fontId="38" fillId="34" borderId="15" applyNumberFormat="0" applyAlignment="0" applyProtection="0"/>
    <xf numFmtId="0" fontId="55" fillId="0" borderId="5">
      <alignment horizontal="left" vertical="center"/>
    </xf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74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74" fillId="86" borderId="19" applyNumberForma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3" fillId="90" borderId="15" applyNumberFormat="0" applyAlignment="0" applyProtection="0"/>
    <xf numFmtId="0" fontId="1" fillId="35" borderId="18" applyNumberFormat="0" applyFont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55" fillId="0" borderId="5">
      <alignment horizontal="left" vertical="center"/>
    </xf>
    <xf numFmtId="0" fontId="74" fillId="86" borderId="19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35" borderId="18" applyNumberFormat="0" applyFont="0" applyAlignment="0" applyProtection="0"/>
    <xf numFmtId="178" fontId="1" fillId="35" borderId="18" applyNumberFormat="0" applyFont="0" applyAlignment="0" applyProtection="0"/>
    <xf numFmtId="0" fontId="74" fillId="86" borderId="19" applyNumberFormat="0" applyAlignment="0" applyProtection="0"/>
    <xf numFmtId="0" fontId="183" fillId="0" borderId="53">
      <alignment horizontal="left" vertical="center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76" fillId="0" borderId="55" applyNumberFormat="0" applyFill="0" applyAlignment="0" applyProtection="0"/>
    <xf numFmtId="0" fontId="38" fillId="42" borderId="15" applyNumberFormat="0" applyAlignment="0" applyProtection="0"/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204" fillId="41" borderId="15" applyNumberFormat="0" applyAlignment="0" applyProtection="0"/>
    <xf numFmtId="0" fontId="33" fillId="90" borderId="15" applyNumberFormat="0" applyAlignment="0" applyProtection="0"/>
    <xf numFmtId="4" fontId="92" fillId="93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178" fontId="38" fillId="34" borderId="15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10" fontId="53" fillId="93" borderId="54" applyNumberFormat="0" applyBorder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55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2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76" fillId="0" borderId="55" applyNumberFormat="0" applyFill="0" applyAlignment="0" applyProtection="0"/>
    <xf numFmtId="178" fontId="32" fillId="41" borderId="19" applyNumberFormat="0" applyAlignment="0" applyProtection="0"/>
    <xf numFmtId="0" fontId="55" fillId="0" borderId="5">
      <alignment horizontal="left" vertical="center"/>
    </xf>
    <xf numFmtId="0" fontId="1" fillId="35" borderId="18" applyNumberFormat="0" applyFont="0" applyAlignment="0" applyProtection="0"/>
    <xf numFmtId="0" fontId="33" fillId="41" borderId="15" applyNumberFormat="0" applyAlignment="0" applyProtection="0"/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0" fontId="38" fillId="34" borderId="15" applyNumberFormat="0" applyAlignment="0" applyProtection="0"/>
    <xf numFmtId="0" fontId="38" fillId="34" borderId="15" applyNumberFormat="0" applyAlignment="0" applyProtection="0"/>
    <xf numFmtId="0" fontId="38" fillId="34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0" fontId="2" fillId="0" borderId="54" applyNumberFormat="0" applyFont="0"/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1" fillId="94" borderId="18" applyNumberFormat="0" applyAlignment="0" applyProtection="0"/>
    <xf numFmtId="10" fontId="53" fillId="106" borderId="54" applyNumberFormat="0" applyBorder="0" applyAlignment="0" applyProtection="0"/>
    <xf numFmtId="4" fontId="48" fillId="97" borderId="19" applyNumberFormat="0" applyProtection="0">
      <alignment horizontal="left" vertical="center" indent="1"/>
    </xf>
    <xf numFmtId="0" fontId="2" fillId="0" borderId="54" applyNumberFormat="0"/>
    <xf numFmtId="0" fontId="33" fillId="86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38" fillId="34" borderId="15" applyNumberFormat="0" applyAlignment="0" applyProtection="0"/>
    <xf numFmtId="0" fontId="33" fillId="86" borderId="15" applyNumberFormat="0" applyAlignment="0" applyProtection="0"/>
    <xf numFmtId="4" fontId="101" fillId="97" borderId="19" applyNumberFormat="0" applyProtection="0">
      <alignment horizontal="right" vertical="center"/>
    </xf>
    <xf numFmtId="4" fontId="101" fillId="97" borderId="19" applyNumberFormat="0" applyProtection="0">
      <alignment horizontal="right" vertical="center"/>
    </xf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183" fillId="0" borderId="5">
      <alignment horizontal="left" vertical="center"/>
    </xf>
    <xf numFmtId="0" fontId="2" fillId="95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59" fillId="86" borderId="15" applyNumberFormat="0" applyAlignment="0" applyProtection="0"/>
    <xf numFmtId="0" fontId="38" fillId="61" borderId="15" applyNumberFormat="0" applyAlignment="0" applyProtection="0"/>
    <xf numFmtId="4" fontId="92" fillId="92" borderId="19" applyNumberFormat="0" applyProtection="0">
      <alignment vertical="center"/>
    </xf>
    <xf numFmtId="178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183" fillId="0" borderId="53">
      <alignment horizontal="left" vertical="center"/>
    </xf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178" fontId="38" fillId="34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0" fontId="32" fillId="41" borderId="19" applyNumberFormat="0" applyAlignment="0" applyProtection="0"/>
    <xf numFmtId="0" fontId="133" fillId="35" borderId="18" applyNumberFormat="0" applyFont="0" applyAlignment="0" applyProtection="0"/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35" borderId="18" applyNumberFormat="0" applyFon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55" fillId="0" borderId="52">
      <alignment horizontal="left" vertical="center"/>
    </xf>
    <xf numFmtId="178" fontId="32" fillId="41" borderId="19" applyNumberFormat="0" applyAlignment="0" applyProtection="0"/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1" fillId="94" borderId="18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55" fillId="0" borderId="52">
      <alignment horizontal="left" vertical="center"/>
    </xf>
    <xf numFmtId="0" fontId="2" fillId="0" borderId="54" applyNumberFormat="0" applyFont="0"/>
    <xf numFmtId="0" fontId="55" fillId="0" borderId="5">
      <alignment horizontal="left" vertical="center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vertical="center"/>
    </xf>
    <xf numFmtId="0" fontId="76" fillId="0" borderId="55" applyNumberFormat="0" applyFill="0" applyAlignment="0" applyProtection="0"/>
    <xf numFmtId="0" fontId="55" fillId="0" borderId="52">
      <alignment horizontal="left" vertical="center"/>
    </xf>
    <xf numFmtId="4" fontId="99" fillId="96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55" fillId="0" borderId="52">
      <alignment horizontal="left" vertical="center"/>
    </xf>
    <xf numFmtId="0" fontId="32" fillId="90" borderId="19" applyNumberFormat="0" applyAlignment="0" applyProtection="0"/>
    <xf numFmtId="0" fontId="20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86" borderId="15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33" fillId="90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55" fillId="0" borderId="52">
      <alignment horizontal="left" vertical="center"/>
    </xf>
    <xf numFmtId="0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55" fillId="0" borderId="5">
      <alignment horizontal="left" vertical="center"/>
    </xf>
    <xf numFmtId="0" fontId="32" fillId="86" borderId="19" applyNumberFormat="0" applyAlignment="0" applyProtection="0"/>
    <xf numFmtId="0" fontId="20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38" fillId="34" borderId="15" applyNumberFormat="0" applyAlignment="0" applyProtection="0"/>
    <xf numFmtId="0" fontId="202" fillId="41" borderId="19" applyNumberFormat="0" applyAlignment="0" applyProtection="0"/>
    <xf numFmtId="0" fontId="74" fillId="86" borderId="19" applyNumberFormat="0" applyAlignment="0" applyProtection="0"/>
    <xf numFmtId="0" fontId="3" fillId="35" borderId="18" applyNumberFormat="0" applyFont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0" fontId="1" fillId="94" borderId="18" applyNumberFormat="0" applyAlignment="0" applyProtection="0"/>
    <xf numFmtId="0" fontId="2" fillId="0" borderId="54" applyNumberFormat="0" applyFont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2" fillId="0" borderId="54" applyNumberFormat="0"/>
    <xf numFmtId="0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2" fillId="86" borderId="19" applyNumberFormat="0" applyAlignment="0" applyProtection="0"/>
    <xf numFmtId="0" fontId="204" fillId="41" borderId="15" applyNumberFormat="0" applyAlignment="0" applyProtection="0"/>
    <xf numFmtId="0" fontId="74" fillId="86" borderId="19" applyNumberForma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38" fillId="61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0" fontId="38" fillId="61" borderId="15" applyNumberForma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0" fontId="38" fillId="42" borderId="15" applyNumberFormat="0" applyAlignment="0" applyProtection="0"/>
    <xf numFmtId="10" fontId="53" fillId="106" borderId="54" applyNumberFormat="0" applyBorder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38" fillId="61" borderId="15" applyNumberFormat="0" applyAlignment="0" applyProtection="0"/>
    <xf numFmtId="4" fontId="99" fillId="96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0" fontId="53" fillId="106" borderId="54" applyNumberFormat="0" applyBorder="0" applyAlignment="0" applyProtection="0"/>
    <xf numFmtId="0" fontId="38" fillId="42" borderId="15" applyNumberFormat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3" fillId="86" borderId="15" applyNumberFormat="0" applyAlignment="0" applyProtection="0"/>
    <xf numFmtId="0" fontId="2" fillId="0" borderId="54" applyNumberFormat="0" applyFont="0"/>
    <xf numFmtId="0" fontId="38" fillId="42" borderId="15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2" fillId="41" borderId="19" applyNumberFormat="0" applyAlignment="0" applyProtection="0"/>
    <xf numFmtId="0" fontId="200" fillId="34" borderId="15" applyNumberFormat="0" applyAlignment="0" applyProtection="0"/>
    <xf numFmtId="178" fontId="33" fillId="41" borderId="15" applyNumberFormat="0" applyAlignment="0" applyProtection="0"/>
    <xf numFmtId="0" fontId="55" fillId="0" borderId="52">
      <alignment horizontal="left" vertical="center"/>
    </xf>
    <xf numFmtId="0" fontId="2" fillId="5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76" fillId="0" borderId="55" applyNumberFormat="0" applyFill="0" applyAlignment="0" applyProtection="0"/>
    <xf numFmtId="0" fontId="2" fillId="0" borderId="54" applyNumberFormat="0" applyFont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33" fillId="86" borderId="15" applyNumberFormat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33" fillId="86" borderId="15" applyNumberFormat="0" applyAlignment="0" applyProtection="0"/>
    <xf numFmtId="0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2" fillId="0" borderId="54" applyNumberFormat="0" applyFont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0" fontId="2" fillId="0" borderId="54" applyNumberFormat="0" applyFont="0"/>
    <xf numFmtId="0" fontId="204" fillId="41" borderId="15" applyNumberFormat="0" applyAlignment="0" applyProtection="0"/>
    <xf numFmtId="178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0" fontId="32" fillId="41" borderId="19" applyNumberForma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8" fillId="61" borderId="15" applyNumberFormat="0" applyAlignment="0" applyProtection="0"/>
    <xf numFmtId="0" fontId="203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2" fillId="35" borderId="18" applyNumberFormat="0" applyFon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55" fillId="0" borderId="52">
      <alignment horizontal="left" vertical="center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00" fillId="34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33" fillId="41" borderId="15" applyNumberForma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0" fontId="2" fillId="0" borderId="54" applyNumberFormat="0"/>
    <xf numFmtId="0" fontId="33" fillId="41" borderId="15" applyNumberFormat="0" applyAlignment="0" applyProtection="0"/>
    <xf numFmtId="0" fontId="55" fillId="0" borderId="52">
      <alignment horizontal="left" vertical="center"/>
    </xf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33" fillId="90" borderId="15" applyNumberFormat="0" applyAlignment="0" applyProtection="0"/>
    <xf numFmtId="0" fontId="32" fillId="41" borderId="19" applyNumberFormat="0" applyAlignment="0" applyProtection="0"/>
    <xf numFmtId="178" fontId="33" fillId="41" borderId="15" applyNumberFormat="0" applyAlignment="0" applyProtection="0"/>
    <xf numFmtId="178" fontId="32" fillId="41" borderId="19" applyNumberFormat="0" applyAlignment="0" applyProtection="0"/>
    <xf numFmtId="178" fontId="33" fillId="41" borderId="15" applyNumberFormat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55" fillId="0" borderId="52">
      <alignment horizontal="left" vertical="center"/>
    </xf>
    <xf numFmtId="178" fontId="38" fillId="34" borderId="15" applyNumberFormat="0" applyAlignment="0" applyProtection="0"/>
    <xf numFmtId="0" fontId="33" fillId="90" borderId="15" applyNumberFormat="0" applyAlignment="0" applyProtection="0"/>
    <xf numFmtId="178" fontId="32" fillId="41" borderId="19" applyNumberFormat="0" applyAlignment="0" applyProtection="0"/>
    <xf numFmtId="0" fontId="3" fillId="35" borderId="18" applyNumberFormat="0" applyFon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32" fillId="90" borderId="19" applyNumberFormat="0" applyAlignment="0" applyProtection="0"/>
    <xf numFmtId="0" fontId="38" fillId="42" borderId="15" applyNumberFormat="0" applyAlignment="0" applyProtection="0"/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10" fontId="53" fillId="106" borderId="54" applyNumberFormat="0" applyBorder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70" fillId="115" borderId="54"/>
    <xf numFmtId="0" fontId="38" fillId="34" borderId="15" applyNumberFormat="0" applyAlignment="0" applyProtection="0"/>
    <xf numFmtId="0" fontId="2" fillId="0" borderId="54" applyNumberFormat="0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204" fillId="41" borderId="15" applyNumberFormat="0" applyAlignment="0" applyProtection="0"/>
    <xf numFmtId="0" fontId="203" fillId="0" borderId="20" applyNumberFormat="0" applyFill="0" applyAlignment="0" applyProtection="0"/>
    <xf numFmtId="0" fontId="55" fillId="0" borderId="52">
      <alignment horizontal="left" vertical="center"/>
    </xf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0" fontId="33" fillId="41" borderId="15" applyNumberFormat="0" applyAlignment="0" applyProtection="0"/>
    <xf numFmtId="0" fontId="20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74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178" fontId="32" fillId="41" borderId="19" applyNumberForma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178" fontId="33" fillId="41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1" fillId="94" borderId="18" applyNumberFormat="0" applyAlignment="0" applyProtection="0"/>
    <xf numFmtId="0" fontId="33" fillId="41" borderId="15" applyNumberFormat="0" applyAlignment="0" applyProtection="0"/>
    <xf numFmtId="0" fontId="1" fillId="94" borderId="18" applyNumberFormat="0" applyAlignment="0" applyProtection="0"/>
    <xf numFmtId="0" fontId="32" fillId="41" borderId="19" applyNumberFormat="0" applyAlignment="0" applyProtection="0"/>
    <xf numFmtId="0" fontId="183" fillId="0" borderId="5">
      <alignment horizontal="left" vertical="center"/>
    </xf>
    <xf numFmtId="0" fontId="202" fillId="41" borderId="19" applyNumberFormat="0" applyAlignment="0" applyProtection="0"/>
    <xf numFmtId="0" fontId="1" fillId="94" borderId="18" applyNumberForma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55" fillId="0" borderId="5">
      <alignment horizontal="left" vertical="center"/>
    </xf>
    <xf numFmtId="0" fontId="33" fillId="90" borderId="15" applyNumberFormat="0" applyAlignment="0" applyProtection="0"/>
    <xf numFmtId="0" fontId="2" fillId="5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178" fontId="1" fillId="35" borderId="18" applyNumberFormat="0" applyFont="0" applyAlignment="0" applyProtection="0"/>
    <xf numFmtId="0" fontId="87" fillId="0" borderId="54"/>
    <xf numFmtId="4" fontId="99" fillId="96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178" fontId="40" fillId="0" borderId="20" applyNumberFormat="0" applyFill="0" applyAlignment="0" applyProtection="0"/>
    <xf numFmtId="0" fontId="70" fillId="42" borderId="15" applyNumberFormat="0" applyAlignment="0" applyProtection="0"/>
    <xf numFmtId="178" fontId="1" fillId="35" borderId="18" applyNumberFormat="0" applyFont="0" applyAlignment="0" applyProtection="0"/>
    <xf numFmtId="0" fontId="32" fillId="41" borderId="19" applyNumberFormat="0" applyAlignment="0" applyProtection="0"/>
    <xf numFmtId="0" fontId="38" fillId="42" borderId="15" applyNumberFormat="0" applyAlignment="0" applyProtection="0"/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04" fillId="41" borderId="15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74" fillId="86" borderId="19" applyNumberForma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2" fillId="0" borderId="54" applyNumberFormat="0" applyFont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0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04" fillId="41" borderId="15" applyNumberFormat="0" applyAlignment="0" applyProtection="0"/>
    <xf numFmtId="0" fontId="40" fillId="0" borderId="20" applyNumberFormat="0" applyFill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04" fillId="41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33" fillId="41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0" borderId="54" applyNumberFormat="0"/>
    <xf numFmtId="0" fontId="40" fillId="0" borderId="20" applyNumberFormat="0" applyFill="0" applyAlignment="0" applyProtection="0"/>
    <xf numFmtId="178" fontId="33" fillId="41" borderId="15" applyNumberFormat="0" applyAlignment="0" applyProtection="0"/>
    <xf numFmtId="0" fontId="40" fillId="0" borderId="20" applyNumberFormat="0" applyFill="0" applyAlignment="0" applyProtection="0"/>
    <xf numFmtId="0" fontId="1" fillId="94" borderId="18" applyNumberForma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76" fillId="0" borderId="55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2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0" fontId="2" fillId="35" borderId="18" applyNumberFormat="0" applyFont="0" applyAlignment="0" applyProtection="0"/>
    <xf numFmtId="0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55" fillId="0" borderId="5">
      <alignment horizontal="left" vertical="center"/>
    </xf>
    <xf numFmtId="0" fontId="32" fillId="90" borderId="19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204" fillId="41" borderId="15" applyNumberFormat="0" applyAlignment="0" applyProtection="0"/>
    <xf numFmtId="178" fontId="40" fillId="0" borderId="20" applyNumberFormat="0" applyFill="0" applyAlignment="0" applyProtection="0"/>
    <xf numFmtId="0" fontId="200" fillId="34" borderId="15" applyNumberFormat="0" applyAlignment="0" applyProtection="0"/>
    <xf numFmtId="0" fontId="155" fillId="0" borderId="54">
      <alignment horizontal="center"/>
    </xf>
    <xf numFmtId="0" fontId="32" fillId="86" borderId="19" applyNumberForma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38" fillId="42" borderId="15" applyNumberForma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38" fillId="61" borderId="15" applyNumberFormat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35" borderId="18" applyNumberFormat="0" applyFont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38" fillId="61" borderId="15" applyNumberFormat="0" applyAlignment="0" applyProtection="0"/>
    <xf numFmtId="0" fontId="1" fillId="94" borderId="18" applyNumberFormat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0" fontId="38" fillId="42" borderId="15" applyNumberFormat="0" applyAlignment="0" applyProtection="0"/>
    <xf numFmtId="0" fontId="70" fillId="42" borderId="15" applyNumberFormat="0" applyAlignment="0" applyProtection="0"/>
    <xf numFmtId="0" fontId="40" fillId="0" borderId="56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55" fillId="0" borderId="52">
      <alignment horizontal="left" vertical="center"/>
    </xf>
    <xf numFmtId="4" fontId="92" fillId="97" borderId="19" applyNumberFormat="0" applyProtection="0">
      <alignment horizontal="right" vertical="center"/>
    </xf>
    <xf numFmtId="0" fontId="32" fillId="90" borderId="19" applyNumberFormat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183" fillId="0" borderId="5">
      <alignment horizontal="left" vertical="center"/>
    </xf>
    <xf numFmtId="0" fontId="202" fillId="41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4" fontId="92" fillId="93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33" fillId="86" borderId="15" applyNumberFormat="0" applyAlignment="0" applyProtection="0"/>
    <xf numFmtId="10" fontId="53" fillId="93" borderId="54" applyNumberFormat="0" applyBorder="0" applyAlignment="0" applyProtection="0"/>
    <xf numFmtId="4" fontId="99" fillId="96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178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0" fontId="33" fillId="90" borderId="15" applyNumberForma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0" fontId="70" fillId="42" borderId="15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55" fillId="0" borderId="52">
      <alignment horizontal="left" vertical="center"/>
    </xf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202" fillId="41" borderId="19" applyNumberFormat="0" applyAlignment="0" applyProtection="0"/>
    <xf numFmtId="10" fontId="53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1" fillId="94" borderId="18" applyNumberFormat="0" applyAlignment="0" applyProtection="0"/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38" fillId="34" borderId="15" applyNumberFormat="0" applyAlignment="0" applyProtection="0"/>
    <xf numFmtId="178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33" fillId="41" borderId="15" applyNumberFormat="0" applyAlignment="0" applyProtection="0"/>
    <xf numFmtId="0" fontId="2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8" fillId="42" borderId="15" applyNumberFormat="0" applyAlignment="0" applyProtection="0"/>
    <xf numFmtId="0" fontId="55" fillId="0" borderId="52">
      <alignment horizontal="left" vertical="center"/>
    </xf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183" fillId="0" borderId="5">
      <alignment horizontal="left" vertical="center"/>
    </xf>
    <xf numFmtId="0" fontId="27" fillId="35" borderId="18" applyNumberFormat="0" applyFont="0" applyAlignment="0" applyProtection="0"/>
    <xf numFmtId="0" fontId="33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0" borderId="54" applyNumberFormat="0" applyFont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41" borderId="19" applyNumberFormat="0" applyAlignment="0" applyProtection="0"/>
    <xf numFmtId="178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70" fillId="42" borderId="15" applyNumberForma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33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0" borderId="54" applyNumberFormat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0" fontId="59" fillId="86" borderId="15" applyNumberFormat="0" applyAlignment="0" applyProtection="0"/>
    <xf numFmtId="178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0" fontId="33" fillId="41" borderId="15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183" fillId="0" borderId="5">
      <alignment horizontal="left" vertical="center"/>
    </xf>
    <xf numFmtId="4" fontId="92" fillId="92" borderId="19" applyNumberFormat="0" applyProtection="0">
      <alignment vertical="center"/>
    </xf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70" fillId="42" borderId="15" applyNumberFormat="0" applyAlignment="0" applyProtection="0"/>
    <xf numFmtId="0" fontId="33" fillId="41" borderId="15" applyNumberForma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33" fillId="41" borderId="15" applyNumberFormat="0" applyAlignment="0" applyProtection="0"/>
    <xf numFmtId="0" fontId="38" fillId="42" borderId="15" applyNumberFormat="0" applyAlignment="0" applyProtection="0"/>
    <xf numFmtId="0" fontId="33" fillId="41" borderId="15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200" fillId="34" borderId="15" applyNumberFormat="0" applyAlignment="0" applyProtection="0"/>
    <xf numFmtId="0" fontId="32" fillId="86" borderId="19" applyNumberFormat="0" applyAlignment="0" applyProtection="0"/>
    <xf numFmtId="0" fontId="2" fillId="0" borderId="54" applyNumberFormat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55" fillId="0" borderId="5">
      <alignment horizontal="left" vertical="center"/>
    </xf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55" fillId="0" borderId="5">
      <alignment horizontal="left" vertical="center"/>
    </xf>
    <xf numFmtId="0" fontId="32" fillId="41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04" fillId="41" borderId="15" applyNumberFormat="0" applyAlignment="0" applyProtection="0"/>
    <xf numFmtId="0" fontId="55" fillId="0" borderId="5">
      <alignment horizontal="left" vertical="center"/>
    </xf>
    <xf numFmtId="0" fontId="33" fillId="86" borderId="15" applyNumberFormat="0" applyAlignment="0" applyProtection="0"/>
    <xf numFmtId="0" fontId="2" fillId="35" borderId="18" applyNumberFormat="0" applyFont="0" applyAlignment="0" applyProtection="0"/>
    <xf numFmtId="0" fontId="32" fillId="86" borderId="19" applyNumberFormat="0" applyAlignment="0" applyProtection="0"/>
    <xf numFmtId="0" fontId="33" fillId="90" borderId="15" applyNumberForma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178" fontId="33" fillId="41" borderId="15" applyNumberFormat="0" applyAlignment="0" applyProtection="0"/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59" fillId="86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178" fontId="33" fillId="41" borderId="15" applyNumberForma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55" fillId="0" borderId="5">
      <alignment horizontal="left" vertical="center"/>
    </xf>
    <xf numFmtId="4" fontId="92" fillId="98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2" fillId="0" borderId="54" applyNumberFormat="0" applyFont="0"/>
    <xf numFmtId="0" fontId="32" fillId="41" borderId="19" applyNumberFormat="0" applyAlignment="0" applyProtection="0"/>
    <xf numFmtId="0" fontId="1" fillId="94" borderId="18" applyNumberFormat="0" applyAlignment="0" applyProtection="0"/>
    <xf numFmtId="0" fontId="59" fillId="86" borderId="15" applyNumberFormat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2" fillId="35" borderId="18" applyNumberFormat="0" applyFont="0" applyAlignment="0" applyProtection="0"/>
    <xf numFmtId="0" fontId="40" fillId="0" borderId="56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33" fillId="41" borderId="15" applyNumberFormat="0" applyAlignment="0" applyProtection="0"/>
    <xf numFmtId="0" fontId="40" fillId="0" borderId="20" applyNumberFormat="0" applyFill="0" applyAlignment="0" applyProtection="0"/>
    <xf numFmtId="0" fontId="74" fillId="86" borderId="19" applyNumberFormat="0" applyAlignment="0" applyProtection="0"/>
    <xf numFmtId="178" fontId="27" fillId="35" borderId="18" applyNumberFormat="0" applyFont="0" applyAlignment="0" applyProtection="0"/>
    <xf numFmtId="178" fontId="33" fillId="41" borderId="15" applyNumberFormat="0" applyAlignment="0" applyProtection="0"/>
    <xf numFmtId="4" fontId="92" fillId="97" borderId="19" applyNumberFormat="0" applyProtection="0">
      <alignment horizontal="right" vertical="center"/>
    </xf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1" fillId="94" borderId="18" applyNumberForma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202" fillId="41" borderId="19" applyNumberFormat="0" applyAlignment="0" applyProtection="0"/>
    <xf numFmtId="0" fontId="55" fillId="0" borderId="52">
      <alignment horizontal="left" vertical="center"/>
    </xf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59" fillId="86" borderId="15" applyNumberFormat="0" applyAlignment="0" applyProtection="0"/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178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38" fillId="34" borderId="15" applyNumberFormat="0" applyAlignment="0" applyProtection="0"/>
    <xf numFmtId="4" fontId="92" fillId="93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2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178" fontId="1" fillId="35" borderId="18" applyNumberFormat="0" applyFont="0" applyAlignment="0" applyProtection="0"/>
    <xf numFmtId="0" fontId="32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74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04" fillId="41" borderId="15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0" fontId="33" fillId="86" borderId="15" applyNumberFormat="0" applyAlignment="0" applyProtection="0"/>
    <xf numFmtId="0" fontId="40" fillId="0" borderId="20" applyNumberFormat="0" applyFill="0" applyAlignment="0" applyProtection="0"/>
    <xf numFmtId="0" fontId="55" fillId="0" borderId="5">
      <alignment horizontal="left" vertical="center"/>
    </xf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4" fontId="92" fillId="98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10" fontId="53" fillId="106" borderId="54" applyNumberFormat="0" applyBorder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183" fillId="0" borderId="5">
      <alignment horizontal="left" vertical="center"/>
    </xf>
    <xf numFmtId="0" fontId="33" fillId="90" borderId="15" applyNumberFormat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178" fontId="38" fillId="34" borderId="15" applyNumberFormat="0" applyAlignment="0" applyProtection="0"/>
    <xf numFmtId="0" fontId="32" fillId="41" borderId="19" applyNumberFormat="0" applyAlignment="0" applyProtection="0"/>
    <xf numFmtId="0" fontId="1" fillId="94" borderId="18" applyNumberFormat="0" applyAlignment="0" applyProtection="0"/>
    <xf numFmtId="0" fontId="2" fillId="5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76" fillId="0" borderId="55" applyNumberFormat="0" applyFill="0" applyAlignment="0" applyProtection="0"/>
    <xf numFmtId="0" fontId="38" fillId="34" borderId="15" applyNumberFormat="0" applyAlignment="0" applyProtection="0"/>
    <xf numFmtId="0" fontId="203" fillId="0" borderId="20" applyNumberFormat="0" applyFill="0" applyAlignment="0" applyProtection="0"/>
    <xf numFmtId="0" fontId="38" fillId="6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33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59" fillId="86" borderId="15" applyNumberFormat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133" fillId="35" borderId="18" applyNumberFormat="0" applyFont="0" applyAlignment="0" applyProtection="0"/>
    <xf numFmtId="0" fontId="76" fillId="0" borderId="55" applyNumberFormat="0" applyFill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183" fillId="0" borderId="5">
      <alignment horizontal="left" vertical="center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1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38" fillId="61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53" fillId="116" borderId="54">
      <alignment horizontal="center" vertical="center"/>
    </xf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10" fontId="53" fillId="93" borderId="54" applyNumberFormat="0" applyBorder="0" applyAlignment="0" applyProtection="0"/>
    <xf numFmtId="178" fontId="38" fillId="34" borderId="15" applyNumberForma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178" fontId="1" fillId="35" borderId="18" applyNumberFormat="0" applyFont="0" applyAlignment="0" applyProtection="0"/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1" fillId="35" borderId="18" applyNumberFormat="0" applyFont="0" applyAlignment="0" applyProtection="0"/>
    <xf numFmtId="0" fontId="2" fillId="0" borderId="54" applyNumberFormat="0" applyFont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170" fillId="115" borderId="54"/>
    <xf numFmtId="0" fontId="59" fillId="86" borderId="15" applyNumberFormat="0" applyAlignment="0" applyProtection="0"/>
    <xf numFmtId="0" fontId="59" fillId="86" borderId="15" applyNumberFormat="0" applyAlignment="0" applyProtection="0"/>
    <xf numFmtId="178" fontId="38" fillId="34" borderId="15" applyNumberFormat="0" applyAlignment="0" applyProtection="0"/>
    <xf numFmtId="0" fontId="38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3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87" fillId="0" borderId="54"/>
    <xf numFmtId="4" fontId="92" fillId="92" borderId="19" applyNumberFormat="0" applyProtection="0">
      <alignment vertical="center"/>
    </xf>
    <xf numFmtId="4" fontId="92" fillId="97" borderId="19" applyNumberFormat="0" applyProtection="0">
      <alignment horizontal="right" vertical="center"/>
    </xf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2" fillId="0" borderId="54" applyNumberFormat="0" applyFont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8" fillId="34" borderId="15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203" fillId="0" borderId="20" applyNumberFormat="0" applyFill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78" fontId="53" fillId="116" borderId="54">
      <alignment horizontal="center" vertical="center"/>
    </xf>
    <xf numFmtId="0" fontId="2" fillId="95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3" fillId="35" borderId="18" applyNumberFormat="0" applyFont="0" applyAlignment="0" applyProtection="0"/>
    <xf numFmtId="178" fontId="40" fillId="0" borderId="20" applyNumberFormat="0" applyFill="0" applyAlignment="0" applyProtection="0"/>
    <xf numFmtId="0" fontId="70" fillId="42" borderId="15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4" fontId="92" fillId="93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38" fillId="34" borderId="15" applyNumberFormat="0" applyAlignment="0" applyProtection="0"/>
    <xf numFmtId="0" fontId="183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55" fillId="0" borderId="52">
      <alignment horizontal="left" vertical="center"/>
    </xf>
    <xf numFmtId="0" fontId="33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4" fontId="48" fillId="97" borderId="19" applyNumberFormat="0" applyProtection="0">
      <alignment horizontal="left" vertical="center" indent="1"/>
    </xf>
    <xf numFmtId="0" fontId="200" fillId="34" borderId="15" applyNumberFormat="0" applyAlignment="0" applyProtection="0"/>
    <xf numFmtId="4" fontId="9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33" fillId="90" borderId="15" applyNumberFormat="0" applyAlignment="0" applyProtection="0"/>
    <xf numFmtId="178" fontId="1" fillId="35" borderId="18" applyNumberFormat="0" applyFont="0" applyAlignment="0" applyProtection="0"/>
    <xf numFmtId="0" fontId="32" fillId="90" borderId="19" applyNumberFormat="0" applyAlignment="0" applyProtection="0"/>
    <xf numFmtId="0" fontId="40" fillId="0" borderId="56" applyNumberFormat="0" applyFill="0" applyAlignment="0" applyProtection="0"/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32" fillId="90" borderId="19" applyNumberFormat="0" applyAlignment="0" applyProtection="0"/>
    <xf numFmtId="0" fontId="1" fillId="35" borderId="18" applyNumberFormat="0" applyFon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203" fillId="0" borderId="20" applyNumberFormat="0" applyFill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03" fillId="0" borderId="20" applyNumberFormat="0" applyFill="0" applyAlignment="0" applyProtection="0"/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3" fillId="86" borderId="15" applyNumberFormat="0" applyAlignment="0" applyProtection="0"/>
    <xf numFmtId="43" fontId="5" fillId="0" borderId="0" applyFont="0" applyFill="0" applyBorder="0" applyAlignment="0" applyProtection="0"/>
    <xf numFmtId="0" fontId="1" fillId="35" borderId="18" applyNumberFormat="0" applyFont="0" applyAlignment="0" applyProtection="0"/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55" fillId="0" borderId="5">
      <alignment horizontal="left" vertical="center"/>
    </xf>
    <xf numFmtId="178" fontId="32" fillId="41" borderId="19" applyNumberFormat="0" applyAlignment="0" applyProtection="0"/>
    <xf numFmtId="0" fontId="40" fillId="0" borderId="56" applyNumberFormat="0" applyFill="0" applyAlignment="0" applyProtection="0"/>
    <xf numFmtId="178" fontId="1" fillId="35" borderId="18" applyNumberFormat="0" applyFont="0" applyAlignment="0" applyProtection="0"/>
    <xf numFmtId="178" fontId="32" fillId="41" borderId="19" applyNumberFormat="0" applyAlignment="0" applyProtection="0"/>
    <xf numFmtId="0" fontId="38" fillId="42" borderId="15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38" fillId="34" borderId="15" applyNumberFormat="0" applyAlignment="0" applyProtection="0"/>
    <xf numFmtId="0" fontId="183" fillId="0" borderId="5">
      <alignment horizontal="left" vertical="center"/>
    </xf>
    <xf numFmtId="178" fontId="27" fillId="35" borderId="18" applyNumberFormat="0" applyFont="0" applyAlignment="0" applyProtection="0"/>
    <xf numFmtId="4" fontId="92" fillId="92" borderId="19" applyNumberFormat="0" applyProtection="0">
      <alignment horizontal="left" vertical="center" indent="1"/>
    </xf>
    <xf numFmtId="0" fontId="204" fillId="41" borderId="15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33" fillId="41" borderId="15" applyNumberFormat="0" applyAlignment="0" applyProtection="0"/>
    <xf numFmtId="178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74" fillId="86" borderId="19" applyNumberFormat="0" applyAlignment="0" applyProtection="0"/>
    <xf numFmtId="0" fontId="55" fillId="0" borderId="5">
      <alignment horizontal="left" vertical="center"/>
    </xf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33" fillId="41" borderId="15" applyNumberFormat="0" applyAlignment="0" applyProtection="0"/>
    <xf numFmtId="178" fontId="33" fillId="41" borderId="15" applyNumberFormat="0" applyAlignment="0" applyProtection="0"/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55" fillId="0" borderId="5">
      <alignment horizontal="left" vertical="center"/>
    </xf>
    <xf numFmtId="0" fontId="59" fillId="86" borderId="15" applyNumberFormat="0" applyAlignment="0" applyProtection="0"/>
    <xf numFmtId="0" fontId="33" fillId="86" borderId="15" applyNumberFormat="0" applyAlignment="0" applyProtection="0"/>
    <xf numFmtId="0" fontId="70" fillId="42" borderId="15" applyNumberFormat="0" applyAlignment="0" applyProtection="0"/>
    <xf numFmtId="4" fontId="92" fillId="92" borderId="19" applyNumberFormat="0" applyProtection="0">
      <alignment vertical="center"/>
    </xf>
    <xf numFmtId="0" fontId="27" fillId="35" borderId="18" applyNumberFormat="0" applyFont="0" applyAlignment="0" applyProtection="0"/>
    <xf numFmtId="0" fontId="33" fillId="86" borderId="15" applyNumberFormat="0" applyAlignment="0" applyProtection="0"/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183" fillId="0" borderId="5">
      <alignment horizontal="left" vertical="center"/>
    </xf>
    <xf numFmtId="178" fontId="1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33" fillId="41" borderId="15" applyNumberFormat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10" fontId="53" fillId="93" borderId="54" applyNumberFormat="0" applyBorder="0" applyAlignment="0" applyProtection="0"/>
    <xf numFmtId="4" fontId="92" fillId="92" borderId="19" applyNumberFormat="0" applyProtection="0">
      <alignment vertical="center"/>
    </xf>
    <xf numFmtId="178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78" fontId="38" fillId="34" borderId="15" applyNumberFormat="0" applyAlignment="0" applyProtection="0"/>
    <xf numFmtId="0" fontId="76" fillId="0" borderId="55" applyNumberFormat="0" applyFill="0" applyAlignment="0" applyProtection="0"/>
    <xf numFmtId="0" fontId="202" fillId="41" borderId="19" applyNumberFormat="0" applyAlignment="0" applyProtection="0"/>
    <xf numFmtId="0" fontId="1" fillId="35" borderId="18" applyNumberFormat="0" applyFont="0" applyAlignment="0" applyProtection="0"/>
    <xf numFmtId="0" fontId="2" fillId="0" borderId="54" applyNumberFormat="0"/>
    <xf numFmtId="178" fontId="1" fillId="35" borderId="18" applyNumberFormat="0" applyFont="0" applyAlignment="0" applyProtection="0"/>
    <xf numFmtId="0" fontId="203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00" fillId="34" borderId="15" applyNumberFormat="0" applyAlignment="0" applyProtection="0"/>
    <xf numFmtId="0" fontId="204" fillId="41" borderId="15" applyNumberFormat="0" applyAlignment="0" applyProtection="0"/>
    <xf numFmtId="0" fontId="3" fillId="35" borderId="18" applyNumberFormat="0" applyFont="0" applyAlignment="0" applyProtection="0"/>
    <xf numFmtId="178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38" fillId="34" borderId="15" applyNumberFormat="0" applyAlignment="0" applyProtection="0"/>
    <xf numFmtId="0" fontId="33" fillId="86" borderId="15" applyNumberFormat="0" applyAlignment="0" applyProtection="0"/>
    <xf numFmtId="10" fontId="53" fillId="93" borderId="54" applyNumberFormat="0" applyBorder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0" fontId="1" fillId="94" borderId="18" applyNumberFormat="0" applyAlignment="0" applyProtection="0"/>
    <xf numFmtId="0" fontId="204" fillId="41" borderId="15" applyNumberFormat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0" fontId="55" fillId="0" borderId="52">
      <alignment horizontal="left" vertical="center"/>
    </xf>
    <xf numFmtId="178" fontId="38" fillId="34" borderId="15" applyNumberFormat="0" applyAlignment="0" applyProtection="0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8" fillId="42" borderId="15" applyNumberFormat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86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178" fontId="33" fillId="41" borderId="15" applyNumberFormat="0" applyAlignment="0" applyProtection="0"/>
    <xf numFmtId="4" fontId="9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178" fontId="1" fillId="35" borderId="18" applyNumberFormat="0" applyFont="0" applyAlignment="0" applyProtection="0"/>
    <xf numFmtId="0" fontId="32" fillId="41" borderId="19" applyNumberFormat="0" applyAlignment="0" applyProtection="0"/>
    <xf numFmtId="178" fontId="33" fillId="41" borderId="15" applyNumberFormat="0" applyAlignment="0" applyProtection="0"/>
    <xf numFmtId="0" fontId="40" fillId="0" borderId="20" applyNumberFormat="0" applyFill="0" applyAlignment="0" applyProtection="0"/>
    <xf numFmtId="0" fontId="170" fillId="115" borderId="54"/>
    <xf numFmtId="4" fontId="99" fillId="96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3" fillId="86" borderId="15" applyNumberFormat="0" applyAlignment="0" applyProtection="0"/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178" fontId="32" fillId="41" borderId="19" applyNumberFormat="0" applyAlignment="0" applyProtection="0"/>
    <xf numFmtId="178" fontId="38" fillId="34" borderId="15" applyNumberForma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32" fillId="90" borderId="19" applyNumberFormat="0" applyAlignment="0" applyProtection="0"/>
    <xf numFmtId="0" fontId="40" fillId="0" borderId="20" applyNumberFormat="0" applyFill="0" applyAlignment="0" applyProtection="0"/>
    <xf numFmtId="0" fontId="74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33" fillId="86" borderId="15" applyNumberFormat="0" applyAlignment="0" applyProtection="0"/>
    <xf numFmtId="4" fontId="48" fillId="97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3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70" fillId="42" borderId="15" applyNumberFormat="0" applyAlignment="0" applyProtection="0"/>
    <xf numFmtId="0" fontId="33" fillId="86" borderId="15" applyNumberFormat="0" applyAlignment="0" applyProtection="0"/>
    <xf numFmtId="0" fontId="1" fillId="94" borderId="18" applyNumberFormat="0" applyAlignment="0" applyProtection="0"/>
    <xf numFmtId="0" fontId="40" fillId="0" borderId="56" applyNumberFormat="0" applyFill="0" applyAlignment="0" applyProtection="0"/>
    <xf numFmtId="0" fontId="200" fillId="34" borderId="15" applyNumberFormat="0" applyAlignment="0" applyProtection="0"/>
    <xf numFmtId="0" fontId="33" fillId="41" borderId="15" applyNumberFormat="0" applyAlignment="0" applyProtection="0"/>
    <xf numFmtId="4" fontId="99" fillId="96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55" fillId="0" borderId="52">
      <alignment horizontal="left" vertical="center"/>
    </xf>
    <xf numFmtId="0" fontId="27" fillId="35" borderId="18" applyNumberFormat="0" applyFont="0" applyAlignment="0" applyProtection="0"/>
    <xf numFmtId="0" fontId="32" fillId="86" borderId="19" applyNumberFormat="0" applyAlignment="0" applyProtection="0"/>
    <xf numFmtId="0" fontId="27" fillId="35" borderId="18" applyNumberFormat="0" applyFont="0" applyAlignment="0" applyProtection="0"/>
    <xf numFmtId="0" fontId="2" fillId="0" borderId="54" applyNumberFormat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32" fillId="86" borderId="19" applyNumberFormat="0" applyAlignment="0" applyProtection="0"/>
    <xf numFmtId="178" fontId="1" fillId="35" borderId="18" applyNumberFormat="0" applyFont="0" applyAlignment="0" applyProtection="0"/>
    <xf numFmtId="0" fontId="70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55" fillId="0" borderId="53">
      <alignment horizontal="left" vertical="center"/>
    </xf>
    <xf numFmtId="0" fontId="155" fillId="0" borderId="54">
      <alignment horizontal="center"/>
    </xf>
    <xf numFmtId="0" fontId="2" fillId="99" borderId="19" applyNumberFormat="0" applyProtection="0">
      <alignment horizontal="left" vertical="center" indent="1"/>
    </xf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38" fillId="61" borderId="15" applyNumberForma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70" fillId="42" borderId="15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4" fontId="101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0" fontId="38" fillId="61" borderId="15" applyNumberFormat="0" applyAlignment="0" applyProtection="0"/>
    <xf numFmtId="4" fontId="99" fillId="96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170" fillId="115" borderId="54"/>
    <xf numFmtId="4" fontId="92" fillId="98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35" borderId="18" applyNumberFormat="0" applyFont="0" applyAlignment="0" applyProtection="0"/>
    <xf numFmtId="0" fontId="38" fillId="42" borderId="15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33" fillId="41" borderId="15" applyNumberFormat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0" fontId="38" fillId="61" borderId="15" applyNumberFormat="0" applyAlignment="0" applyProtection="0"/>
    <xf numFmtId="0" fontId="32" fillId="86" borderId="19" applyNumberFormat="0" applyAlignment="0" applyProtection="0"/>
    <xf numFmtId="0" fontId="1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74" fillId="86" borderId="19" applyNumberFormat="0" applyAlignment="0" applyProtection="0"/>
    <xf numFmtId="0" fontId="155" fillId="0" borderId="54">
      <alignment horizontal="center"/>
    </xf>
    <xf numFmtId="0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70" fillId="42" borderId="15" applyNumberFormat="0" applyAlignment="0" applyProtection="0"/>
    <xf numFmtId="0" fontId="2" fillId="0" borderId="54" applyNumberFormat="0"/>
    <xf numFmtId="0" fontId="38" fillId="61" borderId="15" applyNumberFormat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0" fontId="70" fillId="42" borderId="15" applyNumberForma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33" fillId="41" borderId="15" applyNumberFormat="0" applyAlignment="0" applyProtection="0"/>
    <xf numFmtId="0" fontId="38" fillId="42" borderId="15" applyNumberFormat="0" applyAlignment="0" applyProtection="0"/>
    <xf numFmtId="0" fontId="202" fillId="41" borderId="19" applyNumberFormat="0" applyAlignment="0" applyProtection="0"/>
    <xf numFmtId="178" fontId="32" fillId="41" borderId="19" applyNumberFormat="0" applyAlignment="0" applyProtection="0"/>
    <xf numFmtId="0" fontId="200" fillId="34" borderId="15" applyNumberFormat="0" applyAlignment="0" applyProtection="0"/>
    <xf numFmtId="4" fontId="101" fillId="97" borderId="19" applyNumberFormat="0" applyProtection="0">
      <alignment horizontal="right" vertical="center"/>
    </xf>
    <xf numFmtId="178" fontId="1" fillId="35" borderId="18" applyNumberFormat="0" applyFont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33" fillId="86" borderId="15" applyNumberFormat="0" applyAlignment="0" applyProtection="0"/>
    <xf numFmtId="178" fontId="1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33" fillId="86" borderId="15" applyNumberFormat="0" applyAlignment="0" applyProtection="0"/>
    <xf numFmtId="0" fontId="32" fillId="90" borderId="19" applyNumberFormat="0" applyAlignment="0" applyProtection="0"/>
    <xf numFmtId="0" fontId="38" fillId="42" borderId="15" applyNumberFormat="0" applyAlignment="0" applyProtection="0"/>
    <xf numFmtId="0" fontId="1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32" fillId="86" borderId="19" applyNumberFormat="0" applyAlignment="0" applyProtection="0"/>
    <xf numFmtId="178" fontId="33" fillId="41" borderId="15" applyNumberFormat="0" applyAlignment="0" applyProtection="0"/>
    <xf numFmtId="0" fontId="38" fillId="42" borderId="15" applyNumberForma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32" fillId="90" borderId="19" applyNumberForma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0" fontId="40" fillId="0" borderId="20" applyNumberFormat="0" applyFill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33" fillId="86" borderId="15" applyNumberFormat="0" applyAlignment="0" applyProtection="0"/>
    <xf numFmtId="0" fontId="3" fillId="35" borderId="18" applyNumberFormat="0" applyFont="0" applyAlignment="0" applyProtection="0"/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04" fillId="41" borderId="15" applyNumberFormat="0" applyAlignment="0" applyProtection="0"/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04" fillId="41" borderId="15" applyNumberForma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03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133" fillId="35" borderId="18" applyNumberFormat="0" applyFont="0" applyAlignment="0" applyProtection="0"/>
    <xf numFmtId="0" fontId="33" fillId="86" borderId="15" applyNumberForma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178" fontId="40" fillId="0" borderId="20" applyNumberFormat="0" applyFill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3" fillId="35" borderId="18" applyNumberFormat="0" applyFont="0" applyAlignment="0" applyProtection="0"/>
    <xf numFmtId="0" fontId="1" fillId="94" borderId="18" applyNumberFormat="0" applyAlignment="0" applyProtection="0"/>
    <xf numFmtId="0" fontId="33" fillId="90" borderId="15" applyNumberFormat="0" applyAlignment="0" applyProtection="0"/>
    <xf numFmtId="0" fontId="202" fillId="41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55" fillId="0" borderId="52">
      <alignment horizontal="left" vertical="center"/>
    </xf>
    <xf numFmtId="0" fontId="1" fillId="35" borderId="18" applyNumberFormat="0" applyFont="0" applyAlignment="0" applyProtection="0"/>
    <xf numFmtId="0" fontId="202" fillId="41" borderId="19" applyNumberForma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74" fillId="86" borderId="19" applyNumberFormat="0" applyAlignment="0" applyProtection="0"/>
    <xf numFmtId="0" fontId="1" fillId="94" borderId="18" applyNumberFormat="0" applyAlignment="0" applyProtection="0"/>
    <xf numFmtId="0" fontId="32" fillId="90" borderId="19" applyNumberFormat="0" applyAlignment="0" applyProtection="0"/>
    <xf numFmtId="0" fontId="3" fillId="35" borderId="18" applyNumberFormat="0" applyFon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74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1" fillId="94" borderId="18" applyNumberFormat="0" applyAlignment="0" applyProtection="0"/>
    <xf numFmtId="0" fontId="2" fillId="99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32" fillId="41" borderId="19" applyNumberFormat="0" applyAlignment="0" applyProtection="0"/>
    <xf numFmtId="178" fontId="33" fillId="41" borderId="15" applyNumberFormat="0" applyAlignment="0" applyProtection="0"/>
    <xf numFmtId="4" fontId="101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78" fontId="27" fillId="35" borderId="18" applyNumberFormat="0" applyFon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70" fillId="42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90" borderId="15" applyNumberFormat="0" applyAlignment="0" applyProtection="0"/>
    <xf numFmtId="0" fontId="38" fillId="42" borderId="15" applyNumberFormat="0" applyAlignment="0" applyProtection="0"/>
    <xf numFmtId="0" fontId="33" fillId="86" borderId="15" applyNumberFormat="0" applyAlignment="0" applyProtection="0"/>
    <xf numFmtId="0" fontId="38" fillId="42" borderId="15" applyNumberFormat="0" applyAlignment="0" applyProtection="0"/>
    <xf numFmtId="178" fontId="32" fillId="41" borderId="19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38" fillId="61" borderId="15" applyNumberForma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59" fillId="86" borderId="15" applyNumberFormat="0" applyAlignment="0" applyProtection="0"/>
    <xf numFmtId="0" fontId="76" fillId="0" borderId="55" applyNumberFormat="0" applyFill="0" applyAlignment="0" applyProtection="0"/>
    <xf numFmtId="4" fontId="92" fillId="97" borderId="19" applyNumberFormat="0" applyProtection="0">
      <alignment horizontal="right" vertical="center"/>
    </xf>
    <xf numFmtId="178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59" fillId="86" borderId="15" applyNumberForma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3" fillId="35" borderId="18" applyNumberFormat="0" applyFon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7" fillId="35" borderId="18" applyNumberFormat="0" applyFont="0" applyAlignment="0" applyProtection="0"/>
    <xf numFmtId="0" fontId="200" fillId="34" borderId="15" applyNumberFormat="0" applyAlignment="0" applyProtection="0"/>
    <xf numFmtId="0" fontId="27" fillId="35" borderId="18" applyNumberFormat="0" applyFont="0" applyAlignment="0" applyProtection="0"/>
    <xf numFmtId="178" fontId="33" fillId="41" borderId="15" applyNumberFormat="0" applyAlignment="0" applyProtection="0"/>
    <xf numFmtId="0" fontId="70" fillId="42" borderId="15" applyNumberFormat="0" applyAlignment="0" applyProtection="0"/>
    <xf numFmtId="4" fontId="92" fillId="93" borderId="19" applyNumberFormat="0" applyProtection="0">
      <alignment horizontal="left" vertical="center" indent="1"/>
    </xf>
    <xf numFmtId="0" fontId="38" fillId="61" borderId="15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59" fillId="86" borderId="15" applyNumberForma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42" borderId="15" applyNumberForma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27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27" fillId="35" borderId="18" applyNumberFormat="0" applyFont="0" applyAlignment="0" applyProtection="0"/>
    <xf numFmtId="0" fontId="204" fillId="41" borderId="15" applyNumberFormat="0" applyAlignment="0" applyProtection="0"/>
    <xf numFmtId="0" fontId="38" fillId="42" borderId="15" applyNumberFormat="0" applyAlignment="0" applyProtection="0"/>
    <xf numFmtId="0" fontId="59" fillId="86" borderId="15" applyNumberFormat="0" applyAlignment="0" applyProtection="0"/>
    <xf numFmtId="0" fontId="1" fillId="35" borderId="18" applyNumberFormat="0" applyFont="0" applyAlignment="0" applyProtection="0"/>
    <xf numFmtId="0" fontId="40" fillId="0" borderId="56" applyNumberFormat="0" applyFill="0" applyAlignment="0" applyProtection="0"/>
    <xf numFmtId="0" fontId="2" fillId="35" borderId="18" applyNumberFormat="0" applyFont="0" applyAlignment="0" applyProtection="0"/>
    <xf numFmtId="0" fontId="27" fillId="35" borderId="18" applyNumberFormat="0" applyFont="0" applyAlignment="0" applyProtection="0"/>
    <xf numFmtId="0" fontId="38" fillId="42" borderId="15" applyNumberFormat="0" applyAlignment="0" applyProtection="0"/>
    <xf numFmtId="0" fontId="1" fillId="35" borderId="18" applyNumberFormat="0" applyFont="0" applyAlignment="0" applyProtection="0"/>
    <xf numFmtId="0" fontId="33" fillId="90" borderId="15" applyNumberFormat="0" applyAlignment="0" applyProtection="0"/>
    <xf numFmtId="178" fontId="27" fillId="35" borderId="18" applyNumberFormat="0" applyFont="0" applyAlignment="0" applyProtection="0"/>
    <xf numFmtId="0" fontId="40" fillId="0" borderId="20" applyNumberFormat="0" applyFill="0" applyAlignment="0" applyProtection="0"/>
    <xf numFmtId="0" fontId="33" fillId="86" borderId="15" applyNumberFormat="0" applyAlignment="0" applyProtection="0"/>
    <xf numFmtId="0" fontId="38" fillId="6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178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2" fillId="41" borderId="19" applyNumberFormat="0" applyAlignment="0" applyProtection="0"/>
    <xf numFmtId="0" fontId="38" fillId="34" borderId="15" applyNumberFormat="0" applyAlignment="0" applyProtection="0"/>
    <xf numFmtId="0" fontId="1" fillId="35" borderId="18" applyNumberFormat="0" applyFont="0" applyAlignment="0" applyProtection="0"/>
    <xf numFmtId="4" fontId="92" fillId="98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178" fontId="38" fillId="34" borderId="15" applyNumberFormat="0" applyAlignment="0" applyProtection="0"/>
    <xf numFmtId="0" fontId="33" fillId="41" borderId="15" applyNumberFormat="0" applyAlignment="0" applyProtection="0"/>
    <xf numFmtId="178" fontId="33" fillId="41" borderId="15" applyNumberFormat="0" applyAlignment="0" applyProtection="0"/>
    <xf numFmtId="178" fontId="38" fillId="34" borderId="15" applyNumberFormat="0" applyAlignment="0" applyProtection="0"/>
    <xf numFmtId="0" fontId="204" fillId="41" borderId="15" applyNumberFormat="0" applyAlignment="0" applyProtection="0"/>
    <xf numFmtId="0" fontId="40" fillId="0" borderId="20" applyNumberFormat="0" applyFill="0" applyAlignment="0" applyProtection="0"/>
    <xf numFmtId="0" fontId="27" fillId="35" borderId="18" applyNumberFormat="0" applyFont="0" applyAlignment="0" applyProtection="0"/>
    <xf numFmtId="0" fontId="2" fillId="35" borderId="18" applyNumberFormat="0" applyFont="0" applyAlignment="0" applyProtection="0"/>
    <xf numFmtId="178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0" fontId="33" fillId="90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33" fillId="90" borderId="15" applyNumberFormat="0" applyAlignment="0" applyProtection="0"/>
    <xf numFmtId="0" fontId="38" fillId="42" borderId="15" applyNumberFormat="0" applyAlignment="0" applyProtection="0"/>
    <xf numFmtId="178" fontId="38" fillId="34" borderId="15" applyNumberFormat="0" applyAlignment="0" applyProtection="0"/>
    <xf numFmtId="0" fontId="32" fillId="41" borderId="19" applyNumberFormat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59" fillId="86" borderId="15" applyNumberForma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0" fontId="203" fillId="0" borderId="20" applyNumberFormat="0" applyFill="0" applyAlignment="0" applyProtection="0"/>
    <xf numFmtId="178" fontId="1" fillId="35" borderId="18" applyNumberFormat="0" applyFont="0" applyAlignment="0" applyProtection="0"/>
    <xf numFmtId="0" fontId="33" fillId="90" borderId="15" applyNumberFormat="0" applyAlignment="0" applyProtection="0"/>
    <xf numFmtId="178" fontId="27" fillId="35" borderId="18" applyNumberFormat="0" applyFont="0" applyAlignment="0" applyProtection="0"/>
    <xf numFmtId="0" fontId="1" fillId="35" borderId="18" applyNumberFormat="0" applyFont="0" applyAlignment="0" applyProtection="0"/>
    <xf numFmtId="178" fontId="38" fillId="34" borderId="15" applyNumberFormat="0" applyAlignment="0" applyProtection="0"/>
    <xf numFmtId="178" fontId="1" fillId="35" borderId="18" applyNumberFormat="0" applyFon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1" fillId="35" borderId="18" applyNumberFormat="0" applyFont="0" applyAlignment="0" applyProtection="0"/>
    <xf numFmtId="0" fontId="70" fillId="42" borderId="15" applyNumberFormat="0" applyAlignment="0" applyProtection="0"/>
    <xf numFmtId="0" fontId="32" fillId="86" borderId="19" applyNumberFormat="0" applyAlignment="0" applyProtection="0"/>
    <xf numFmtId="0" fontId="38" fillId="42" borderId="15" applyNumberFormat="0" applyAlignment="0" applyProtection="0"/>
    <xf numFmtId="178" fontId="1" fillId="35" borderId="18" applyNumberFormat="0" applyFon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2" borderId="15" applyNumberForma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32" fillId="41" borderId="19" applyNumberFormat="0" applyAlignment="0" applyProtection="0"/>
    <xf numFmtId="0" fontId="33" fillId="41" borderId="15" applyNumberFormat="0" applyAlignment="0" applyProtection="0"/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40" fillId="0" borderId="20" applyNumberFormat="0" applyFill="0" applyAlignment="0" applyProtection="0"/>
    <xf numFmtId="178" fontId="1" fillId="35" borderId="18" applyNumberFormat="0" applyFon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178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33" fillId="41" borderId="15" applyNumberForma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3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178" fontId="40" fillId="0" borderId="20" applyNumberFormat="0" applyFill="0" applyAlignment="0" applyProtection="0"/>
    <xf numFmtId="0" fontId="38" fillId="61" borderId="15" applyNumberFormat="0" applyAlignment="0" applyProtection="0"/>
    <xf numFmtId="178" fontId="1" fillId="35" borderId="18" applyNumberFormat="0" applyFont="0" applyAlignment="0" applyProtection="0"/>
    <xf numFmtId="178" fontId="1" fillId="35" borderId="18" applyNumberFormat="0" applyFont="0" applyAlignment="0" applyProtection="0"/>
    <xf numFmtId="0" fontId="38" fillId="61" borderId="15" applyNumberFormat="0" applyAlignment="0" applyProtection="0"/>
    <xf numFmtId="0" fontId="70" fillId="42" borderId="15" applyNumberFormat="0" applyAlignment="0" applyProtection="0"/>
    <xf numFmtId="0" fontId="200" fillId="34" borderId="15" applyNumberFormat="0" applyAlignment="0" applyProtection="0"/>
    <xf numFmtId="0" fontId="38" fillId="34" borderId="15" applyNumberFormat="0" applyAlignment="0" applyProtection="0"/>
    <xf numFmtId="0" fontId="40" fillId="0" borderId="56" applyNumberFormat="0" applyFill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3" fillId="41" borderId="15" applyNumberFormat="0" applyAlignment="0" applyProtection="0"/>
    <xf numFmtId="0" fontId="1" fillId="94" borderId="18" applyNumberFormat="0" applyAlignment="0" applyProtection="0"/>
    <xf numFmtId="178" fontId="27" fillId="35" borderId="18" applyNumberFormat="0" applyFont="0" applyAlignment="0" applyProtection="0"/>
    <xf numFmtId="0" fontId="38" fillId="34" borderId="15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178" fontId="27" fillId="35" borderId="18" applyNumberFormat="0" applyFont="0" applyAlignment="0" applyProtection="0"/>
    <xf numFmtId="0" fontId="204" fillId="41" borderId="15" applyNumberFormat="0" applyAlignment="0" applyProtection="0"/>
    <xf numFmtId="0" fontId="40" fillId="0" borderId="56" applyNumberFormat="0" applyFill="0" applyAlignment="0" applyProtection="0"/>
    <xf numFmtId="0" fontId="38" fillId="42" borderId="15" applyNumberFormat="0" applyAlignment="0" applyProtection="0"/>
    <xf numFmtId="0" fontId="27" fillId="35" borderId="18" applyNumberFormat="0" applyFont="0" applyAlignment="0" applyProtection="0"/>
    <xf numFmtId="0" fontId="32" fillId="86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86" borderId="15" applyNumberFormat="0" applyAlignment="0" applyProtection="0"/>
    <xf numFmtId="0" fontId="1" fillId="94" borderId="18" applyNumberFormat="0" applyAlignment="0" applyProtection="0"/>
    <xf numFmtId="0" fontId="76" fillId="0" borderId="55" applyNumberFormat="0" applyFill="0" applyAlignment="0" applyProtection="0"/>
    <xf numFmtId="0" fontId="27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8" fillId="42" borderId="15" applyNumberFormat="0" applyAlignment="0" applyProtection="0"/>
    <xf numFmtId="0" fontId="32" fillId="41" borderId="19" applyNumberFormat="0" applyAlignment="0" applyProtection="0"/>
    <xf numFmtId="178" fontId="33" fillId="41" borderId="15" applyNumberFormat="0" applyAlignment="0" applyProtection="0"/>
    <xf numFmtId="0" fontId="202" fillId="41" borderId="19" applyNumberFormat="0" applyAlignment="0" applyProtection="0"/>
    <xf numFmtId="0" fontId="1" fillId="94" borderId="18" applyNumberFormat="0" applyAlignment="0" applyProtection="0"/>
    <xf numFmtId="0" fontId="204" fillId="41" borderId="15" applyNumberFormat="0" applyAlignment="0" applyProtection="0"/>
    <xf numFmtId="0" fontId="2" fillId="35" borderId="18" applyNumberFormat="0" applyFont="0" applyAlignment="0" applyProtection="0"/>
    <xf numFmtId="0" fontId="74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27" fillId="35" borderId="18" applyNumberFormat="0" applyFont="0" applyAlignment="0" applyProtection="0"/>
    <xf numFmtId="0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32" fillId="41" borderId="19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70" fillId="42" borderId="15" applyNumberFormat="0" applyAlignment="0" applyProtection="0"/>
    <xf numFmtId="0" fontId="38" fillId="61" borderId="15" applyNumberFormat="0" applyAlignment="0" applyProtection="0"/>
    <xf numFmtId="0" fontId="38" fillId="61" borderId="15" applyNumberFormat="0" applyAlignment="0" applyProtection="0"/>
    <xf numFmtId="178" fontId="33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04" fillId="41" borderId="15" applyNumberFormat="0" applyAlignment="0" applyProtection="0"/>
    <xf numFmtId="0" fontId="76" fillId="0" borderId="55" applyNumberFormat="0" applyFill="0" applyAlignment="0" applyProtection="0"/>
    <xf numFmtId="0" fontId="38" fillId="34" borderId="15" applyNumberFormat="0" applyAlignment="0" applyProtection="0"/>
    <xf numFmtId="0" fontId="33" fillId="86" borderId="15" applyNumberFormat="0" applyAlignment="0" applyProtection="0"/>
    <xf numFmtId="0" fontId="70" fillId="42" borderId="15" applyNumberForma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1" fillId="94" borderId="18" applyNumberFormat="0" applyAlignment="0" applyProtection="0"/>
    <xf numFmtId="0" fontId="27" fillId="35" borderId="18" applyNumberFormat="0" applyFont="0" applyAlignment="0" applyProtection="0"/>
    <xf numFmtId="0" fontId="74" fillId="86" borderId="19" applyNumberFormat="0" applyAlignment="0" applyProtection="0"/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1" fillId="35" borderId="18" applyNumberFormat="0" applyFont="0" applyAlignment="0" applyProtection="0"/>
    <xf numFmtId="178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178" fontId="32" fillId="41" borderId="19" applyNumberFormat="0" applyAlignment="0" applyProtection="0"/>
    <xf numFmtId="0" fontId="27" fillId="35" borderId="18" applyNumberFormat="0" applyFont="0" applyAlignment="0" applyProtection="0"/>
    <xf numFmtId="0" fontId="27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27" fillId="35" borderId="18" applyNumberFormat="0" applyFont="0" applyAlignment="0" applyProtection="0"/>
    <xf numFmtId="0" fontId="202" fillId="41" borderId="19" applyNumberFormat="0" applyAlignment="0" applyProtection="0"/>
    <xf numFmtId="178" fontId="27" fillId="35" borderId="18" applyNumberFormat="0" applyFont="0" applyAlignment="0" applyProtection="0"/>
    <xf numFmtId="0" fontId="33" fillId="86" borderId="15" applyNumberFormat="0" applyAlignment="0" applyProtection="0"/>
    <xf numFmtId="0" fontId="32" fillId="41" borderId="19" applyNumberFormat="0" applyAlignment="0" applyProtection="0"/>
    <xf numFmtId="0" fontId="27" fillId="35" borderId="18" applyNumberFormat="0" applyFont="0" applyAlignment="0" applyProtection="0"/>
    <xf numFmtId="0" fontId="38" fillId="34" borderId="15" applyNumberFormat="0" applyAlignment="0" applyProtection="0"/>
    <xf numFmtId="0" fontId="3" fillId="35" borderId="18" applyNumberFormat="0" applyFont="0" applyAlignment="0" applyProtection="0"/>
    <xf numFmtId="0" fontId="33" fillId="90" borderId="15" applyNumberFormat="0" applyAlignment="0" applyProtection="0"/>
    <xf numFmtId="0" fontId="38" fillId="61" borderId="15" applyNumberFormat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3" fillId="86" borderId="15" applyNumberFormat="0" applyAlignment="0" applyProtection="0"/>
    <xf numFmtId="0" fontId="33" fillId="86" borderId="15" applyNumberFormat="0" applyAlignment="0" applyProtection="0"/>
    <xf numFmtId="0" fontId="33" fillId="86" borderId="15" applyNumberFormat="0" applyAlignment="0" applyProtection="0"/>
    <xf numFmtId="0" fontId="32" fillId="86" borderId="19" applyNumberFormat="0" applyAlignment="0" applyProtection="0"/>
    <xf numFmtId="0" fontId="55" fillId="0" borderId="53">
      <alignment horizontal="left" vertical="center"/>
    </xf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32" fillId="90" borderId="19" applyNumberFormat="0" applyAlignment="0" applyProtection="0"/>
    <xf numFmtId="178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55" fillId="0" borderId="53">
      <alignment horizontal="left" vertical="center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183" fillId="0" borderId="53">
      <alignment horizontal="left" vertical="center"/>
    </xf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90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183" fillId="0" borderId="53">
      <alignment horizontal="left" vertical="center"/>
    </xf>
    <xf numFmtId="0" fontId="2" fillId="0" borderId="54" applyNumberFormat="0" applyFont="0"/>
    <xf numFmtId="178" fontId="32" fillId="41" borderId="19" applyNumberFormat="0" applyAlignment="0" applyProtection="0"/>
    <xf numFmtId="0" fontId="202" fillId="41" borderId="19" applyNumberFormat="0" applyAlignment="0" applyProtection="0"/>
    <xf numFmtId="4" fontId="92" fillId="92" borderId="19" applyNumberFormat="0" applyProtection="0">
      <alignment vertical="center"/>
    </xf>
    <xf numFmtId="0" fontId="202" fillId="41" borderId="19" applyNumberFormat="0" applyAlignment="0" applyProtection="0"/>
    <xf numFmtId="0" fontId="32" fillId="90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74" fillId="86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55" fillId="0" borderId="53">
      <alignment horizontal="left" vertical="center"/>
    </xf>
    <xf numFmtId="4" fontId="92" fillId="92" borderId="19" applyNumberFormat="0" applyProtection="0">
      <alignment horizontal="left" vertical="center" indent="1"/>
    </xf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74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55" fillId="0" borderId="53">
      <alignment horizontal="left" vertical="center"/>
    </xf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55" fillId="0" borderId="53">
      <alignment horizontal="left" vertical="center"/>
    </xf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0" borderId="54" applyNumberFormat="0" applyFont="0"/>
    <xf numFmtId="4" fontId="101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32" fillId="90" borderId="19" applyNumberFormat="0" applyAlignment="0" applyProtection="0"/>
    <xf numFmtId="0" fontId="155" fillId="0" borderId="54">
      <alignment horizontal="center"/>
    </xf>
    <xf numFmtId="0" fontId="183" fillId="0" borderId="53">
      <alignment horizontal="left" vertical="center"/>
    </xf>
    <xf numFmtId="0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86" borderId="19" applyNumberFormat="0" applyAlignment="0" applyProtection="0"/>
    <xf numFmtId="10" fontId="53" fillId="106" borderId="54" applyNumberFormat="0" applyBorder="0" applyAlignment="0" applyProtection="0"/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2" borderId="19" applyNumberFormat="0" applyProtection="0">
      <alignment vertical="center"/>
    </xf>
    <xf numFmtId="0" fontId="32" fillId="41" borderId="19" applyNumberFormat="0" applyAlignment="0" applyProtection="0"/>
    <xf numFmtId="0" fontId="32" fillId="41" borderId="19" applyNumberFormat="0" applyAlignment="0" applyProtection="0"/>
    <xf numFmtId="0" fontId="55" fillId="0" borderId="53">
      <alignment horizontal="left" vertical="center"/>
    </xf>
    <xf numFmtId="0" fontId="40" fillId="0" borderId="20" applyNumberFormat="0" applyFill="0" applyAlignment="0" applyProtection="0"/>
    <xf numFmtId="0" fontId="55" fillId="0" borderId="53">
      <alignment horizontal="left" vertical="center"/>
    </xf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90" borderId="19" applyNumberFormat="0" applyAlignment="0" applyProtection="0"/>
    <xf numFmtId="4" fontId="92" fillId="93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4" fontId="92" fillId="93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10" fontId="53" fillId="93" borderId="54" applyNumberFormat="0" applyBorder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183" fillId="0" borderId="53">
      <alignment horizontal="left" vertical="center"/>
    </xf>
    <xf numFmtId="0" fontId="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183" fillId="0" borderId="53">
      <alignment horizontal="left" vertical="center"/>
    </xf>
    <xf numFmtId="4" fontId="92" fillId="97" borderId="19" applyNumberFormat="0" applyProtection="0">
      <alignment horizontal="right" vertical="center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76" fillId="0" borderId="55" applyNumberFormat="0" applyFill="0" applyAlignment="0" applyProtection="0"/>
    <xf numFmtId="0" fontId="183" fillId="0" borderId="53">
      <alignment horizontal="left" vertical="center"/>
    </xf>
    <xf numFmtId="4" fontId="92" fillId="93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40" fillId="0" borderId="20" applyNumberFormat="0" applyFill="0" applyAlignment="0" applyProtection="0"/>
    <xf numFmtId="0" fontId="32" fillId="90" borderId="19" applyNumberFormat="0" applyAlignment="0" applyProtection="0"/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20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55" fillId="0" borderId="54">
      <alignment horizontal="center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" fillId="0" borderId="54" applyNumberFormat="0" applyFont="0"/>
    <xf numFmtId="4" fontId="92" fillId="92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0" borderId="54" applyNumberFormat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10" fontId="53" fillId="106" borderId="54" applyNumberFormat="0" applyBorder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2" fillId="92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2" fillId="90" borderId="19" applyNumberFormat="0" applyAlignment="0" applyProtection="0"/>
    <xf numFmtId="4" fontId="101" fillId="97" borderId="19" applyNumberFormat="0" applyProtection="0">
      <alignment horizontal="right" vertical="center"/>
    </xf>
    <xf numFmtId="4" fontId="101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32" fillId="90" borderId="19" applyNumberFormat="0" applyAlignment="0" applyProtection="0"/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32" fillId="86" borderId="19" applyNumberFormat="0" applyAlignment="0" applyProtection="0"/>
    <xf numFmtId="0" fontId="55" fillId="0" borderId="52">
      <alignment horizontal="left" vertical="center"/>
    </xf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6" fillId="0" borderId="55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0" borderId="54" applyNumberFormat="0"/>
    <xf numFmtId="4" fontId="48" fillId="97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32" fillId="90" borderId="19" applyNumberFormat="0" applyAlignment="0" applyProtection="0"/>
    <xf numFmtId="4" fontId="92" fillId="93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58" fillId="0" borderId="57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0" borderId="54" applyNumberFormat="0" applyFont="0"/>
    <xf numFmtId="178" fontId="40" fillId="0" borderId="20" applyNumberFormat="0" applyFill="0" applyAlignment="0" applyProtection="0"/>
    <xf numFmtId="0" fontId="76" fillId="0" borderId="55" applyNumberFormat="0" applyFill="0" applyAlignment="0" applyProtection="0"/>
    <xf numFmtId="10" fontId="53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20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32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0" fontId="55" fillId="0" borderId="52">
      <alignment horizontal="left" vertical="center"/>
    </xf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202" fillId="41" borderId="19" applyNumberFormat="0" applyAlignment="0" applyProtection="0"/>
    <xf numFmtId="0" fontId="155" fillId="0" borderId="54">
      <alignment horizontal="center"/>
    </xf>
    <xf numFmtId="0" fontId="76" fillId="0" borderId="55" applyNumberFormat="0" applyFill="0" applyAlignment="0" applyProtection="0"/>
    <xf numFmtId="4" fontId="92" fillId="93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183" fillId="0" borderId="53">
      <alignment horizontal="left" vertical="center"/>
    </xf>
    <xf numFmtId="4" fontId="48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41" borderId="19" applyNumberFormat="0" applyAlignment="0" applyProtection="0"/>
    <xf numFmtId="10" fontId="53" fillId="93" borderId="54" applyNumberFormat="0" applyBorder="0" applyAlignment="0" applyProtection="0"/>
    <xf numFmtId="0" fontId="202" fillId="41" borderId="19" applyNumberFormat="0" applyAlignment="0" applyProtection="0"/>
    <xf numFmtId="0" fontId="170" fillId="115" borderId="54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178" fontId="53" fillId="116" borderId="54">
      <alignment horizontal="center" vertical="center"/>
    </xf>
    <xf numFmtId="4" fontId="92" fillId="92" borderId="19" applyNumberFormat="0" applyProtection="0">
      <alignment vertical="center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" fillId="0" borderId="54" applyNumberFormat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202" fillId="41" borderId="19" applyNumberFormat="0" applyAlignment="0" applyProtection="0"/>
    <xf numFmtId="0" fontId="55" fillId="0" borderId="53">
      <alignment horizontal="left"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10" fontId="53" fillId="93" borderId="54" applyNumberFormat="0" applyBorder="0" applyAlignment="0" applyProtection="0"/>
    <xf numFmtId="0" fontId="2" fillId="5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20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4" fontId="101" fillId="97" borderId="19" applyNumberFormat="0" applyProtection="0">
      <alignment horizontal="right" vertical="center"/>
    </xf>
    <xf numFmtId="0" fontId="155" fillId="0" borderId="54">
      <alignment horizontal="center"/>
    </xf>
    <xf numFmtId="0" fontId="40" fillId="0" borderId="56" applyNumberFormat="0" applyFill="0" applyAlignment="0" applyProtection="0"/>
    <xf numFmtId="0" fontId="55" fillId="0" borderId="53">
      <alignment horizontal="left" vertical="center"/>
    </xf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32" fillId="90" borderId="19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8" borderId="19" applyNumberFormat="0" applyProtection="0">
      <alignment horizontal="left" vertical="center" indent="1"/>
    </xf>
    <xf numFmtId="0" fontId="55" fillId="0" borderId="52">
      <alignment horizontal="left" vertical="center"/>
    </xf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32" fillId="41" borderId="19" applyNumberFormat="0" applyAlignment="0" applyProtection="0"/>
    <xf numFmtId="0" fontId="2" fillId="0" borderId="54" applyNumberFormat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202" fillId="41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183" fillId="0" borderId="53">
      <alignment horizontal="left" vertical="center"/>
    </xf>
    <xf numFmtId="0" fontId="40" fillId="0" borderId="56" applyNumberFormat="0" applyFill="0" applyAlignment="0" applyProtection="0"/>
    <xf numFmtId="0" fontId="32" fillId="90" borderId="19" applyNumberForma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170" fillId="115" borderId="54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87" fillId="0" borderId="54"/>
    <xf numFmtId="0" fontId="155" fillId="0" borderId="54">
      <alignment horizontal="center"/>
    </xf>
    <xf numFmtId="178" fontId="32" fillId="41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87" fillId="0" borderId="54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178" fontId="53" fillId="116" borderId="54">
      <alignment horizontal="center" vertical="center"/>
    </xf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74" fillId="86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55" fillId="0" borderId="52">
      <alignment horizontal="left" vertical="center"/>
    </xf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4" fontId="92" fillId="93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202" fillId="41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58" fillId="0" borderId="57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58" fillId="0" borderId="57"/>
    <xf numFmtId="0" fontId="76" fillId="0" borderId="55" applyNumberFormat="0" applyFill="0" applyAlignment="0" applyProtection="0"/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202" fillId="41" borderId="19" applyNumberFormat="0" applyAlignment="0" applyProtection="0"/>
    <xf numFmtId="0" fontId="55" fillId="0" borderId="53">
      <alignment horizontal="left" vertical="center"/>
    </xf>
    <xf numFmtId="0" fontId="55" fillId="0" borderId="53">
      <alignment horizontal="left" vertical="center"/>
    </xf>
    <xf numFmtId="0" fontId="40" fillId="0" borderId="56" applyNumberFormat="0" applyFill="0" applyAlignment="0" applyProtection="0"/>
    <xf numFmtId="0" fontId="55" fillId="0" borderId="52">
      <alignment horizontal="left" vertical="center"/>
    </xf>
    <xf numFmtId="0" fontId="74" fillId="86" borderId="19" applyNumberFormat="0" applyAlignment="0" applyProtection="0"/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74" fillId="86" borderId="19" applyNumberFormat="0" applyAlignment="0" applyProtection="0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55" fillId="0" borderId="52">
      <alignment horizontal="left" vertical="center"/>
    </xf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03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202" fillId="41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4" fontId="99" fillId="96" borderId="19" applyNumberFormat="0" applyProtection="0">
      <alignment horizontal="left" vertical="center" indent="1"/>
    </xf>
    <xf numFmtId="10" fontId="53" fillId="106" borderId="54" applyNumberFormat="0" applyBorder="0" applyAlignment="0" applyProtection="0"/>
    <xf numFmtId="4" fontId="92" fillId="93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4" fontId="92" fillId="93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74" fillId="86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74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55" fillId="0" borderId="53">
      <alignment horizontal="left" vertical="center"/>
    </xf>
    <xf numFmtId="0" fontId="32" fillId="86" borderId="19" applyNumberFormat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03" fillId="0" borderId="20" applyNumberFormat="0" applyFill="0" applyAlignment="0" applyProtection="0"/>
    <xf numFmtId="0" fontId="203" fillId="0" borderId="20" applyNumberFormat="0" applyFill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55" fillId="0" borderId="53">
      <alignment horizontal="left" vertical="center"/>
    </xf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76" fillId="0" borderId="55" applyNumberFormat="0" applyFill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55" fillId="0" borderId="53">
      <alignment horizontal="left" vertical="center"/>
    </xf>
    <xf numFmtId="0" fontId="202" fillId="41" borderId="19" applyNumberFormat="0" applyAlignment="0" applyProtection="0"/>
    <xf numFmtId="0" fontId="55" fillId="0" borderId="53">
      <alignment horizontal="left" vertical="center"/>
    </xf>
    <xf numFmtId="0" fontId="55" fillId="0" borderId="52">
      <alignment horizontal="left" vertical="center"/>
    </xf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90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74" fillId="86" borderId="19" applyNumberFormat="0" applyAlignment="0" applyProtection="0"/>
    <xf numFmtId="0" fontId="203" fillId="0" borderId="20" applyNumberFormat="0" applyFill="0" applyAlignment="0" applyProtection="0"/>
    <xf numFmtId="0" fontId="74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76" fillId="0" borderId="55" applyNumberFormat="0" applyFill="0" applyAlignment="0" applyProtection="0"/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74" fillId="86" borderId="19" applyNumberFormat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55" fillId="0" borderId="52">
      <alignment horizontal="left" vertical="center"/>
    </xf>
    <xf numFmtId="0" fontId="20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32" fillId="41" borderId="19" applyNumberFormat="0" applyAlignment="0" applyProtection="0"/>
    <xf numFmtId="0" fontId="32" fillId="41" borderId="19" applyNumberFormat="0" applyAlignment="0" applyProtection="0"/>
    <xf numFmtId="0" fontId="183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90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76" fillId="0" borderId="55" applyNumberFormat="0" applyFill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0" borderId="54" applyNumberFormat="0" applyFont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202" fillId="41" borderId="19" applyNumberFormat="0" applyAlignment="0" applyProtection="0"/>
    <xf numFmtId="0" fontId="183" fillId="0" borderId="53">
      <alignment horizontal="left" vertical="center"/>
    </xf>
    <xf numFmtId="0" fontId="32" fillId="41" borderId="19" applyNumberFormat="0" applyAlignment="0" applyProtection="0"/>
    <xf numFmtId="0" fontId="203" fillId="0" borderId="20" applyNumberFormat="0" applyFill="0" applyAlignment="0" applyProtection="0"/>
    <xf numFmtId="0" fontId="32" fillId="90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55" fillId="0" borderId="53">
      <alignment horizontal="left" vertical="center"/>
    </xf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55" fillId="0" borderId="53">
      <alignment horizontal="left" vertical="center"/>
    </xf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20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2" fillId="0" borderId="54" applyNumberFormat="0" applyFont="0"/>
    <xf numFmtId="4" fontId="101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0" fontId="155" fillId="0" borderId="54">
      <alignment horizontal="center"/>
    </xf>
    <xf numFmtId="0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02" fillId="41" borderId="19" applyNumberFormat="0" applyAlignment="0" applyProtection="0"/>
    <xf numFmtId="10" fontId="53" fillId="106" borderId="54" applyNumberFormat="0" applyBorder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0" fontId="55" fillId="0" borderId="53">
      <alignment horizontal="left" vertical="center"/>
    </xf>
    <xf numFmtId="4" fontId="92" fillId="98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4" fontId="92" fillId="93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10" fontId="53" fillId="93" borderId="54" applyNumberFormat="0" applyBorder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10" fontId="53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183" fillId="0" borderId="53">
      <alignment horizontal="left" vertical="center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183" fillId="0" borderId="53">
      <alignment horizontal="left" vertical="center"/>
    </xf>
    <xf numFmtId="4" fontId="92" fillId="97" borderId="19" applyNumberFormat="0" applyProtection="0">
      <alignment horizontal="right" vertical="center"/>
    </xf>
    <xf numFmtId="0" fontId="55" fillId="0" borderId="53">
      <alignment horizontal="left" vertical="center"/>
    </xf>
    <xf numFmtId="4" fontId="48" fillId="97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3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183" fillId="0" borderId="53">
      <alignment horizontal="left" vertical="center"/>
    </xf>
    <xf numFmtId="0" fontId="202" fillId="41" borderId="19" applyNumberFormat="0" applyAlignment="0" applyProtection="0"/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155" fillId="0" borderId="54">
      <alignment horizontal="center"/>
    </xf>
    <xf numFmtId="178" fontId="40" fillId="0" borderId="20" applyNumberFormat="0" applyFill="0" applyAlignment="0" applyProtection="0"/>
    <xf numFmtId="0" fontId="2" fillId="0" borderId="54" applyNumberFormat="0" applyFont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10" fontId="53" fillId="106" borderId="54" applyNumberFormat="0" applyBorder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76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0" fontId="2" fillId="0" borderId="54" applyNumberFormat="0"/>
    <xf numFmtId="4" fontId="99" fillId="96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32" fillId="90" borderId="19" applyNumberFormat="0" applyAlignment="0" applyProtection="0"/>
    <xf numFmtId="4" fontId="92" fillId="93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58" fillId="0" borderId="57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0" borderId="54" applyNumberFormat="0" applyFont="0"/>
    <xf numFmtId="0" fontId="76" fillId="0" borderId="55" applyNumberFormat="0" applyFill="0" applyAlignment="0" applyProtection="0"/>
    <xf numFmtId="10" fontId="53" fillId="93" borderId="54" applyNumberFormat="0" applyBorder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0" fontId="55" fillId="0" borderId="53">
      <alignment horizontal="left" vertical="center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55" fillId="0" borderId="52">
      <alignment horizontal="left" vertical="center"/>
    </xf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202" fillId="41" borderId="19" applyNumberFormat="0" applyAlignment="0" applyProtection="0"/>
    <xf numFmtId="0" fontId="155" fillId="0" borderId="54">
      <alignment horizontal="center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55" fillId="0" borderId="53">
      <alignment horizontal="left" vertical="center"/>
    </xf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183" fillId="0" borderId="53">
      <alignment horizontal="left" vertical="center"/>
    </xf>
    <xf numFmtId="4" fontId="48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2" fillId="41" borderId="19" applyNumberFormat="0" applyAlignment="0" applyProtection="0"/>
    <xf numFmtId="10" fontId="53" fillId="93" borderId="54" applyNumberFormat="0" applyBorder="0" applyAlignment="0" applyProtection="0"/>
    <xf numFmtId="178" fontId="32" fillId="41" borderId="19" applyNumberFormat="0" applyAlignment="0" applyProtection="0"/>
    <xf numFmtId="0" fontId="170" fillId="115" borderId="54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178" fontId="53" fillId="116" borderId="54">
      <alignment horizontal="center" vertical="center"/>
    </xf>
    <xf numFmtId="4" fontId="92" fillId="92" borderId="19" applyNumberFormat="0" applyProtection="0">
      <alignment vertical="center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" fillId="0" borderId="54" applyNumberFormat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202" fillId="41" borderId="19" applyNumberFormat="0" applyAlignment="0" applyProtection="0"/>
    <xf numFmtId="0" fontId="55" fillId="0" borderId="53">
      <alignment horizontal="left" vertical="center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vertical="center"/>
    </xf>
    <xf numFmtId="10" fontId="53" fillId="93" borderId="54" applyNumberFormat="0" applyBorder="0" applyAlignment="0" applyProtection="0"/>
    <xf numFmtId="0" fontId="76" fillId="0" borderId="55" applyNumberFormat="0" applyFill="0" applyAlignment="0" applyProtection="0"/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0" fontId="55" fillId="0" borderId="53">
      <alignment horizontal="left" vertical="center"/>
    </xf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20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0" fontId="2" fillId="0" borderId="54" applyNumberFormat="0"/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183" fillId="0" borderId="53">
      <alignment horizontal="left" vertical="center"/>
    </xf>
    <xf numFmtId="0" fontId="40" fillId="0" borderId="56" applyNumberFormat="0" applyFill="0" applyAlignment="0" applyProtection="0"/>
    <xf numFmtId="0" fontId="32" fillId="90" borderId="19" applyNumberForma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170" fillId="115" borderId="54"/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87" fillId="0" borderId="54"/>
    <xf numFmtId="0" fontId="155" fillId="0" borderId="54">
      <alignment horizontal="center"/>
    </xf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2" fillId="93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87" fillId="0" borderId="54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178" fontId="53" fillId="116" borderId="54">
      <alignment horizontal="center" vertical="center"/>
    </xf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55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202" fillId="41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58" fillId="0" borderId="57"/>
    <xf numFmtId="0" fontId="76" fillId="0" borderId="55" applyNumberFormat="0" applyFill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58" fillId="0" borderId="57"/>
    <xf numFmtId="0" fontId="76" fillId="0" borderId="55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40" fillId="0" borderId="20" applyNumberFormat="0" applyFill="0" applyAlignment="0" applyProtection="0"/>
    <xf numFmtId="0" fontId="55" fillId="0" borderId="52">
      <alignment horizontal="left" vertical="center"/>
    </xf>
    <xf numFmtId="0" fontId="74" fillId="86" borderId="19" applyNumberFormat="0" applyAlignment="0" applyProtection="0"/>
    <xf numFmtId="0" fontId="76" fillId="0" borderId="55" applyNumberFormat="0" applyFill="0" applyAlignment="0" applyProtection="0"/>
    <xf numFmtId="0" fontId="55" fillId="0" borderId="52">
      <alignment horizontal="left" vertical="center"/>
    </xf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183" fillId="0" borderId="53">
      <alignment horizontal="left" vertical="center"/>
    </xf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55" fillId="0" borderId="53">
      <alignment horizontal="left" vertical="center"/>
    </xf>
    <xf numFmtId="0" fontId="203" fillId="0" borderId="20" applyNumberFormat="0" applyFill="0" applyAlignment="0" applyProtection="0"/>
    <xf numFmtId="0" fontId="32" fillId="90" borderId="19" applyNumberFormat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0" fontId="20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0" fontId="183" fillId="0" borderId="53">
      <alignment horizontal="left" vertical="center"/>
    </xf>
    <xf numFmtId="0" fontId="32" fillId="86" borderId="19" applyNumberFormat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76" fillId="0" borderId="55" applyNumberFormat="0" applyFill="0" applyAlignment="0" applyProtection="0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5" fillId="0" borderId="0">
      <protection locked="0"/>
    </xf>
    <xf numFmtId="0" fontId="32" fillId="90" borderId="19" applyNumberForma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183" fillId="0" borderId="53">
      <alignment horizontal="left" vertical="center"/>
    </xf>
    <xf numFmtId="0" fontId="32" fillId="86" borderId="19" applyNumberForma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55" fillId="0" borderId="53">
      <alignment horizontal="left" vertical="center"/>
    </xf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7" borderId="19" applyNumberFormat="0" applyProtection="0">
      <alignment horizontal="right" vertical="center"/>
    </xf>
    <xf numFmtId="4" fontId="48" fillId="97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32" fillId="41" borderId="19" applyNumberFormat="0" applyAlignment="0" applyProtection="0"/>
    <xf numFmtId="0" fontId="76" fillId="0" borderId="55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32" fillId="41" borderId="19" applyNumberFormat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0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55" fillId="0" borderId="53">
      <alignment horizontal="left" vertical="center"/>
    </xf>
    <xf numFmtId="4" fontId="92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32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0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0" fontId="53" fillId="106" borderId="54" applyNumberFormat="0" applyBorder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10" fontId="53" fillId="93" borderId="54" applyNumberFormat="0" applyBorder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76" fillId="0" borderId="55" applyNumberFormat="0" applyFill="0" applyAlignment="0" applyProtection="0"/>
    <xf numFmtId="0" fontId="74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0" fontId="202" fillId="41" borderId="19" applyNumberFormat="0" applyAlignment="0" applyProtection="0"/>
    <xf numFmtId="0" fontId="40" fillId="0" borderId="56" applyNumberFormat="0" applyFill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55" fillId="0" borderId="53">
      <alignment horizontal="left" vertical="center"/>
    </xf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155" fillId="0" borderId="54">
      <alignment horizontal="center"/>
    </xf>
    <xf numFmtId="0" fontId="40" fillId="0" borderId="20" applyNumberFormat="0" applyFill="0" applyAlignment="0" applyProtection="0"/>
    <xf numFmtId="0" fontId="87" fillId="0" borderId="54"/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03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0" fontId="2" fillId="0" borderId="54" applyNumberFormat="0" applyFont="0"/>
    <xf numFmtId="0" fontId="40" fillId="0" borderId="56" applyNumberFormat="0" applyFill="0" applyAlignment="0" applyProtection="0"/>
    <xf numFmtId="0" fontId="32" fillId="90" borderId="19" applyNumberFormat="0" applyAlignment="0" applyProtection="0"/>
    <xf numFmtId="0" fontId="74" fillId="86" borderId="19" applyNumberFormat="0" applyAlignment="0" applyProtection="0"/>
    <xf numFmtId="0" fontId="202" fillId="41" borderId="19" applyNumberFormat="0" applyAlignment="0" applyProtection="0"/>
    <xf numFmtId="0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55" fillId="0" borderId="53">
      <alignment horizontal="left" vertical="center"/>
    </xf>
    <xf numFmtId="178" fontId="32" fillId="41" borderId="19" applyNumberFormat="0" applyAlignment="0" applyProtection="0"/>
    <xf numFmtId="0" fontId="32" fillId="90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74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0" borderId="54" applyNumberFormat="0" applyFont="0"/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155" fillId="0" borderId="54">
      <alignment horizontal="center"/>
    </xf>
    <xf numFmtId="0" fontId="55" fillId="0" borderId="53">
      <alignment horizontal="left" vertical="center"/>
    </xf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55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10" fontId="53" fillId="106" borderId="54" applyNumberFormat="0" applyBorder="0" applyAlignment="0" applyProtection="0"/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55" fillId="0" borderId="53">
      <alignment horizontal="left" vertical="center"/>
    </xf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32" fillId="41" borderId="19" applyNumberFormat="0" applyAlignment="0" applyProtection="0"/>
    <xf numFmtId="0" fontId="55" fillId="0" borderId="52">
      <alignment horizontal="left" vertical="center"/>
    </xf>
    <xf numFmtId="4" fontId="92" fillId="98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0" fontId="53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2" fillId="41" borderId="19" applyNumberFormat="0" applyAlignment="0" applyProtection="0"/>
    <xf numFmtId="0" fontId="155" fillId="0" borderId="54">
      <alignment horizontal="center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3" fillId="0" borderId="20" applyNumberFormat="0" applyFill="0" applyAlignment="0" applyProtection="0"/>
    <xf numFmtId="10" fontId="53" fillId="93" borderId="54" applyNumberFormat="0" applyBorder="0" applyAlignment="0" applyProtection="0"/>
    <xf numFmtId="178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2" fillId="0" borderId="54" applyNumberFormat="0"/>
    <xf numFmtId="0" fontId="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178" fontId="53" fillId="116" borderId="54">
      <alignment horizontal="center" vertical="center"/>
    </xf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0" borderId="54" applyNumberFormat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101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0" fontId="32" fillId="90" borderId="19" applyNumberFormat="0" applyAlignment="0" applyProtection="0"/>
    <xf numFmtId="0" fontId="32" fillId="90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0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155" fillId="0" borderId="54">
      <alignment horizontal="center"/>
    </xf>
    <xf numFmtId="0" fontId="2" fillId="95" borderId="19" applyNumberFormat="0" applyProtection="0">
      <alignment horizontal="left" vertical="center" indent="1"/>
    </xf>
    <xf numFmtId="0" fontId="2" fillId="0" borderId="54" applyNumberFormat="0" applyFont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0" fontId="53" fillId="106" borderId="54" applyNumberFormat="0" applyBorder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55" fillId="0" borderId="52">
      <alignment horizontal="left" vertical="center"/>
    </xf>
    <xf numFmtId="0" fontId="20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 applyFont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2" fillId="0" borderId="54" applyNumberFormat="0" applyFont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" fillId="0" borderId="54" applyNumberFormat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170" fillId="115" borderId="54"/>
    <xf numFmtId="0" fontId="202" fillId="41" borderId="19" applyNumberFormat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0" borderId="54" applyNumberFormat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55" fillId="0" borderId="52">
      <alignment horizontal="left" vertical="center"/>
    </xf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2" fillId="0" borderId="54" applyNumberFormat="0" applyFont="0"/>
    <xf numFmtId="178" fontId="32" fillId="41" borderId="19" applyNumberFormat="0" applyAlignment="0" applyProtection="0"/>
    <xf numFmtId="10" fontId="53" fillId="93" borderId="54" applyNumberFormat="0" applyBorder="0" applyAlignment="0" applyProtection="0"/>
    <xf numFmtId="0" fontId="203" fillId="0" borderId="20" applyNumberFormat="0" applyFill="0" applyAlignment="0" applyProtection="0"/>
    <xf numFmtId="10" fontId="53" fillId="93" borderId="54" applyNumberFormat="0" applyBorder="0" applyAlignment="0" applyProtection="0"/>
    <xf numFmtId="4" fontId="92" fillId="92" borderId="19" applyNumberFormat="0" applyProtection="0">
      <alignment horizontal="left" vertical="center" indent="1"/>
    </xf>
    <xf numFmtId="0" fontId="155" fillId="0" borderId="54">
      <alignment horizontal="center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87" fillId="0" borderId="54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0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2" fillId="90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0" fontId="2" fillId="0" borderId="54" applyNumberFormat="0"/>
    <xf numFmtId="0" fontId="55" fillId="0" borderId="52">
      <alignment horizontal="left" vertical="center"/>
    </xf>
    <xf numFmtId="0" fontId="202" fillId="41" borderId="19" applyNumberFormat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55" fillId="0" borderId="52">
      <alignment horizontal="left" vertical="center"/>
    </xf>
    <xf numFmtId="4" fontId="92" fillId="98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10" fontId="53" fillId="93" borderId="54" applyNumberFormat="0" applyBorder="0" applyAlignment="0" applyProtection="0"/>
    <xf numFmtId="0" fontId="55" fillId="0" borderId="52">
      <alignment horizontal="left" vertical="center"/>
    </xf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74" fillId="86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83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155" fillId="0" borderId="54">
      <alignment horizontal="center"/>
    </xf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4" fontId="92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170" fillId="115" borderId="54"/>
    <xf numFmtId="4" fontId="92" fillId="92" borderId="19" applyNumberFormat="0" applyProtection="0">
      <alignment vertical="center"/>
    </xf>
    <xf numFmtId="0" fontId="76" fillId="0" borderId="55" applyNumberFormat="0" applyFill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101" fillId="97" borderId="19" applyNumberFormat="0" applyProtection="0">
      <alignment horizontal="right" vertical="center"/>
    </xf>
    <xf numFmtId="178" fontId="53" fillId="116" borderId="54">
      <alignment horizontal="center" vertical="center"/>
    </xf>
    <xf numFmtId="0" fontId="2" fillId="0" borderId="54" applyNumberFormat="0"/>
    <xf numFmtId="0" fontId="74" fillId="86" borderId="19" applyNumberFormat="0" applyAlignment="0" applyProtection="0"/>
    <xf numFmtId="0" fontId="74" fillId="86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0" fontId="155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0" fontId="183" fillId="0" borderId="53">
      <alignment horizontal="left" vertical="center"/>
    </xf>
    <xf numFmtId="0" fontId="32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90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0" borderId="54" applyNumberFormat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20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170" fillId="115" borderId="54"/>
    <xf numFmtId="0" fontId="2" fillId="99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0" fontId="74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87" fillId="0" borderId="54"/>
    <xf numFmtId="0" fontId="155" fillId="0" borderId="54">
      <alignment horizontal="center"/>
    </xf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2" fillId="92" borderId="19" applyNumberFormat="0" applyProtection="0">
      <alignment vertical="center"/>
    </xf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87" fillId="0" borderId="54"/>
    <xf numFmtId="0" fontId="32" fillId="86" borderId="19" applyNumberFormat="0" applyAlignment="0" applyProtection="0"/>
    <xf numFmtId="178" fontId="32" fillId="41" borderId="19" applyNumberFormat="0" applyAlignment="0" applyProtection="0"/>
    <xf numFmtId="10" fontId="53" fillId="93" borderId="54" applyNumberFormat="0" applyBorder="0" applyAlignment="0" applyProtection="0"/>
    <xf numFmtId="0" fontId="2" fillId="99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53" fillId="116" borderId="54">
      <alignment horizontal="center" vertical="center"/>
    </xf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170" fillId="115" borderId="54"/>
    <xf numFmtId="0" fontId="40" fillId="0" borderId="20" applyNumberFormat="0" applyFill="0" applyAlignment="0" applyProtection="0"/>
    <xf numFmtId="0" fontId="55" fillId="0" borderId="52">
      <alignment horizontal="left" vertical="center"/>
    </xf>
    <xf numFmtId="0" fontId="20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40" fillId="0" borderId="20" applyNumberFormat="0" applyFill="0" applyAlignment="0" applyProtection="0"/>
    <xf numFmtId="0" fontId="183" fillId="0" borderId="53">
      <alignment horizontal="left" vertical="center"/>
    </xf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55" fillId="0" borderId="52">
      <alignment horizontal="left" vertical="center"/>
    </xf>
    <xf numFmtId="0" fontId="76" fillId="0" borderId="55" applyNumberFormat="0" applyFill="0" applyAlignment="0" applyProtection="0"/>
    <xf numFmtId="0" fontId="74" fillId="86" borderId="19" applyNumberFormat="0" applyAlignment="0" applyProtection="0"/>
    <xf numFmtId="10" fontId="53" fillId="106" borderId="54" applyNumberFormat="0" applyBorder="0" applyAlignment="0" applyProtection="0"/>
    <xf numFmtId="0" fontId="32" fillId="90" borderId="19" applyNumberFormat="0" applyAlignment="0" applyProtection="0"/>
    <xf numFmtId="0" fontId="76" fillId="0" borderId="55" applyNumberFormat="0" applyFill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2" fillId="5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0" fontId="55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55" fillId="0" borderId="52">
      <alignment horizontal="left" vertical="center"/>
    </xf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74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55" fillId="0" borderId="52">
      <alignment horizontal="left" vertical="center"/>
    </xf>
    <xf numFmtId="0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41" borderId="19" applyNumberFormat="0" applyAlignment="0" applyProtection="0"/>
    <xf numFmtId="0" fontId="32" fillId="90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32" fillId="90" borderId="19" applyNumberFormat="0" applyAlignment="0" applyProtection="0"/>
    <xf numFmtId="0" fontId="202" fillId="41" borderId="19" applyNumberFormat="0" applyAlignment="0" applyProtection="0"/>
    <xf numFmtId="0" fontId="55" fillId="0" borderId="53">
      <alignment horizontal="left" vertical="center"/>
    </xf>
    <xf numFmtId="4" fontId="92" fillId="93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40" fillId="0" borderId="20" applyNumberFormat="0" applyFill="0" applyAlignment="0" applyProtection="0"/>
    <xf numFmtId="0" fontId="32" fillId="90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55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53" fillId="116" borderId="54">
      <alignment horizontal="center" vertical="center"/>
    </xf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0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40" fillId="0" borderId="56" applyNumberFormat="0" applyFill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55" fillId="0" borderId="54">
      <alignment horizontal="center"/>
    </xf>
    <xf numFmtId="0" fontId="76" fillId="0" borderId="55" applyNumberFormat="0" applyFill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202" fillId="41" borderId="19" applyNumberFormat="0" applyAlignment="0" applyProtection="0"/>
    <xf numFmtId="0" fontId="55" fillId="0" borderId="52">
      <alignment horizontal="left" vertical="center"/>
    </xf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4" fontId="99" fillId="96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4" fontId="92" fillId="92" borderId="19" applyNumberFormat="0" applyProtection="0">
      <alignment vertical="center"/>
    </xf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40" fillId="0" borderId="56" applyNumberFormat="0" applyFill="0" applyAlignment="0" applyProtection="0"/>
    <xf numFmtId="4" fontId="92" fillId="98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55" fillId="0" borderId="52">
      <alignment horizontal="left" vertical="center"/>
    </xf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76" fillId="0" borderId="55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55" fillId="0" borderId="53">
      <alignment horizontal="left" vertical="center"/>
    </xf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183" fillId="0" borderId="53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183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55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0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74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55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0" fontId="55" fillId="0" borderId="53">
      <alignment horizontal="left" vertical="center"/>
    </xf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02" fillId="41" borderId="19" applyNumberFormat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2" fillId="0" borderId="54" applyNumberFormat="0"/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55" fillId="0" borderId="52">
      <alignment horizontal="left" vertical="center"/>
    </xf>
    <xf numFmtId="4" fontId="92" fillId="92" borderId="19" applyNumberFormat="0" applyProtection="0">
      <alignment vertical="center"/>
    </xf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0" fontId="55" fillId="0" borderId="53">
      <alignment horizontal="left" vertical="center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2" fillId="0" borderId="54" applyNumberFormat="0" applyFont="0"/>
    <xf numFmtId="0" fontId="2" fillId="99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32" fillId="90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48" fillId="97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0" fontId="76" fillId="0" borderId="55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2" fillId="5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9" fillId="96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" fillId="0" borderId="54" applyNumberFormat="0" applyFont="0"/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155" fillId="0" borderId="54">
      <alignment horizontal="center"/>
    </xf>
    <xf numFmtId="178" fontId="32" fillId="41" borderId="19" applyNumberFormat="0" applyAlignment="0" applyProtection="0"/>
    <xf numFmtId="10" fontId="53" fillId="106" borderId="54" applyNumberFormat="0" applyBorder="0" applyAlignment="0" applyProtection="0"/>
    <xf numFmtId="178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55" fillId="0" borderId="52">
      <alignment horizontal="left" vertical="center"/>
    </xf>
    <xf numFmtId="0" fontId="32" fillId="90" borderId="19" applyNumberFormat="0" applyAlignment="0" applyProtection="0"/>
    <xf numFmtId="0" fontId="40" fillId="0" borderId="20" applyNumberFormat="0" applyFill="0" applyAlignment="0" applyProtection="0"/>
    <xf numFmtId="10" fontId="53" fillId="93" borderId="54" applyNumberFormat="0" applyBorder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0" borderId="54" applyNumberFormat="0" applyFont="0"/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90" borderId="19" applyNumberFormat="0" applyAlignment="0" applyProtection="0"/>
    <xf numFmtId="10" fontId="53" fillId="93" borderId="54" applyNumberFormat="0" applyBorder="0" applyAlignment="0" applyProtection="0"/>
    <xf numFmtId="10" fontId="53" fillId="93" borderId="54" applyNumberFormat="0" applyBorder="0" applyAlignment="0" applyProtection="0"/>
    <xf numFmtId="4" fontId="99" fillId="96" borderId="19" applyNumberFormat="0" applyProtection="0">
      <alignment horizontal="left" vertical="center" indent="1"/>
    </xf>
    <xf numFmtId="0" fontId="2" fillId="0" borderId="54" applyNumberFormat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170" fillId="115" borderId="54"/>
    <xf numFmtId="0" fontId="2" fillId="5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vertical="center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0" fontId="55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41" borderId="19" applyNumberFormat="0" applyAlignment="0" applyProtection="0"/>
    <xf numFmtId="0" fontId="203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155" fillId="0" borderId="54">
      <alignment horizontal="center"/>
    </xf>
    <xf numFmtId="0" fontId="2" fillId="0" borderId="54" applyNumberFormat="0" applyFont="0"/>
    <xf numFmtId="0" fontId="32" fillId="90" borderId="19" applyNumberFormat="0" applyAlignment="0" applyProtection="0"/>
    <xf numFmtId="0" fontId="55" fillId="0" borderId="52">
      <alignment horizontal="left" vertical="center"/>
    </xf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10" fontId="53" fillId="106" borderId="54" applyNumberFormat="0" applyBorder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183" fillId="0" borderId="53">
      <alignment horizontal="left"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55" fillId="0" borderId="52">
      <alignment horizontal="left" vertical="center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4" fontId="101" fillId="97" borderId="19" applyNumberFormat="0" applyProtection="0">
      <alignment horizontal="right" vertical="center"/>
    </xf>
    <xf numFmtId="0" fontId="32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2" fillId="0" borderId="54" applyNumberFormat="0"/>
    <xf numFmtId="178" fontId="53" fillId="116" borderId="54">
      <alignment horizontal="center" vertical="center"/>
    </xf>
    <xf numFmtId="0" fontId="32" fillId="86" borderId="19" applyNumberFormat="0" applyAlignment="0" applyProtection="0"/>
    <xf numFmtId="0" fontId="55" fillId="0" borderId="52">
      <alignment horizontal="left" vertical="center"/>
    </xf>
    <xf numFmtId="0" fontId="32" fillId="41" borderId="19" applyNumberFormat="0" applyAlignment="0" applyProtection="0"/>
    <xf numFmtId="0" fontId="32" fillId="41" borderId="19" applyNumberFormat="0" applyAlignment="0" applyProtection="0"/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2" fillId="0" borderId="54" applyNumberFormat="0" applyFont="0"/>
    <xf numFmtId="4" fontId="101" fillId="97" borderId="19" applyNumberFormat="0" applyProtection="0">
      <alignment horizontal="right" vertical="center"/>
    </xf>
    <xf numFmtId="10" fontId="53" fillId="93" borderId="54" applyNumberFormat="0" applyBorder="0" applyAlignment="0" applyProtection="0"/>
    <xf numFmtId="0" fontId="32" fillId="41" borderId="19" applyNumberFormat="0" applyAlignment="0" applyProtection="0"/>
    <xf numFmtId="0" fontId="183" fillId="0" borderId="53">
      <alignment horizontal="left" vertical="center"/>
    </xf>
    <xf numFmtId="0" fontId="76" fillId="0" borderId="55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76" fillId="0" borderId="55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10" fontId="53" fillId="93" borderId="54" applyNumberFormat="0" applyBorder="0" applyAlignment="0" applyProtection="0"/>
    <xf numFmtId="4" fontId="48" fillId="97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55" fillId="0" borderId="52">
      <alignment horizontal="left" vertical="center"/>
    </xf>
    <xf numFmtId="0" fontId="40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4" fontId="9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155" fillId="0" borderId="54">
      <alignment horizontal="center"/>
    </xf>
    <xf numFmtId="4" fontId="92" fillId="92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74" fillId="86" borderId="19" applyNumberFormat="0" applyAlignment="0" applyProtection="0"/>
    <xf numFmtId="10" fontId="53" fillId="93" borderId="54" applyNumberFormat="0" applyBorder="0" applyAlignment="0" applyProtection="0"/>
    <xf numFmtId="0" fontId="40" fillId="0" borderId="56" applyNumberFormat="0" applyFill="0" applyAlignment="0" applyProtection="0"/>
    <xf numFmtId="0" fontId="170" fillId="115" borderId="54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178" fontId="53" fillId="116" borderId="54">
      <alignment horizontal="center" vertical="center"/>
    </xf>
    <xf numFmtId="0" fontId="2" fillId="0" borderId="54" applyNumberFormat="0"/>
    <xf numFmtId="178" fontId="32" fillId="41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10" fontId="53" fillId="93" borderId="54" applyNumberFormat="0" applyBorder="0" applyAlignment="0" applyProtection="0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4" fontId="92" fillId="93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55" fillId="0" borderId="53">
      <alignment horizontal="left" vertical="center"/>
    </xf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03" fillId="0" borderId="20" applyNumberFormat="0" applyFill="0" applyAlignment="0" applyProtection="0"/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9" borderId="19" applyNumberFormat="0" applyProtection="0">
      <alignment horizontal="left" vertical="center" indent="1"/>
    </xf>
    <xf numFmtId="0" fontId="55" fillId="0" borderId="52">
      <alignment horizontal="left" vertical="center"/>
    </xf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2" fillId="0" borderId="54" applyNumberFormat="0"/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90" borderId="19" applyNumberForma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170" fillId="115" borderId="54"/>
    <xf numFmtId="0" fontId="2" fillId="95" borderId="19" applyNumberFormat="0" applyProtection="0">
      <alignment horizontal="left" vertical="center" indent="1"/>
    </xf>
    <xf numFmtId="0" fontId="87" fillId="0" borderId="54"/>
    <xf numFmtId="0" fontId="155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87" fillId="0" borderId="54"/>
    <xf numFmtId="0" fontId="76" fillId="0" borderId="55" applyNumberFormat="0" applyFill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vertical="center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2" fillId="41" borderId="19" applyNumberFormat="0" applyAlignment="0" applyProtection="0"/>
    <xf numFmtId="178" fontId="53" fillId="116" borderId="54">
      <alignment horizontal="center" vertical="center"/>
    </xf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9" fillId="96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55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203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183" fillId="0" borderId="53">
      <alignment horizontal="left" vertical="center"/>
    </xf>
    <xf numFmtId="178" fontId="53" fillId="116" borderId="54">
      <alignment horizontal="center" vertical="center"/>
    </xf>
    <xf numFmtId="0" fontId="32" fillId="90" borderId="19" applyNumberFormat="0" applyAlignment="0" applyProtection="0"/>
    <xf numFmtId="0" fontId="40" fillId="0" borderId="56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101" fillId="97" borderId="19" applyNumberFormat="0" applyProtection="0">
      <alignment horizontal="right" vertical="center"/>
    </xf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32" fillId="86" borderId="19" applyNumberFormat="0" applyAlignment="0" applyProtection="0"/>
    <xf numFmtId="0" fontId="2" fillId="0" borderId="54" applyNumberFormat="0" applyFont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76" fillId="0" borderId="55" applyNumberFormat="0" applyFill="0" applyAlignment="0" applyProtection="0"/>
    <xf numFmtId="0" fontId="55" fillId="0" borderId="52">
      <alignment horizontal="left" vertical="center"/>
    </xf>
    <xf numFmtId="0" fontId="55" fillId="0" borderId="52">
      <alignment horizontal="left" vertical="center"/>
    </xf>
    <xf numFmtId="0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55" fillId="0" borderId="52">
      <alignment horizontal="left" vertical="center"/>
    </xf>
    <xf numFmtId="0" fontId="32" fillId="86" borderId="19" applyNumberFormat="0" applyAlignment="0" applyProtection="0"/>
    <xf numFmtId="0" fontId="55" fillId="0" borderId="52">
      <alignment horizontal="left" vertical="center"/>
    </xf>
    <xf numFmtId="4" fontId="99" fillId="96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32" fillId="41" borderId="19" applyNumberFormat="0" applyAlignment="0" applyProtection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32" fillId="90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32" fillId="41" borderId="19" applyNumberFormat="0" applyAlignment="0" applyProtection="0"/>
    <xf numFmtId="0" fontId="55" fillId="0" borderId="53">
      <alignment horizontal="left" vertical="center"/>
    </xf>
    <xf numFmtId="0" fontId="32" fillId="41" borderId="19" applyNumberFormat="0" applyAlignment="0" applyProtection="0"/>
    <xf numFmtId="0" fontId="74" fillId="86" borderId="19" applyNumberFormat="0" applyAlignment="0" applyProtection="0"/>
    <xf numFmtId="0" fontId="55" fillId="0" borderId="52">
      <alignment horizontal="left" vertical="center"/>
    </xf>
    <xf numFmtId="0" fontId="202" fillId="41" borderId="19" applyNumberFormat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183" fillId="0" borderId="53">
      <alignment horizontal="left" vertical="center"/>
    </xf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183" fillId="0" borderId="53">
      <alignment horizontal="left" vertical="center"/>
    </xf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183" fillId="0" borderId="53">
      <alignment horizontal="left" vertical="center"/>
    </xf>
    <xf numFmtId="4" fontId="92" fillId="92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76" fillId="0" borderId="55" applyNumberFormat="0" applyFill="0" applyAlignment="0" applyProtection="0"/>
    <xf numFmtId="4" fontId="99" fillId="96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78" fontId="32" fillId="41" borderId="19" applyNumberFormat="0" applyAlignment="0" applyProtection="0"/>
    <xf numFmtId="10" fontId="53" fillId="93" borderId="54" applyNumberFormat="0" applyBorder="0" applyAlignment="0" applyProtection="0"/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55" fillId="0" borderId="53">
      <alignment horizontal="left" vertical="center"/>
    </xf>
    <xf numFmtId="4" fontId="48" fillId="97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2" fillId="0" borderId="54" applyNumberFormat="0" applyFont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2" fillId="41" borderId="19" applyNumberForma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32" fillId="41" borderId="19" applyNumberFormat="0" applyAlignment="0" applyProtection="0"/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76" fillId="0" borderId="55" applyNumberFormat="0" applyFill="0" applyAlignment="0" applyProtection="0"/>
    <xf numFmtId="0" fontId="55" fillId="0" borderId="53">
      <alignment horizontal="left" vertical="center"/>
    </xf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0" fontId="74" fillId="86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55" fillId="0" borderId="53">
      <alignment horizontal="left" vertical="center"/>
    </xf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10" fontId="53" fillId="93" borderId="54" applyNumberFormat="0" applyBorder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76" fillId="0" borderId="55" applyNumberFormat="0" applyFill="0" applyAlignment="0" applyProtection="0"/>
    <xf numFmtId="0" fontId="40" fillId="0" borderId="56" applyNumberFormat="0" applyFill="0" applyAlignment="0" applyProtection="0"/>
    <xf numFmtId="4" fontId="92" fillId="92" borderId="19" applyNumberFormat="0" applyProtection="0">
      <alignment vertical="center"/>
    </xf>
    <xf numFmtId="4" fontId="92" fillId="97" borderId="19" applyNumberFormat="0" applyProtection="0">
      <alignment horizontal="right" vertical="center"/>
    </xf>
    <xf numFmtId="0" fontId="55" fillId="0" borderId="52">
      <alignment horizontal="left" vertical="center"/>
    </xf>
    <xf numFmtId="0" fontId="203" fillId="0" borderId="20" applyNumberFormat="0" applyFill="0" applyAlignment="0" applyProtection="0"/>
    <xf numFmtId="0" fontId="76" fillId="0" borderId="55" applyNumberFormat="0" applyFill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02" fillId="41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178" fontId="32" fillId="41" borderId="19" applyNumberFormat="0" applyAlignment="0" applyProtection="0"/>
    <xf numFmtId="0" fontId="74" fillId="86" borderId="19" applyNumberFormat="0" applyAlignment="0" applyProtection="0"/>
    <xf numFmtId="0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32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40" fillId="0" borderId="20" applyNumberFormat="0" applyFill="0" applyAlignment="0" applyProtection="0"/>
    <xf numFmtId="0" fontId="32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183" fillId="0" borderId="53">
      <alignment horizontal="left" vertical="center"/>
    </xf>
    <xf numFmtId="0" fontId="32" fillId="90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4" fontId="48" fillId="97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4" fontId="101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10" fontId="53" fillId="106" borderId="54" applyNumberFormat="0" applyBorder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4" fontId="48" fillId="97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203" fillId="0" borderId="20" applyNumberFormat="0" applyFill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40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40" fillId="0" borderId="56" applyNumberFormat="0" applyFill="0" applyAlignment="0" applyProtection="0"/>
    <xf numFmtId="0" fontId="183" fillId="0" borderId="53">
      <alignment horizontal="left" vertical="center"/>
    </xf>
    <xf numFmtId="0" fontId="76" fillId="0" borderId="55" applyNumberFormat="0" applyFill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2" fillId="0" borderId="54" applyNumberFormat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183" fillId="0" borderId="53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4" fontId="9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55" fillId="0" borderId="52">
      <alignment horizontal="left" vertical="center"/>
    </xf>
    <xf numFmtId="0" fontId="32" fillId="86" borderId="19" applyNumberFormat="0" applyAlignment="0" applyProtection="0"/>
    <xf numFmtId="0" fontId="2" fillId="0" borderId="54" applyNumberFormat="0" applyFont="0"/>
    <xf numFmtId="0" fontId="202" fillId="41" borderId="19" applyNumberFormat="0" applyAlignment="0" applyProtection="0"/>
    <xf numFmtId="0" fontId="32" fillId="86" borderId="19" applyNumberFormat="0" applyAlignment="0" applyProtection="0"/>
    <xf numFmtId="10" fontId="53" fillId="93" borderId="54" applyNumberFormat="0" applyBorder="0" applyAlignment="0" applyProtection="0"/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76" fillId="0" borderId="55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40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2" fillId="97" borderId="19" applyNumberFormat="0" applyProtection="0">
      <alignment horizontal="right" vertical="center"/>
    </xf>
    <xf numFmtId="0" fontId="32" fillId="86" borderId="19" applyNumberFormat="0" applyAlignment="0" applyProtection="0"/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0" fontId="53" fillId="93" borderId="54" applyNumberFormat="0" applyBorder="0" applyAlignment="0" applyProtection="0"/>
    <xf numFmtId="4" fontId="99" fillId="96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55" fillId="0" borderId="53">
      <alignment horizontal="left" vertical="center"/>
    </xf>
    <xf numFmtId="0" fontId="155" fillId="0" borderId="54">
      <alignment horizontal="center"/>
    </xf>
    <xf numFmtId="4" fontId="92" fillId="93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183" fillId="0" borderId="53">
      <alignment horizontal="left" vertical="center"/>
    </xf>
    <xf numFmtId="10" fontId="53" fillId="93" borderId="54" applyNumberFormat="0" applyBorder="0" applyAlignment="0" applyProtection="0"/>
    <xf numFmtId="4" fontId="92" fillId="92" borderId="19" applyNumberFormat="0" applyProtection="0">
      <alignment vertical="center"/>
    </xf>
    <xf numFmtId="0" fontId="170" fillId="115" borderId="54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178" fontId="53" fillId="116" borderId="54">
      <alignment horizontal="center" vertical="center"/>
    </xf>
    <xf numFmtId="0" fontId="2" fillId="0" borderId="54" applyNumberFormat="0"/>
    <xf numFmtId="0" fontId="32" fillId="86" borderId="19" applyNumberFormat="0" applyAlignment="0" applyProtection="0"/>
    <xf numFmtId="0" fontId="55" fillId="0" borderId="53">
      <alignment horizontal="left" vertical="center"/>
    </xf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10" fontId="53" fillId="93" borderId="54" applyNumberFormat="0" applyBorder="0" applyAlignment="0" applyProtection="0"/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55" fillId="0" borderId="53">
      <alignment horizontal="left" vertical="center"/>
    </xf>
    <xf numFmtId="4" fontId="92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" fillId="0" borderId="54" applyNumberFormat="0"/>
    <xf numFmtId="0" fontId="203" fillId="0" borderId="20" applyNumberFormat="0" applyFill="0" applyAlignment="0" applyProtection="0"/>
    <xf numFmtId="0" fontId="183" fillId="0" borderId="53">
      <alignment horizontal="left" vertical="center"/>
    </xf>
    <xf numFmtId="0" fontId="170" fillId="115" borderId="54"/>
    <xf numFmtId="0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87" fillId="0" borderId="54"/>
    <xf numFmtId="0" fontId="155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87" fillId="0" borderId="54"/>
    <xf numFmtId="0" fontId="40" fillId="0" borderId="56" applyNumberFormat="0" applyFill="0" applyAlignment="0" applyProtection="0"/>
    <xf numFmtId="178" fontId="53" fillId="116" borderId="54">
      <alignment horizontal="center" vertical="center"/>
    </xf>
    <xf numFmtId="0" fontId="32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78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101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40" fillId="0" borderId="20" applyNumberFormat="0" applyFill="0" applyAlignment="0" applyProtection="0"/>
    <xf numFmtId="178" fontId="32" fillId="41" borderId="19" applyNumberFormat="0" applyAlignment="0" applyProtection="0"/>
    <xf numFmtId="0" fontId="55" fillId="0" borderId="52">
      <alignment horizontal="left" vertical="center"/>
    </xf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0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32" fillId="90" borderId="19" applyNumberFormat="0" applyAlignment="0" applyProtection="0"/>
    <xf numFmtId="0" fontId="40" fillId="0" borderId="20" applyNumberFormat="0" applyFill="0" applyAlignment="0" applyProtection="0"/>
    <xf numFmtId="0" fontId="55" fillId="0" borderId="53">
      <alignment horizontal="left" vertical="center"/>
    </xf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4" fontId="92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0" fontId="40" fillId="0" borderId="56" applyNumberFormat="0" applyFill="0" applyAlignment="0" applyProtection="0"/>
    <xf numFmtId="178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74" fillId="86" borderId="19" applyNumberFormat="0" applyAlignment="0" applyProtection="0"/>
    <xf numFmtId="0" fontId="55" fillId="0" borderId="52">
      <alignment horizontal="left" vertical="center"/>
    </xf>
    <xf numFmtId="0" fontId="202" fillId="41" borderId="19" applyNumberForma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vertical="center"/>
    </xf>
    <xf numFmtId="0" fontId="74" fillId="86" borderId="19" applyNumberFormat="0" applyAlignment="0" applyProtection="0"/>
    <xf numFmtId="0" fontId="32" fillId="90" borderId="19" applyNumberFormat="0" applyAlignment="0" applyProtection="0"/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74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76" fillId="0" borderId="55" applyNumberFormat="0" applyFill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90" borderId="19" applyNumberFormat="0" applyAlignment="0" applyProtection="0"/>
    <xf numFmtId="0" fontId="76" fillId="0" borderId="55" applyNumberFormat="0" applyFill="0" applyAlignment="0" applyProtection="0"/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4" fontId="92" fillId="93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56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86" borderId="19" applyNumberFormat="0" applyAlignment="0" applyProtection="0"/>
    <xf numFmtId="4" fontId="92" fillId="98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40" fillId="0" borderId="20" applyNumberFormat="0" applyFill="0" applyAlignment="0" applyProtection="0"/>
    <xf numFmtId="0" fontId="55" fillId="0" borderId="53">
      <alignment horizontal="left" vertical="center"/>
    </xf>
    <xf numFmtId="0" fontId="40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74" fillId="86" borderId="19" applyNumberFormat="0" applyAlignment="0" applyProtection="0"/>
    <xf numFmtId="0" fontId="40" fillId="0" borderId="56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40" fillId="0" borderId="56" applyNumberFormat="0" applyFill="0" applyAlignment="0" applyProtection="0"/>
    <xf numFmtId="0" fontId="32" fillId="86" borderId="19" applyNumberFormat="0" applyAlignment="0" applyProtection="0"/>
    <xf numFmtId="0" fontId="203" fillId="0" borderId="20" applyNumberFormat="0" applyFill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02" fillId="41" borderId="19" applyNumberFormat="0" applyAlignment="0" applyProtection="0"/>
    <xf numFmtId="0" fontId="74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4" fontId="101" fillId="97" borderId="19" applyNumberFormat="0" applyProtection="0">
      <alignment horizontal="right" vertical="center"/>
    </xf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4" fontId="99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74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32" fillId="41" borderId="19" applyNumberFormat="0" applyAlignment="0" applyProtection="0"/>
    <xf numFmtId="0" fontId="76" fillId="0" borderId="55" applyNumberFormat="0" applyFill="0" applyAlignment="0" applyProtection="0"/>
    <xf numFmtId="4" fontId="92" fillId="93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178" fontId="32" fillId="41" borderId="19" applyNumberFormat="0" applyAlignment="0" applyProtection="0"/>
    <xf numFmtId="0" fontId="183" fillId="0" borderId="53">
      <alignment horizontal="left" vertical="center"/>
    </xf>
    <xf numFmtId="0" fontId="20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55" fillId="0" borderId="53">
      <alignment horizontal="left" vertical="center"/>
    </xf>
    <xf numFmtId="4" fontId="92" fillId="98" borderId="19" applyNumberFormat="0" applyProtection="0">
      <alignment horizontal="left" vertical="center" indent="1"/>
    </xf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178" fontId="32" fillId="41" borderId="19" applyNumberFormat="0" applyAlignment="0" applyProtection="0"/>
    <xf numFmtId="0" fontId="55" fillId="0" borderId="53">
      <alignment horizontal="left" vertical="center"/>
    </xf>
    <xf numFmtId="0" fontId="202" fillId="41" borderId="19" applyNumberFormat="0" applyAlignment="0" applyProtection="0"/>
    <xf numFmtId="0" fontId="202" fillId="41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55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32" fillId="41" borderId="19" applyNumberFormat="0" applyAlignment="0" applyProtection="0"/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76" fillId="0" borderId="55" applyNumberFormat="0" applyFill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32" fillId="41" borderId="19" applyNumberFormat="0" applyAlignment="0" applyProtection="0"/>
    <xf numFmtId="178" fontId="3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203" fillId="0" borderId="20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74" fillId="86" borderId="19" applyNumberFormat="0" applyAlignment="0" applyProtection="0"/>
    <xf numFmtId="178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90" borderId="19" applyNumberFormat="0" applyAlignment="0" applyProtection="0"/>
    <xf numFmtId="0" fontId="40" fillId="0" borderId="20" applyNumberFormat="0" applyFill="0" applyAlignment="0" applyProtection="0"/>
    <xf numFmtId="178" fontId="40" fillId="0" borderId="20" applyNumberFormat="0" applyFill="0" applyAlignment="0" applyProtection="0"/>
    <xf numFmtId="0" fontId="32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83" fillId="0" borderId="53">
      <alignment horizontal="left" vertical="center"/>
    </xf>
    <xf numFmtId="0" fontId="32" fillId="90" borderId="19" applyNumberFormat="0" applyAlignment="0" applyProtection="0"/>
    <xf numFmtId="0" fontId="32" fillId="41" borderId="19" applyNumberFormat="0" applyAlignment="0" applyProtection="0"/>
    <xf numFmtId="4" fontId="99" fillId="96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4" fontId="92" fillId="92" borderId="19" applyNumberFormat="0" applyProtection="0">
      <alignment vertical="center"/>
    </xf>
    <xf numFmtId="0" fontId="203" fillId="0" borderId="20" applyNumberFormat="0" applyFill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76" fillId="0" borderId="55" applyNumberFormat="0" applyFill="0" applyAlignment="0" applyProtection="0"/>
    <xf numFmtId="0" fontId="32" fillId="90" borderId="19" applyNumberFormat="0" applyAlignment="0" applyProtection="0"/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55" fillId="0" borderId="53">
      <alignment horizontal="left" vertical="center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4" fontId="92" fillId="97" borderId="19" applyNumberFormat="0" applyProtection="0">
      <alignment horizontal="right" vertical="center"/>
    </xf>
    <xf numFmtId="0" fontId="183" fillId="0" borderId="53">
      <alignment horizontal="left" vertical="center"/>
    </xf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90" borderId="19" applyNumberFormat="0" applyAlignment="0" applyProtection="0"/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3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2" borderId="19" applyNumberFormat="0" applyProtection="0">
      <alignment vertical="center"/>
    </xf>
    <xf numFmtId="0" fontId="20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203" fillId="0" borderId="20" applyNumberFormat="0" applyFill="0" applyAlignment="0" applyProtection="0"/>
    <xf numFmtId="4" fontId="92" fillId="92" borderId="19" applyNumberFormat="0" applyProtection="0">
      <alignment vertical="center"/>
    </xf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4" fontId="92" fillId="92" borderId="19" applyNumberFormat="0" applyProtection="0">
      <alignment horizontal="left" vertical="center" indent="1"/>
    </xf>
    <xf numFmtId="0" fontId="32" fillId="90" borderId="19" applyNumberFormat="0" applyAlignment="0" applyProtection="0"/>
    <xf numFmtId="4" fontId="92" fillId="93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4" fontId="92" fillId="97" borderId="19" applyNumberFormat="0" applyProtection="0">
      <alignment horizontal="right" vertical="center"/>
    </xf>
    <xf numFmtId="4" fontId="92" fillId="93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4" fontId="92" fillId="92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20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55" fillId="0" borderId="53">
      <alignment horizontal="left" vertical="center"/>
    </xf>
    <xf numFmtId="4" fontId="9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74" fillId="86" borderId="19" applyNumberFormat="0" applyAlignment="0" applyProtection="0"/>
    <xf numFmtId="0" fontId="32" fillId="90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41" borderId="19" applyNumberFormat="0" applyAlignment="0" applyProtection="0"/>
    <xf numFmtId="0" fontId="183" fillId="0" borderId="53">
      <alignment horizontal="left" vertical="center"/>
    </xf>
    <xf numFmtId="0" fontId="32" fillId="86" borderId="19" applyNumberFormat="0" applyAlignment="0" applyProtection="0"/>
    <xf numFmtId="0" fontId="76" fillId="0" borderId="55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4" fontId="101" fillId="97" borderId="19" applyNumberFormat="0" applyProtection="0">
      <alignment horizontal="right" vertical="center"/>
    </xf>
    <xf numFmtId="4" fontId="92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32" fillId="86" borderId="19" applyNumberFormat="0" applyAlignment="0" applyProtection="0"/>
    <xf numFmtId="178" fontId="32" fillId="41" borderId="19" applyNumberFormat="0" applyAlignment="0" applyProtection="0"/>
    <xf numFmtId="178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48" fillId="97" borderId="19" applyNumberFormat="0" applyProtection="0">
      <alignment horizontal="left" vertical="center" indent="1"/>
    </xf>
    <xf numFmtId="178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4" fontId="92" fillId="98" borderId="19" applyNumberFormat="0" applyProtection="0">
      <alignment horizontal="left" vertical="center" indent="1"/>
    </xf>
    <xf numFmtId="0" fontId="55" fillId="0" borderId="53">
      <alignment horizontal="left" vertical="center"/>
    </xf>
    <xf numFmtId="0" fontId="40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202" fillId="41" borderId="19" applyNumberFormat="0" applyAlignment="0" applyProtection="0"/>
    <xf numFmtId="0" fontId="203" fillId="0" borderId="20" applyNumberFormat="0" applyFill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32" fillId="41" borderId="19" applyNumberFormat="0" applyAlignment="0" applyProtection="0"/>
    <xf numFmtId="0" fontId="32" fillId="90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76" fillId="0" borderId="55" applyNumberFormat="0" applyFill="0" applyAlignment="0" applyProtection="0"/>
    <xf numFmtId="0" fontId="32" fillId="41" borderId="19" applyNumberForma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92" fillId="92" borderId="19" applyNumberFormat="0" applyProtection="0">
      <alignment horizontal="left" vertical="center" indent="1"/>
    </xf>
    <xf numFmtId="4" fontId="92" fillId="98" borderId="19" applyNumberFormat="0" applyProtection="0">
      <alignment horizontal="left" vertical="center" indent="1"/>
    </xf>
    <xf numFmtId="0" fontId="3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74" fillId="86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76" fillId="0" borderId="55" applyNumberFormat="0" applyFill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178" fontId="32" fillId="41" borderId="19" applyNumberFormat="0" applyAlignment="0" applyProtection="0"/>
    <xf numFmtId="4" fontId="92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55" fillId="0" borderId="53">
      <alignment horizontal="left" vertical="center"/>
    </xf>
    <xf numFmtId="178" fontId="40" fillId="0" borderId="20" applyNumberFormat="0" applyFill="0" applyAlignment="0" applyProtection="0"/>
    <xf numFmtId="0" fontId="32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4" fontId="92" fillId="93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32" fillId="41" borderId="19" applyNumberFormat="0" applyAlignment="0" applyProtection="0"/>
    <xf numFmtId="0" fontId="202" fillId="41" borderId="19" applyNumberFormat="0" applyAlignment="0" applyProtection="0"/>
    <xf numFmtId="0" fontId="32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2" fillId="90" borderId="19" applyNumberFormat="0" applyAlignment="0" applyProtection="0"/>
    <xf numFmtId="4" fontId="99" fillId="96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4" fontId="92" fillId="92" borderId="19" applyNumberFormat="0" applyProtection="0">
      <alignment vertical="center"/>
    </xf>
    <xf numFmtId="4" fontId="99" fillId="96" borderId="19" applyNumberFormat="0" applyProtection="0">
      <alignment horizontal="left" vertical="center" indent="1"/>
    </xf>
    <xf numFmtId="0" fontId="20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4" fontId="101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02" fillId="41" borderId="19" applyNumberForma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0" fontId="32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202" fillId="41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2" fillId="97" borderId="19" applyNumberFormat="0" applyProtection="0">
      <alignment horizontal="right" vertical="center"/>
    </xf>
    <xf numFmtId="0" fontId="40" fillId="0" borderId="20" applyNumberFormat="0" applyFill="0" applyAlignment="0" applyProtection="0"/>
    <xf numFmtId="0" fontId="32" fillId="90" borderId="19" applyNumberFormat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4" fontId="92" fillId="98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48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40" fillId="0" borderId="20" applyNumberFormat="0" applyFill="0" applyAlignment="0" applyProtection="0"/>
    <xf numFmtId="0" fontId="32" fillId="86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178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0" fontId="74" fillId="86" borderId="19" applyNumberFormat="0" applyAlignment="0" applyProtection="0"/>
    <xf numFmtId="178" fontId="32" fillId="41" borderId="19" applyNumberFormat="0" applyAlignment="0" applyProtection="0"/>
    <xf numFmtId="0" fontId="32" fillId="86" borderId="19" applyNumberFormat="0" applyAlignment="0" applyProtection="0"/>
    <xf numFmtId="0" fontId="74" fillId="86" borderId="19" applyNumberFormat="0" applyAlignment="0" applyProtection="0"/>
    <xf numFmtId="0" fontId="32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9" fillId="96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32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203" fillId="0" borderId="20" applyNumberFormat="0" applyFill="0" applyAlignment="0" applyProtection="0"/>
    <xf numFmtId="0" fontId="203" fillId="0" borderId="20" applyNumberFormat="0" applyFill="0" applyAlignment="0" applyProtection="0"/>
    <xf numFmtId="178" fontId="40" fillId="0" borderId="20" applyNumberFormat="0" applyFill="0" applyAlignment="0" applyProtection="0"/>
    <xf numFmtId="0" fontId="32" fillId="41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32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203" fillId="0" borderId="20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32" fillId="90" borderId="19" applyNumberFormat="0" applyAlignment="0" applyProtection="0"/>
    <xf numFmtId="178" fontId="40" fillId="0" borderId="20" applyNumberFormat="0" applyFill="0" applyAlignment="0" applyProtection="0"/>
    <xf numFmtId="0" fontId="183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3" fillId="0" borderId="20" applyNumberFormat="0" applyFill="0" applyAlignment="0" applyProtection="0"/>
    <xf numFmtId="4" fontId="92" fillId="92" borderId="19" applyNumberFormat="0" applyProtection="0">
      <alignment horizontal="left" vertical="center" indent="1"/>
    </xf>
    <xf numFmtId="0" fontId="202" fillId="41" borderId="19" applyNumberFormat="0" applyAlignment="0" applyProtection="0"/>
    <xf numFmtId="0" fontId="203" fillId="0" borderId="20" applyNumberFormat="0" applyFill="0" applyAlignment="0" applyProtection="0"/>
    <xf numFmtId="4" fontId="92" fillId="98" borderId="19" applyNumberFormat="0" applyProtection="0">
      <alignment horizontal="left" vertical="center" indent="1"/>
    </xf>
    <xf numFmtId="4" fontId="99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4" fontId="92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41" borderId="19" applyNumberFormat="0" applyAlignment="0" applyProtection="0"/>
    <xf numFmtId="4" fontId="48" fillId="97" borderId="19" applyNumberFormat="0" applyProtection="0">
      <alignment horizontal="left" vertical="center" indent="1"/>
    </xf>
    <xf numFmtId="4" fontId="92" fillId="92" borderId="19" applyNumberFormat="0" applyProtection="0">
      <alignment vertical="center"/>
    </xf>
    <xf numFmtId="4" fontId="92" fillId="92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02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78" fontId="32" fillId="41" borderId="19" applyNumberFormat="0" applyAlignment="0" applyProtection="0"/>
    <xf numFmtId="0" fontId="74" fillId="86" borderId="19" applyNumberFormat="0" applyAlignment="0" applyProtection="0"/>
    <xf numFmtId="178" fontId="32" fillId="41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2" fillId="41" borderId="19" applyNumberFormat="0" applyAlignment="0" applyProtection="0"/>
    <xf numFmtId="4" fontId="101" fillId="97" borderId="19" applyNumberFormat="0" applyProtection="0">
      <alignment horizontal="right" vertical="center"/>
    </xf>
    <xf numFmtId="0" fontId="203" fillId="0" borderId="20" applyNumberFormat="0" applyFill="0" applyAlignment="0" applyProtection="0"/>
    <xf numFmtId="0" fontId="32" fillId="41" borderId="19" applyNumberFormat="0" applyAlignment="0" applyProtection="0"/>
    <xf numFmtId="0" fontId="202" fillId="41" borderId="19" applyNumberFormat="0" applyAlignment="0" applyProtection="0"/>
    <xf numFmtId="0" fontId="32" fillId="86" borderId="19" applyNumberFormat="0" applyAlignment="0" applyProtection="0"/>
    <xf numFmtId="0" fontId="32" fillId="86" borderId="19" applyNumberFormat="0" applyAlignment="0" applyProtection="0"/>
    <xf numFmtId="4" fontId="92" fillId="92" borderId="19" applyNumberFormat="0" applyProtection="0">
      <alignment vertical="center"/>
    </xf>
    <xf numFmtId="0" fontId="202" fillId="41" borderId="19" applyNumberFormat="0" applyAlignment="0" applyProtection="0"/>
    <xf numFmtId="0" fontId="32" fillId="41" borderId="19" applyNumberFormat="0" applyAlignment="0" applyProtection="0"/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2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6" fillId="0" borderId="55" applyNumberFormat="0" applyFill="0" applyAlignment="0" applyProtection="0"/>
    <xf numFmtId="4" fontId="99" fillId="96" borderId="19" applyNumberFormat="0" applyProtection="0">
      <alignment horizontal="left" vertical="center" indent="1"/>
    </xf>
    <xf numFmtId="0" fontId="74" fillId="86" borderId="19" applyNumberFormat="0" applyAlignment="0" applyProtection="0"/>
    <xf numFmtId="0" fontId="32" fillId="86" borderId="19" applyNumberFormat="0" applyAlignment="0" applyProtection="0"/>
    <xf numFmtId="178" fontId="40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0" fillId="0" borderId="20" applyNumberFormat="0" applyFill="0" applyAlignment="0" applyProtection="0"/>
    <xf numFmtId="0" fontId="203" fillId="0" borderId="20" applyNumberFormat="0" applyFill="0" applyAlignment="0" applyProtection="0"/>
    <xf numFmtId="178" fontId="32" fillId="41" borderId="19" applyNumberFormat="0" applyAlignment="0" applyProtection="0"/>
    <xf numFmtId="0" fontId="32" fillId="41" borderId="19" applyNumberFormat="0" applyAlignment="0" applyProtection="0"/>
    <xf numFmtId="178" fontId="40" fillId="0" borderId="20" applyNumberFormat="0" applyFill="0" applyAlignment="0" applyProtection="0"/>
    <xf numFmtId="4" fontId="48" fillId="97" borderId="19" applyNumberFormat="0" applyProtection="0">
      <alignment horizontal="left" vertical="center" indent="1"/>
    </xf>
    <xf numFmtId="4" fontId="92" fillId="93" borderId="19" applyNumberFormat="0" applyProtection="0">
      <alignment horizontal="left" vertical="center" indent="1"/>
    </xf>
    <xf numFmtId="0" fontId="5" fillId="0" borderId="0">
      <protection locked="0"/>
    </xf>
    <xf numFmtId="0" fontId="133" fillId="35" borderId="29" applyNumberFormat="0" applyFont="0" applyAlignment="0" applyProtection="0"/>
    <xf numFmtId="178" fontId="1" fillId="35" borderId="29" applyNumberFormat="0" applyFont="0" applyAlignment="0" applyProtection="0"/>
    <xf numFmtId="0" fontId="202" fillId="41" borderId="30" applyNumberFormat="0" applyAlignment="0" applyProtection="0"/>
    <xf numFmtId="0" fontId="4" fillId="0" borderId="0"/>
    <xf numFmtId="178" fontId="1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41" borderId="28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41" borderId="28" applyNumberFormat="0" applyAlignment="0" applyProtection="0"/>
    <xf numFmtId="0" fontId="70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40" fillId="0" borderId="31" applyNumberFormat="0" applyFill="0" applyAlignment="0" applyProtection="0"/>
    <xf numFmtId="4" fontId="92" fillId="98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178" fontId="38" fillId="34" borderId="28" applyNumberFormat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7" fillId="35" borderId="29" applyNumberFormat="0" applyFont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200" fillId="34" borderId="28" applyNumberFormat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0" fontId="76" fillId="0" borderId="42" applyNumberFormat="0" applyFill="0" applyAlignment="0" applyProtection="0"/>
    <xf numFmtId="0" fontId="32" fillId="86" borderId="30" applyNumberFormat="0" applyAlignment="0" applyProtection="0"/>
    <xf numFmtId="178" fontId="33" fillId="41" borderId="28" applyNumberFormat="0" applyAlignment="0" applyProtection="0"/>
    <xf numFmtId="0" fontId="33" fillId="86" borderId="28" applyNumberFormat="0" applyAlignment="0" applyProtection="0"/>
    <xf numFmtId="0" fontId="55" fillId="0" borderId="5">
      <alignment horizontal="left" vertical="center"/>
    </xf>
    <xf numFmtId="10" fontId="53" fillId="93" borderId="26" applyNumberFormat="0" applyBorder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70" fillId="42" borderId="28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40" fillId="0" borderId="50" applyNumberFormat="0" applyFill="0" applyAlignment="0" applyProtection="0"/>
    <xf numFmtId="178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32" fillId="90" borderId="30" applyNumberFormat="0" applyAlignment="0" applyProtection="0"/>
    <xf numFmtId="178" fontId="27" fillId="35" borderId="29" applyNumberFormat="0" applyFont="0" applyAlignment="0" applyProtection="0"/>
    <xf numFmtId="0" fontId="203" fillId="0" borderId="31" applyNumberFormat="0" applyFill="0" applyAlignment="0" applyProtection="0"/>
    <xf numFmtId="0" fontId="76" fillId="0" borderId="42" applyNumberFormat="0" applyFill="0" applyAlignment="0" applyProtection="0"/>
    <xf numFmtId="0" fontId="1" fillId="94" borderId="29" applyNumberFormat="0" applyAlignment="0" applyProtection="0"/>
    <xf numFmtId="0" fontId="38" fillId="42" borderId="28" applyNumberFormat="0" applyAlignment="0" applyProtection="0"/>
    <xf numFmtId="0" fontId="5" fillId="0" borderId="0">
      <protection locked="0"/>
    </xf>
    <xf numFmtId="4" fontId="92" fillId="92" borderId="30" applyNumberFormat="0" applyProtection="0">
      <alignment horizontal="left" vertical="center" indent="1"/>
    </xf>
    <xf numFmtId="4" fontId="101" fillId="97" borderId="30" applyNumberFormat="0" applyProtection="0">
      <alignment horizontal="right" vertical="center"/>
    </xf>
    <xf numFmtId="0" fontId="38" fillId="34" borderId="28" applyNumberFormat="0" applyAlignment="0" applyProtection="0"/>
    <xf numFmtId="0" fontId="40" fillId="0" borderId="50" applyNumberFormat="0" applyFill="0" applyAlignment="0" applyProtection="0"/>
    <xf numFmtId="4" fontId="92" fillId="97" borderId="30" applyNumberFormat="0" applyProtection="0">
      <alignment horizontal="right" vertical="center"/>
    </xf>
    <xf numFmtId="0" fontId="2" fillId="98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59" fillId="86" borderId="28" applyNumberFormat="0" applyAlignment="0" applyProtection="0"/>
    <xf numFmtId="0" fontId="74" fillId="86" borderId="30" applyNumberFormat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32" fillId="86" borderId="30" applyNumberFormat="0" applyAlignment="0" applyProtection="0"/>
    <xf numFmtId="178" fontId="40" fillId="0" borderId="31" applyNumberFormat="0" applyFill="0" applyAlignment="0" applyProtection="0"/>
    <xf numFmtId="0" fontId="202" fillId="41" borderId="30" applyNumberFormat="0" applyAlignment="0" applyProtection="0"/>
    <xf numFmtId="0" fontId="32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27" fillId="35" borderId="29" applyNumberFormat="0" applyFont="0" applyAlignment="0" applyProtection="0"/>
    <xf numFmtId="0" fontId="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06" fillId="0" borderId="4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35" borderId="29" applyNumberFormat="0" applyFont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8" fillId="34" borderId="28" applyNumberFormat="0" applyAlignment="0" applyProtection="0"/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5" fillId="0" borderId="0">
      <protection locked="0"/>
    </xf>
    <xf numFmtId="6" fontId="112" fillId="0" borderId="27"/>
    <xf numFmtId="0" fontId="33" fillId="86" borderId="28" applyNumberFormat="0" applyAlignment="0" applyProtection="0"/>
    <xf numFmtId="0" fontId="59" fillId="86" borderId="28" applyNumberFormat="0" applyAlignment="0" applyProtection="0"/>
    <xf numFmtId="0" fontId="27" fillId="35" borderId="29" applyNumberFormat="0" applyFont="0" applyAlignment="0" applyProtection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0" fontId="53" fillId="106" borderId="26" applyNumberFormat="0" applyBorder="0" applyAlignment="0" applyProtection="0"/>
    <xf numFmtId="178" fontId="38" fillId="34" borderId="28" applyNumberFormat="0" applyAlignment="0" applyProtection="0"/>
    <xf numFmtId="43" fontId="137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33" fillId="86" borderId="28" applyNumberFormat="0" applyAlignment="0" applyProtection="0"/>
    <xf numFmtId="0" fontId="32" fillId="86" borderId="30" applyNumberFormat="0" applyAlignment="0" applyProtection="0"/>
    <xf numFmtId="178" fontId="1" fillId="35" borderId="29" applyNumberFormat="0" applyFont="0" applyAlignment="0" applyProtection="0"/>
    <xf numFmtId="178" fontId="1" fillId="35" borderId="29" applyNumberFormat="0" applyFont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178" fontId="1" fillId="35" borderId="29" applyNumberFormat="0" applyFont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4" fontId="99" fillId="96" borderId="30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0" borderId="0">
      <protection locked="0"/>
    </xf>
    <xf numFmtId="0" fontId="38" fillId="42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5" fillId="0" borderId="0">
      <protection locked="0"/>
    </xf>
    <xf numFmtId="178" fontId="33" fillId="41" borderId="28" applyNumberFormat="0" applyAlignment="0" applyProtection="0"/>
    <xf numFmtId="43" fontId="2" fillId="0" borderId="0" applyFont="0" applyFill="0" applyBorder="0" applyAlignment="0" applyProtection="0"/>
    <xf numFmtId="4" fontId="92" fillId="92" borderId="30" applyNumberFormat="0" applyProtection="0">
      <alignment vertical="center"/>
    </xf>
    <xf numFmtId="0" fontId="2" fillId="99" borderId="30" applyNumberFormat="0" applyProtection="0">
      <alignment horizontal="left" vertical="center" indent="1"/>
    </xf>
    <xf numFmtId="0" fontId="76" fillId="0" borderId="42" applyNumberFormat="0" applyFill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27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0" fontId="204" fillId="41" borderId="28" applyNumberFormat="0" applyAlignment="0" applyProtection="0"/>
    <xf numFmtId="178" fontId="40" fillId="0" borderId="31" applyNumberFormat="0" applyFill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50" applyNumberFormat="0" applyFill="0" applyAlignment="0" applyProtection="0"/>
    <xf numFmtId="0" fontId="87" fillId="0" borderId="26"/>
    <xf numFmtId="0" fontId="38" fillId="34" borderId="28" applyNumberFormat="0" applyAlignment="0" applyProtection="0"/>
    <xf numFmtId="0" fontId="32" fillId="86" borderId="30" applyNumberFormat="0" applyAlignment="0" applyProtection="0"/>
    <xf numFmtId="0" fontId="155" fillId="0" borderId="26">
      <alignment horizontal="center"/>
    </xf>
    <xf numFmtId="0" fontId="155" fillId="0" borderId="26">
      <alignment horizontal="center"/>
    </xf>
    <xf numFmtId="0" fontId="38" fillId="34" borderId="28" applyNumberFormat="0" applyAlignment="0" applyProtection="0"/>
    <xf numFmtId="0" fontId="70" fillId="42" borderId="28" applyNumberFormat="0" applyAlignment="0" applyProtection="0"/>
    <xf numFmtId="0" fontId="55" fillId="0" borderId="5">
      <alignment horizontal="left" vertical="center"/>
    </xf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10" fontId="53" fillId="93" borderId="26" applyNumberFormat="0" applyBorder="0" applyAlignment="0" applyProtection="0"/>
    <xf numFmtId="0" fontId="27" fillId="35" borderId="29" applyNumberFormat="0" applyFont="0" applyAlignment="0" applyProtection="0"/>
    <xf numFmtId="0" fontId="40" fillId="0" borderId="50" applyNumberFormat="0" applyFill="0" applyAlignment="0" applyProtection="0"/>
    <xf numFmtId="0" fontId="55" fillId="0" borderId="35">
      <alignment horizontal="left" vertical="center"/>
    </xf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42" borderId="28" applyNumberFormat="0" applyAlignment="0" applyProtection="0"/>
    <xf numFmtId="0" fontId="133" fillId="35" borderId="29" applyNumberFormat="0" applyFont="0" applyAlignment="0" applyProtection="0"/>
    <xf numFmtId="4" fontId="92" fillId="92" borderId="30" applyNumberFormat="0" applyProtection="0">
      <alignment vertical="center"/>
    </xf>
    <xf numFmtId="0" fontId="4" fillId="0" borderId="0"/>
    <xf numFmtId="0" fontId="33" fillId="86" borderId="28" applyNumberFormat="0" applyAlignment="0" applyProtection="0"/>
    <xf numFmtId="0" fontId="27" fillId="35" borderId="29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32" fillId="41" borderId="30" applyNumberFormat="0" applyAlignment="0" applyProtection="0"/>
    <xf numFmtId="0" fontId="32" fillId="86" borderId="30" applyNumberFormat="0" applyAlignment="0" applyProtection="0"/>
    <xf numFmtId="0" fontId="70" fillId="42" borderId="28" applyNumberFormat="0" applyAlignment="0" applyProtection="0"/>
    <xf numFmtId="4" fontId="101" fillId="97" borderId="30" applyNumberFormat="0" applyProtection="0">
      <alignment horizontal="right" vertical="center"/>
    </xf>
    <xf numFmtId="0" fontId="2" fillId="0" borderId="26" applyNumberFormat="0" applyFont="0"/>
    <xf numFmtId="0" fontId="2" fillId="0" borderId="26" applyNumberFormat="0" applyFont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2" fillId="0" borderId="26" applyNumberFormat="0"/>
    <xf numFmtId="0" fontId="2" fillId="0" borderId="26" applyNumberFormat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5" fillId="0" borderId="0">
      <protection locked="0"/>
    </xf>
    <xf numFmtId="0" fontId="74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0" fillId="115" borderId="26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40" fillId="0" borderId="50" applyNumberFormat="0" applyFill="0" applyAlignment="0" applyProtection="0"/>
    <xf numFmtId="0" fontId="70" fillId="42" borderId="28" applyNumberFormat="0" applyAlignment="0" applyProtection="0"/>
    <xf numFmtId="0" fontId="33" fillId="86" borderId="28" applyNumberFormat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5" borderId="29" applyNumberFormat="0" applyFont="0" applyAlignment="0" applyProtection="0"/>
    <xf numFmtId="178" fontId="33" fillId="41" borderId="28" applyNumberFormat="0" applyAlignment="0" applyProtection="0"/>
    <xf numFmtId="0" fontId="38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5" fillId="0" borderId="0"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" fontId="92" fillId="92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178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02" fillId="41" borderId="30" applyNumberFormat="0" applyAlignment="0" applyProtection="0"/>
    <xf numFmtId="178" fontId="38" fillId="34" borderId="28" applyNumberFormat="0" applyAlignment="0" applyProtection="0"/>
    <xf numFmtId="0" fontId="27" fillId="35" borderId="29" applyNumberFormat="0" applyFont="0" applyAlignment="0" applyProtection="0"/>
    <xf numFmtId="0" fontId="1" fillId="94" borderId="29" applyNumberFormat="0" applyAlignment="0" applyProtection="0"/>
    <xf numFmtId="0" fontId="74" fillId="86" borderId="30" applyNumberFormat="0" applyAlignment="0" applyProtection="0"/>
    <xf numFmtId="178" fontId="38" fillId="34" borderId="28" applyNumberFormat="0" applyAlignment="0" applyProtection="0"/>
    <xf numFmtId="0" fontId="40" fillId="0" borderId="50" applyNumberFormat="0" applyFill="0" applyAlignment="0" applyProtection="0"/>
    <xf numFmtId="0" fontId="32" fillId="41" borderId="30" applyNumberFormat="0" applyAlignment="0" applyProtection="0"/>
    <xf numFmtId="178" fontId="32" fillId="41" borderId="30" applyNumberFormat="0" applyAlignment="0" applyProtection="0"/>
    <xf numFmtId="0" fontId="40" fillId="0" borderId="31" applyNumberFormat="0" applyFill="0" applyAlignment="0" applyProtection="0"/>
    <xf numFmtId="0" fontId="33" fillId="86" borderId="28" applyNumberFormat="0" applyAlignment="0" applyProtection="0"/>
    <xf numFmtId="178" fontId="27" fillId="35" borderId="29" applyNumberFormat="0" applyFont="0" applyAlignment="0" applyProtection="0"/>
    <xf numFmtId="178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86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33" fillId="41" borderId="28" applyNumberFormat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03" fillId="0" borderId="31" applyNumberFormat="0" applyFill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0" fillId="0" borderId="31" applyNumberFormat="0" applyFill="0" applyAlignment="0" applyProtection="0"/>
    <xf numFmtId="0" fontId="1" fillId="35" borderId="29" applyNumberFormat="0" applyFont="0" applyAlignment="0" applyProtection="0"/>
    <xf numFmtId="0" fontId="76" fillId="0" borderId="42" applyNumberFormat="0" applyFill="0" applyAlignment="0" applyProtection="0"/>
    <xf numFmtId="0" fontId="202" fillId="41" borderId="30" applyNumberFormat="0" applyAlignment="0" applyProtection="0"/>
    <xf numFmtId="178" fontId="32" fillId="41" borderId="30" applyNumberFormat="0" applyAlignment="0" applyProtection="0"/>
    <xf numFmtId="0" fontId="38" fillId="42" borderId="28" applyNumberFormat="0" applyAlignment="0" applyProtection="0"/>
    <xf numFmtId="178" fontId="32" fillId="41" borderId="30" applyNumberFormat="0" applyAlignment="0" applyProtection="0"/>
    <xf numFmtId="0" fontId="32" fillId="86" borderId="30" applyNumberFormat="0" applyAlignment="0" applyProtection="0"/>
    <xf numFmtId="0" fontId="183" fillId="0" borderId="5">
      <alignment horizontal="left" vertical="center"/>
    </xf>
    <xf numFmtId="0" fontId="27" fillId="35" borderId="29" applyNumberFormat="0" applyFont="0" applyAlignment="0" applyProtection="0"/>
    <xf numFmtId="4" fontId="48" fillId="97" borderId="30" applyNumberFormat="0" applyProtection="0">
      <alignment horizontal="left" vertical="center" indent="1"/>
    </xf>
    <xf numFmtId="0" fontId="33" fillId="41" borderId="28" applyNumberFormat="0" applyAlignment="0" applyProtection="0"/>
    <xf numFmtId="178" fontId="27" fillId="35" borderId="29" applyNumberFormat="0" applyFont="0" applyAlignment="0" applyProtection="0"/>
    <xf numFmtId="0" fontId="70" fillId="42" borderId="28" applyNumberFormat="0" applyAlignment="0" applyProtection="0"/>
    <xf numFmtId="178" fontId="1" fillId="35" borderId="29" applyNumberFormat="0" applyFont="0" applyAlignment="0" applyProtection="0"/>
    <xf numFmtId="178" fontId="53" fillId="116" borderId="26">
      <alignment horizontal="center" vertical="center"/>
    </xf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40" fillId="0" borderId="31" applyNumberFormat="0" applyFill="0" applyAlignment="0" applyProtection="0"/>
    <xf numFmtId="4" fontId="48" fillId="97" borderId="30" applyNumberFormat="0" applyProtection="0">
      <alignment horizontal="left" vertical="center" indent="1"/>
    </xf>
    <xf numFmtId="0" fontId="33" fillId="90" borderId="28" applyNumberFormat="0" applyAlignment="0" applyProtection="0"/>
    <xf numFmtId="178" fontId="33" fillId="41" borderId="28" applyNumberFormat="0" applyAlignment="0" applyProtection="0"/>
    <xf numFmtId="0" fontId="38" fillId="42" borderId="28" applyNumberFormat="0" applyAlignment="0" applyProtection="0"/>
    <xf numFmtId="0" fontId="32" fillId="90" borderId="30" applyNumberFormat="0" applyAlignment="0" applyProtection="0"/>
    <xf numFmtId="0" fontId="27" fillId="35" borderId="29" applyNumberFormat="0" applyFont="0" applyAlignment="0" applyProtection="0"/>
    <xf numFmtId="178" fontId="1" fillId="35" borderId="29" applyNumberFormat="0" applyFont="0" applyAlignment="0" applyProtection="0"/>
    <xf numFmtId="0" fontId="33" fillId="86" borderId="28" applyNumberFormat="0" applyAlignment="0" applyProtection="0"/>
    <xf numFmtId="0" fontId="200" fillId="34" borderId="28" applyNumberFormat="0" applyAlignment="0" applyProtection="0"/>
    <xf numFmtId="0" fontId="4" fillId="0" borderId="0"/>
    <xf numFmtId="178" fontId="33" fillId="41" borderId="28" applyNumberFormat="0" applyAlignment="0" applyProtection="0"/>
    <xf numFmtId="0" fontId="33" fillId="86" borderId="28" applyNumberFormat="0" applyAlignment="0" applyProtection="0"/>
    <xf numFmtId="0" fontId="4" fillId="0" borderId="0"/>
    <xf numFmtId="0" fontId="4" fillId="0" borderId="0"/>
    <xf numFmtId="0" fontId="200" fillId="34" borderId="28" applyNumberFormat="0" applyAlignment="0" applyProtection="0"/>
    <xf numFmtId="0" fontId="38" fillId="61" borderId="28" applyNumberFormat="0" applyAlignment="0" applyProtection="0"/>
    <xf numFmtId="0" fontId="27" fillId="35" borderId="29" applyNumberFormat="0" applyFont="0" applyAlignment="0" applyProtection="0"/>
    <xf numFmtId="0" fontId="1" fillId="35" borderId="29" applyNumberFormat="0" applyFont="0" applyAlignment="0" applyProtection="0"/>
    <xf numFmtId="178" fontId="32" fillId="41" borderId="30" applyNumberForma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9" fillId="86" borderId="28" applyNumberFormat="0" applyAlignment="0" applyProtection="0"/>
    <xf numFmtId="178" fontId="32" fillId="41" borderId="30" applyNumberFormat="0" applyAlignment="0" applyProtection="0"/>
    <xf numFmtId="0" fontId="27" fillId="35" borderId="29" applyNumberFormat="0" applyFont="0" applyAlignment="0" applyProtection="0"/>
    <xf numFmtId="0" fontId="204" fillId="41" borderId="28" applyNumberFormat="0" applyAlignment="0" applyProtection="0"/>
    <xf numFmtId="178" fontId="40" fillId="0" borderId="31" applyNumberFormat="0" applyFill="0" applyAlignment="0" applyProtection="0"/>
    <xf numFmtId="178" fontId="33" fillId="41" borderId="28" applyNumberFormat="0" applyAlignment="0" applyProtection="0"/>
    <xf numFmtId="178" fontId="27" fillId="35" borderId="29" applyNumberFormat="0" applyFont="0" applyAlignment="0" applyProtection="0"/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0" fontId="40" fillId="0" borderId="50" applyNumberFormat="0" applyFill="0" applyAlignment="0" applyProtection="0"/>
    <xf numFmtId="0" fontId="204" fillId="41" borderId="28" applyNumberFormat="0" applyAlignment="0" applyProtection="0"/>
    <xf numFmtId="0" fontId="204" fillId="41" borderId="28" applyNumberFormat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7" fillId="35" borderId="29" applyNumberFormat="0" applyFont="0" applyAlignment="0" applyProtection="0"/>
    <xf numFmtId="0" fontId="32" fillId="86" borderId="30" applyNumberFormat="0" applyAlignment="0" applyProtection="0"/>
    <xf numFmtId="0" fontId="1" fillId="35" borderId="29" applyNumberFormat="0" applyFont="0" applyAlignment="0" applyProtection="0"/>
    <xf numFmtId="0" fontId="3" fillId="35" borderId="29" applyNumberFormat="0" applyFont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8" fontId="27" fillId="35" borderId="29" applyNumberFormat="0" applyFont="0" applyAlignment="0" applyProtection="0"/>
    <xf numFmtId="178" fontId="38" fillId="34" borderId="28" applyNumberFormat="0" applyAlignment="0" applyProtection="0"/>
    <xf numFmtId="0" fontId="200" fillId="34" borderId="28" applyNumberFormat="0" applyAlignment="0" applyProtection="0"/>
    <xf numFmtId="4" fontId="92" fillId="98" borderId="30" applyNumberFormat="0" applyProtection="0">
      <alignment horizontal="left" vertical="center" indent="1"/>
    </xf>
    <xf numFmtId="0" fontId="33" fillId="86" borderId="2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50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42" borderId="28" applyNumberFormat="0" applyAlignment="0" applyProtection="0"/>
    <xf numFmtId="0" fontId="32" fillId="86" borderId="30" applyNumberFormat="0" applyAlignment="0" applyProtection="0"/>
    <xf numFmtId="4" fontId="92" fillId="97" borderId="30" applyNumberFormat="0" applyProtection="0">
      <alignment horizontal="right" vertical="center"/>
    </xf>
    <xf numFmtId="0" fontId="27" fillId="35" borderId="29" applyNumberFormat="0" applyFont="0" applyAlignment="0" applyProtection="0"/>
    <xf numFmtId="178" fontId="32" fillId="41" borderId="30" applyNumberFormat="0" applyAlignment="0" applyProtection="0"/>
    <xf numFmtId="0" fontId="32" fillId="41" borderId="30" applyNumberFormat="0" applyAlignment="0" applyProtection="0"/>
    <xf numFmtId="9" fontId="4" fillId="0" borderId="0" applyFont="0" applyFill="0" applyBorder="0" applyAlignment="0" applyProtection="0"/>
    <xf numFmtId="178" fontId="40" fillId="0" borderId="31" applyNumberFormat="0" applyFill="0" applyAlignment="0" applyProtection="0"/>
    <xf numFmtId="0" fontId="40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3" fillId="0" borderId="31" applyNumberFormat="0" applyFill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" fontId="92" fillId="92" borderId="30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34" borderId="28" applyNumberFormat="0" applyAlignment="0" applyProtection="0"/>
    <xf numFmtId="4" fontId="92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74" fillId="86" borderId="30" applyNumberFormat="0" applyAlignment="0" applyProtection="0"/>
    <xf numFmtId="0" fontId="40" fillId="0" borderId="31" applyNumberFormat="0" applyFill="0" applyAlignment="0" applyProtection="0"/>
    <xf numFmtId="0" fontId="32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8" fillId="34" borderId="28" applyNumberFormat="0" applyAlignment="0" applyProtection="0"/>
    <xf numFmtId="0" fontId="27" fillId="35" borderId="29" applyNumberFormat="0" applyFont="0" applyAlignment="0" applyProtection="0"/>
    <xf numFmtId="0" fontId="5" fillId="0" borderId="0">
      <protection locked="0"/>
    </xf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27" fillId="35" borderId="29" applyNumberFormat="0" applyFont="0" applyAlignment="0" applyProtection="0"/>
    <xf numFmtId="0" fontId="33" fillId="86" borderId="28" applyNumberFormat="0" applyAlignment="0" applyProtection="0"/>
    <xf numFmtId="0" fontId="32" fillId="41" borderId="30" applyNumberFormat="0" applyAlignment="0" applyProtection="0"/>
    <xf numFmtId="0" fontId="33" fillId="86" borderId="28" applyNumberFormat="0" applyAlignment="0" applyProtection="0"/>
    <xf numFmtId="0" fontId="70" fillId="42" borderId="28" applyNumberFormat="0" applyAlignment="0" applyProtection="0"/>
    <xf numFmtId="0" fontId="33" fillId="86" borderId="28" applyNumberFormat="0" applyAlignment="0" applyProtection="0"/>
    <xf numFmtId="4" fontId="92" fillId="93" borderId="30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203" fillId="0" borderId="31" applyNumberFormat="0" applyFill="0" applyAlignment="0" applyProtection="0"/>
    <xf numFmtId="0" fontId="2" fillId="99" borderId="30" applyNumberFormat="0" applyProtection="0">
      <alignment horizontal="left" vertical="center" indent="1"/>
    </xf>
    <xf numFmtId="0" fontId="33" fillId="41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4" fontId="99" fillId="96" borderId="30" applyNumberFormat="0" applyProtection="0">
      <alignment horizontal="left" vertical="center" indent="1"/>
    </xf>
    <xf numFmtId="178" fontId="40" fillId="0" borderId="31" applyNumberFormat="0" applyFill="0" applyAlignment="0" applyProtection="0"/>
    <xf numFmtId="178" fontId="40" fillId="0" borderId="31" applyNumberFormat="0" applyFill="0" applyAlignment="0" applyProtection="0"/>
    <xf numFmtId="0" fontId="32" fillId="86" borderId="30" applyNumberFormat="0" applyAlignment="0" applyProtection="0"/>
    <xf numFmtId="0" fontId="38" fillId="42" borderId="28" applyNumberFormat="0" applyAlignment="0" applyProtection="0"/>
    <xf numFmtId="0" fontId="2" fillId="35" borderId="29" applyNumberFormat="0" applyFont="0" applyAlignment="0" applyProtection="0"/>
    <xf numFmtId="0" fontId="38" fillId="61" borderId="28" applyNumberFormat="0" applyAlignment="0" applyProtection="0"/>
    <xf numFmtId="0" fontId="27" fillId="35" borderId="29" applyNumberFormat="0" applyFont="0" applyAlignment="0" applyProtection="0"/>
    <xf numFmtId="0" fontId="2" fillId="35" borderId="29" applyNumberFormat="0" applyFont="0" applyAlignment="0" applyProtection="0"/>
    <xf numFmtId="178" fontId="27" fillId="35" borderId="29" applyNumberFormat="0" applyFont="0" applyAlignment="0" applyProtection="0"/>
    <xf numFmtId="178" fontId="32" fillId="41" borderId="30" applyNumberFormat="0" applyAlignment="0" applyProtection="0"/>
    <xf numFmtId="0" fontId="1" fillId="35" borderId="29" applyNumberFormat="0" applyFont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42" borderId="28" applyNumberFormat="0" applyAlignment="0" applyProtection="0"/>
    <xf numFmtId="0" fontId="106" fillId="0" borderId="4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12" fillId="0" borderId="27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82" fillId="0" borderId="0">
      <alignment vertical="top"/>
    </xf>
    <xf numFmtId="0" fontId="4" fillId="0" borderId="0"/>
    <xf numFmtId="0" fontId="4" fillId="0" borderId="0"/>
    <xf numFmtId="0" fontId="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86" borderId="30" applyNumberFormat="0" applyAlignment="0" applyProtection="0"/>
    <xf numFmtId="0" fontId="32" fillId="86" borderId="30" applyNumberFormat="0" applyAlignment="0" applyProtection="0"/>
    <xf numFmtId="0" fontId="32" fillId="41" borderId="30" applyNumberFormat="0" applyAlignment="0" applyProtection="0"/>
    <xf numFmtId="0" fontId="1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178" fontId="27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2" borderId="28" applyNumberFormat="0" applyAlignment="0" applyProtection="0"/>
    <xf numFmtId="0" fontId="38" fillId="42" borderId="28" applyNumberFormat="0" applyAlignment="0" applyProtection="0"/>
    <xf numFmtId="178" fontId="38" fillId="34" borderId="28" applyNumberFormat="0" applyAlignment="0" applyProtection="0"/>
    <xf numFmtId="0" fontId="55" fillId="0" borderId="35">
      <alignment horizontal="left" vertical="center"/>
    </xf>
    <xf numFmtId="0" fontId="33" fillId="86" borderId="28" applyNumberFormat="0" applyAlignment="0" applyProtection="0"/>
    <xf numFmtId="0" fontId="32" fillId="86" borderId="30" applyNumberFormat="0" applyAlignment="0" applyProtection="0"/>
    <xf numFmtId="0" fontId="38" fillId="42" borderId="28" applyNumberFormat="0" applyAlignment="0" applyProtection="0"/>
    <xf numFmtId="178" fontId="33" fillId="41" borderId="28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178" fontId="38" fillId="34" borderId="28" applyNumberFormat="0" applyAlignment="0" applyProtection="0"/>
    <xf numFmtId="0" fontId="33" fillId="90" borderId="28" applyNumberFormat="0" applyAlignment="0" applyProtection="0"/>
    <xf numFmtId="0" fontId="33" fillId="41" borderId="28" applyNumberFormat="0" applyAlignment="0" applyProtection="0"/>
    <xf numFmtId="178" fontId="32" fillId="41" borderId="30" applyNumberFormat="0" applyAlignment="0" applyProtection="0"/>
    <xf numFmtId="178" fontId="33" fillId="41" borderId="28" applyNumberFormat="0" applyAlignment="0" applyProtection="0"/>
    <xf numFmtId="0" fontId="5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24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24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3" fontId="5" fillId="0" borderId="0" applyFont="0" applyFill="0" applyBorder="0" applyAlignment="0" applyProtection="0"/>
  </cellStyleXfs>
  <cellXfs count="289">
    <xf numFmtId="0" fontId="0" fillId="0" borderId="0" xfId="0"/>
    <xf numFmtId="167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left" vertical="center"/>
    </xf>
    <xf numFmtId="167" fontId="6" fillId="0" borderId="1" xfId="0" applyNumberFormat="1" applyFont="1" applyFill="1" applyBorder="1"/>
    <xf numFmtId="0" fontId="6" fillId="0" borderId="0" xfId="0" applyFont="1" applyFill="1"/>
    <xf numFmtId="167" fontId="7" fillId="0" borderId="1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vertical="center" wrapText="1"/>
    </xf>
    <xf numFmtId="167" fontId="7" fillId="0" borderId="0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quotePrefix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7" fontId="7" fillId="0" borderId="0" xfId="1" quotePrefix="1" applyNumberFormat="1" applyFont="1" applyFill="1" applyBorder="1" applyAlignment="1">
      <alignment horizontal="right" vertical="center"/>
    </xf>
    <xf numFmtId="167" fontId="6" fillId="0" borderId="0" xfId="22" applyNumberFormat="1" applyFont="1" applyFill="1" applyBorder="1" applyAlignment="1"/>
    <xf numFmtId="167" fontId="6" fillId="0" borderId="0" xfId="23" applyNumberFormat="1" applyFont="1" applyFill="1" applyAlignment="1"/>
    <xf numFmtId="167" fontId="6" fillId="0" borderId="0" xfId="23" applyNumberFormat="1" applyFont="1" applyFill="1" applyBorder="1" applyAlignment="1"/>
    <xf numFmtId="167" fontId="6" fillId="0" borderId="0" xfId="7" applyNumberFormat="1" applyFont="1" applyFill="1" applyBorder="1" applyAlignment="1"/>
    <xf numFmtId="167" fontId="6" fillId="0" borderId="0" xfId="7" applyNumberFormat="1" applyFont="1" applyFill="1" applyAlignment="1"/>
    <xf numFmtId="166" fontId="7" fillId="0" borderId="0" xfId="0" applyNumberFormat="1" applyFont="1" applyFill="1" applyAlignment="1">
      <alignment vertical="center"/>
    </xf>
    <xf numFmtId="166" fontId="7" fillId="0" borderId="0" xfId="0" quotePrefix="1" applyNumberFormat="1" applyFont="1" applyFill="1" applyAlignment="1">
      <alignment horizontal="left" vertical="center"/>
    </xf>
    <xf numFmtId="166" fontId="7" fillId="0" borderId="0" xfId="21" applyNumberFormat="1" applyFont="1" applyFill="1" applyAlignment="1">
      <alignment vertical="center"/>
    </xf>
    <xf numFmtId="167" fontId="6" fillId="0" borderId="0" xfId="7" applyNumberFormat="1" applyFont="1" applyFill="1" applyBorder="1" applyAlignment="1">
      <alignment horizontal="right"/>
    </xf>
    <xf numFmtId="167" fontId="6" fillId="0" borderId="0" xfId="23" applyNumberFormat="1" applyFont="1" applyFill="1" applyAlignment="1">
      <alignment horizontal="right"/>
    </xf>
    <xf numFmtId="166" fontId="6" fillId="0" borderId="0" xfId="21" applyNumberFormat="1" applyFont="1" applyFill="1" applyAlignment="1">
      <alignment vertical="center"/>
    </xf>
    <xf numFmtId="167" fontId="6" fillId="0" borderId="1" xfId="7" applyNumberFormat="1" applyFont="1" applyFill="1" applyBorder="1" applyAlignment="1"/>
    <xf numFmtId="167" fontId="6" fillId="0" borderId="0" xfId="22" applyNumberFormat="1" applyFont="1" applyFill="1" applyBorder="1" applyAlignment="1">
      <alignment horizontal="right"/>
    </xf>
    <xf numFmtId="167" fontId="6" fillId="0" borderId="1" xfId="23" applyNumberFormat="1" applyFont="1" applyFill="1" applyBorder="1" applyAlignment="1"/>
    <xf numFmtId="167" fontId="6" fillId="0" borderId="2" xfId="22" applyNumberFormat="1" applyFont="1" applyFill="1" applyBorder="1" applyAlignment="1"/>
    <xf numFmtId="167" fontId="6" fillId="0" borderId="0" xfId="22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13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7" applyNumberFormat="1" applyFont="1" applyFill="1" applyBorder="1" applyAlignment="1">
      <alignment horizontal="right"/>
    </xf>
    <xf numFmtId="0" fontId="215" fillId="0" borderId="0" xfId="0" applyFont="1" applyFill="1" applyAlignment="1">
      <alignment vertical="center"/>
    </xf>
    <xf numFmtId="0" fontId="216" fillId="0" borderId="0" xfId="0" applyFont="1" applyFill="1" applyAlignment="1">
      <alignment vertical="center"/>
    </xf>
    <xf numFmtId="0" fontId="215" fillId="0" borderId="1" xfId="0" quotePrefix="1" applyFont="1" applyFill="1" applyBorder="1" applyAlignment="1">
      <alignment vertical="center"/>
    </xf>
    <xf numFmtId="0" fontId="216" fillId="0" borderId="1" xfId="0" applyFont="1" applyFill="1" applyBorder="1" applyAlignment="1">
      <alignment vertical="center"/>
    </xf>
    <xf numFmtId="0" fontId="215" fillId="0" borderId="0" xfId="0" quotePrefix="1" applyFont="1" applyFill="1" applyBorder="1" applyAlignment="1">
      <alignment vertical="center"/>
    </xf>
    <xf numFmtId="0" fontId="216" fillId="0" borderId="0" xfId="0" applyFont="1" applyFill="1" applyBorder="1" applyAlignment="1">
      <alignment vertical="center"/>
    </xf>
    <xf numFmtId="0" fontId="215" fillId="0" borderId="0" xfId="0" applyFont="1" applyFill="1" applyAlignment="1">
      <alignment horizontal="justify" vertical="center" wrapText="1"/>
    </xf>
    <xf numFmtId="0" fontId="215" fillId="0" borderId="0" xfId="0" applyFont="1" applyFill="1" applyAlignment="1">
      <alignment horizontal="center" vertical="center" wrapText="1"/>
    </xf>
    <xf numFmtId="0" fontId="215" fillId="0" borderId="0" xfId="0" applyFont="1" applyFill="1" applyAlignment="1">
      <alignment vertical="center" wrapText="1"/>
    </xf>
    <xf numFmtId="0" fontId="215" fillId="0" borderId="0" xfId="0" applyFont="1" applyFill="1" applyAlignment="1">
      <alignment horizontal="right" vertical="center"/>
    </xf>
    <xf numFmtId="0" fontId="215" fillId="0" borderId="0" xfId="0" applyFont="1" applyFill="1" applyAlignment="1">
      <alignment horizontal="right" vertical="center" wrapText="1"/>
    </xf>
    <xf numFmtId="0" fontId="215" fillId="0" borderId="0" xfId="0" applyFont="1" applyFill="1" applyBorder="1" applyAlignment="1">
      <alignment horizontal="right" vertical="center" wrapText="1"/>
    </xf>
    <xf numFmtId="0" fontId="215" fillId="0" borderId="1" xfId="0" quotePrefix="1" applyFont="1" applyFill="1" applyBorder="1" applyAlignment="1">
      <alignment horizontal="right" vertical="center" wrapText="1"/>
    </xf>
    <xf numFmtId="0" fontId="215" fillId="0" borderId="0" xfId="0" applyFont="1" applyFill="1" applyAlignment="1">
      <alignment vertical="top"/>
    </xf>
    <xf numFmtId="0" fontId="215" fillId="0" borderId="0" xfId="0" applyFont="1" applyFill="1" applyAlignment="1">
      <alignment horizontal="justify" vertical="top" wrapText="1"/>
    </xf>
    <xf numFmtId="0" fontId="215" fillId="0" borderId="0" xfId="0" applyFont="1" applyFill="1" applyAlignment="1">
      <alignment horizontal="center" vertical="top" wrapText="1"/>
    </xf>
    <xf numFmtId="168" fontId="216" fillId="0" borderId="0" xfId="1" applyNumberFormat="1" applyFont="1" applyFill="1" applyAlignment="1">
      <alignment horizontal="right" vertical="top" wrapText="1"/>
    </xf>
    <xf numFmtId="0" fontId="215" fillId="0" borderId="0" xfId="0" applyFont="1" applyFill="1" applyAlignment="1">
      <alignment horizontal="justify" vertical="top"/>
    </xf>
    <xf numFmtId="0" fontId="216" fillId="0" borderId="0" xfId="0" applyFont="1" applyFill="1" applyAlignment="1">
      <alignment vertical="top"/>
    </xf>
    <xf numFmtId="0" fontId="216" fillId="0" borderId="0" xfId="0" applyFont="1" applyFill="1" applyAlignment="1">
      <alignment horizontal="justify" vertical="top" wrapText="1"/>
    </xf>
    <xf numFmtId="0" fontId="216" fillId="0" borderId="0" xfId="0" applyFont="1" applyFill="1" applyAlignment="1">
      <alignment horizontal="center" vertical="top" wrapText="1"/>
    </xf>
    <xf numFmtId="166" fontId="216" fillId="0" borderId="0" xfId="2" applyNumberFormat="1" applyFont="1" applyFill="1" applyBorder="1" applyAlignment="1">
      <alignment horizontal="right" vertical="center"/>
    </xf>
    <xf numFmtId="167" fontId="216" fillId="0" borderId="0" xfId="2" applyNumberFormat="1" applyFont="1" applyFill="1" applyBorder="1" applyAlignment="1">
      <alignment horizontal="right" vertical="center"/>
    </xf>
    <xf numFmtId="0" fontId="216" fillId="0" borderId="0" xfId="17" applyFont="1" applyFill="1" applyAlignment="1">
      <alignment vertical="top"/>
    </xf>
    <xf numFmtId="168" fontId="216" fillId="0" borderId="1" xfId="1" applyNumberFormat="1" applyFont="1" applyFill="1" applyBorder="1" applyAlignment="1">
      <alignment horizontal="right" vertical="top" wrapText="1"/>
    </xf>
    <xf numFmtId="167" fontId="216" fillId="0" borderId="1" xfId="2" applyNumberFormat="1" applyFont="1" applyFill="1" applyBorder="1" applyAlignment="1">
      <alignment horizontal="right" vertical="center"/>
    </xf>
    <xf numFmtId="168" fontId="216" fillId="0" borderId="0" xfId="1" applyNumberFormat="1" applyFont="1" applyFill="1" applyAlignment="1">
      <alignment horizontal="justify" vertical="top" wrapText="1"/>
    </xf>
    <xf numFmtId="0" fontId="216" fillId="0" borderId="0" xfId="0" applyFont="1" applyFill="1"/>
    <xf numFmtId="0" fontId="216" fillId="0" borderId="0" xfId="0" quotePrefix="1" applyFont="1" applyFill="1" applyAlignment="1">
      <alignment vertical="top"/>
    </xf>
    <xf numFmtId="168" fontId="216" fillId="0" borderId="2" xfId="1" applyNumberFormat="1" applyFont="1" applyFill="1" applyBorder="1" applyAlignment="1">
      <alignment horizontal="right" vertical="top" wrapText="1"/>
    </xf>
    <xf numFmtId="168" fontId="216" fillId="0" borderId="0" xfId="1" applyNumberFormat="1" applyFont="1" applyFill="1" applyBorder="1" applyAlignment="1">
      <alignment horizontal="right" vertical="center" wrapText="1"/>
    </xf>
    <xf numFmtId="168" fontId="216" fillId="0" borderId="0" xfId="1" applyNumberFormat="1" applyFont="1" applyFill="1" applyAlignment="1">
      <alignment horizontal="right" vertical="center" wrapText="1"/>
    </xf>
    <xf numFmtId="0" fontId="215" fillId="0" borderId="0" xfId="0" applyFont="1" applyFill="1" applyBorder="1" applyAlignment="1">
      <alignment horizontal="center" vertical="center" wrapText="1"/>
    </xf>
    <xf numFmtId="168" fontId="216" fillId="0" borderId="0" xfId="1" applyNumberFormat="1" applyFont="1" applyFill="1"/>
    <xf numFmtId="0" fontId="216" fillId="0" borderId="0" xfId="0" applyFont="1" applyFill="1" applyAlignment="1">
      <alignment horizontal="center"/>
    </xf>
    <xf numFmtId="167" fontId="216" fillId="0" borderId="0" xfId="2" applyNumberFormat="1" applyFont="1" applyFill="1" applyAlignment="1">
      <alignment horizontal="right" vertical="center"/>
    </xf>
    <xf numFmtId="167" fontId="216" fillId="0" borderId="0" xfId="2" quotePrefix="1" applyNumberFormat="1" applyFont="1" applyFill="1" applyBorder="1" applyAlignment="1">
      <alignment horizontal="right" vertical="center"/>
    </xf>
    <xf numFmtId="167" fontId="217" fillId="0" borderId="0" xfId="2" quotePrefix="1" applyNumberFormat="1" applyFont="1" applyFill="1" applyBorder="1" applyAlignment="1">
      <alignment horizontal="right" vertical="center"/>
    </xf>
    <xf numFmtId="167" fontId="217" fillId="0" borderId="0" xfId="2" applyNumberFormat="1" applyFont="1" applyFill="1" applyBorder="1" applyAlignment="1">
      <alignment horizontal="right" vertical="center"/>
    </xf>
    <xf numFmtId="167" fontId="217" fillId="0" borderId="0" xfId="2" applyNumberFormat="1" applyFont="1" applyFill="1" applyAlignment="1">
      <alignment horizontal="right" vertical="center"/>
    </xf>
    <xf numFmtId="167" fontId="217" fillId="0" borderId="1" xfId="2" applyNumberFormat="1" applyFont="1" applyFill="1" applyBorder="1" applyAlignment="1">
      <alignment horizontal="right" vertical="center"/>
    </xf>
    <xf numFmtId="168" fontId="216" fillId="0" borderId="0" xfId="1" applyNumberFormat="1" applyFont="1" applyFill="1" applyBorder="1" applyAlignment="1">
      <alignment horizontal="right" vertical="top" wrapText="1"/>
    </xf>
    <xf numFmtId="168" fontId="217" fillId="0" borderId="0" xfId="1" applyNumberFormat="1" applyFont="1" applyFill="1" applyAlignment="1">
      <alignment horizontal="right" vertical="top" wrapText="1"/>
    </xf>
    <xf numFmtId="166" fontId="215" fillId="0" borderId="0" xfId="2" quotePrefix="1" applyNumberFormat="1" applyFont="1" applyFill="1" applyBorder="1" applyAlignment="1">
      <alignment horizontal="right" vertical="center"/>
    </xf>
    <xf numFmtId="166" fontId="215" fillId="0" borderId="0" xfId="14" applyNumberFormat="1" applyFont="1" applyFill="1" applyAlignment="1">
      <alignment vertical="center"/>
    </xf>
    <xf numFmtId="168" fontId="217" fillId="0" borderId="1" xfId="1" applyNumberFormat="1" applyFont="1" applyFill="1" applyBorder="1" applyAlignment="1">
      <alignment horizontal="right" vertical="top" wrapText="1"/>
    </xf>
    <xf numFmtId="166" fontId="216" fillId="0" borderId="0" xfId="2" applyNumberFormat="1" applyFont="1" applyFill="1" applyAlignment="1">
      <alignment horizontal="right" vertical="center"/>
    </xf>
    <xf numFmtId="168" fontId="216" fillId="0" borderId="0" xfId="1" applyNumberFormat="1" applyFont="1" applyFill="1" applyAlignment="1">
      <alignment vertical="center"/>
    </xf>
    <xf numFmtId="167" fontId="217" fillId="0" borderId="2" xfId="2" applyNumberFormat="1" applyFont="1" applyFill="1" applyBorder="1" applyAlignment="1">
      <alignment horizontal="right" vertical="center"/>
    </xf>
    <xf numFmtId="167" fontId="218" fillId="0" borderId="0" xfId="2" quotePrefix="1" applyNumberFormat="1" applyFont="1" applyFill="1" applyBorder="1" applyAlignment="1">
      <alignment horizontal="right" vertical="center"/>
    </xf>
    <xf numFmtId="168" fontId="216" fillId="0" borderId="0" xfId="1" applyNumberFormat="1" applyFont="1" applyFill="1" applyBorder="1"/>
    <xf numFmtId="166" fontId="215" fillId="0" borderId="0" xfId="14" applyNumberFormat="1" applyFont="1" applyFill="1" applyBorder="1" applyAlignment="1">
      <alignment vertical="center"/>
    </xf>
    <xf numFmtId="167" fontId="217" fillId="0" borderId="0" xfId="14" applyNumberFormat="1" applyFont="1" applyFill="1" applyAlignment="1">
      <alignment vertical="center"/>
    </xf>
    <xf numFmtId="0" fontId="216" fillId="0" borderId="0" xfId="14" applyFont="1" applyFill="1" applyAlignment="1">
      <alignment vertical="center"/>
    </xf>
    <xf numFmtId="3" fontId="217" fillId="0" borderId="0" xfId="14" applyNumberFormat="1" applyFont="1" applyFill="1" applyAlignment="1">
      <alignment vertical="center"/>
    </xf>
    <xf numFmtId="167" fontId="219" fillId="0" borderId="0" xfId="2" applyNumberFormat="1" applyFont="1" applyFill="1" applyBorder="1" applyAlignment="1">
      <alignment horizontal="right" vertical="center"/>
    </xf>
    <xf numFmtId="0" fontId="216" fillId="0" borderId="0" xfId="0" applyFont="1" applyFill="1" applyAlignment="1"/>
    <xf numFmtId="167" fontId="216" fillId="0" borderId="1" xfId="14" applyNumberFormat="1" applyFont="1" applyFill="1" applyBorder="1" applyAlignment="1">
      <alignment vertical="center"/>
    </xf>
    <xf numFmtId="167" fontId="217" fillId="0" borderId="1" xfId="14" applyNumberFormat="1" applyFont="1" applyFill="1" applyBorder="1" applyAlignment="1">
      <alignment vertical="center"/>
    </xf>
    <xf numFmtId="167" fontId="216" fillId="0" borderId="1" xfId="2" quotePrefix="1" applyNumberFormat="1" applyFont="1" applyFill="1" applyBorder="1" applyAlignment="1">
      <alignment horizontal="right" vertical="center"/>
    </xf>
    <xf numFmtId="167" fontId="216" fillId="0" borderId="0" xfId="14" applyNumberFormat="1" applyFont="1" applyFill="1" applyBorder="1" applyAlignment="1">
      <alignment vertical="center"/>
    </xf>
    <xf numFmtId="0" fontId="216" fillId="0" borderId="0" xfId="14" applyFont="1" applyFill="1" applyBorder="1" applyAlignment="1">
      <alignment vertical="center"/>
    </xf>
    <xf numFmtId="0" fontId="216" fillId="0" borderId="0" xfId="14" quotePrefix="1" applyFont="1" applyFill="1" applyBorder="1" applyAlignment="1">
      <alignment horizontal="right" vertical="center"/>
    </xf>
    <xf numFmtId="167" fontId="216" fillId="0" borderId="2" xfId="2" applyNumberFormat="1" applyFont="1" applyFill="1" applyBorder="1" applyAlignment="1">
      <alignment horizontal="right" vertical="center"/>
    </xf>
    <xf numFmtId="0" fontId="218" fillId="0" borderId="0" xfId="0" applyFont="1" applyFill="1" applyAlignment="1">
      <alignment vertical="center"/>
    </xf>
    <xf numFmtId="0" fontId="217" fillId="0" borderId="0" xfId="0" applyFont="1" applyFill="1" applyAlignment="1">
      <alignment vertical="center"/>
    </xf>
    <xf numFmtId="0" fontId="218" fillId="0" borderId="0" xfId="0" applyFont="1" applyFill="1" applyAlignment="1">
      <alignment horizontal="left" vertical="center"/>
    </xf>
    <xf numFmtId="0" fontId="218" fillId="0" borderId="1" xfId="0" applyFont="1" applyFill="1" applyBorder="1" applyAlignment="1">
      <alignment horizontal="left" vertical="center"/>
    </xf>
    <xf numFmtId="0" fontId="217" fillId="0" borderId="1" xfId="0" applyFont="1" applyFill="1" applyBorder="1" applyAlignment="1">
      <alignment vertical="center"/>
    </xf>
    <xf numFmtId="0" fontId="218" fillId="0" borderId="0" xfId="0" applyFont="1" applyFill="1" applyAlignment="1">
      <alignment horizontal="justify" vertical="center" wrapText="1"/>
    </xf>
    <xf numFmtId="0" fontId="218" fillId="0" borderId="0" xfId="0" applyFont="1" applyFill="1" applyAlignment="1">
      <alignment horizontal="center" vertical="center" wrapText="1"/>
    </xf>
    <xf numFmtId="0" fontId="218" fillId="0" borderId="0" xfId="0" applyFont="1" applyFill="1" applyAlignment="1">
      <alignment vertical="center" wrapText="1"/>
    </xf>
    <xf numFmtId="0" fontId="218" fillId="0" borderId="0" xfId="0" applyFont="1" applyFill="1" applyBorder="1" applyAlignment="1">
      <alignment horizontal="center" vertical="center" wrapText="1"/>
    </xf>
    <xf numFmtId="0" fontId="218" fillId="0" borderId="0" xfId="0" applyFont="1" applyFill="1" applyBorder="1" applyAlignment="1">
      <alignment horizontal="right" vertical="center" wrapText="1"/>
    </xf>
    <xf numFmtId="0" fontId="217" fillId="0" borderId="0" xfId="0" applyFont="1" applyFill="1" applyAlignment="1">
      <alignment horizontal="center" vertical="center"/>
    </xf>
    <xf numFmtId="0" fontId="218" fillId="0" borderId="1" xfId="0" applyFont="1" applyFill="1" applyBorder="1" applyAlignment="1">
      <alignment horizontal="right" vertical="center" wrapText="1"/>
    </xf>
    <xf numFmtId="0" fontId="218" fillId="0" borderId="0" xfId="0" applyFont="1" applyFill="1" applyAlignment="1">
      <alignment horizontal="right" vertical="center" wrapText="1"/>
    </xf>
    <xf numFmtId="0" fontId="217" fillId="0" borderId="0" xfId="0" applyFont="1" applyFill="1" applyAlignment="1">
      <alignment horizontal="justify" vertical="center" wrapText="1"/>
    </xf>
    <xf numFmtId="168" fontId="217" fillId="0" borderId="0" xfId="1" applyNumberFormat="1" applyFont="1" applyFill="1" applyAlignment="1">
      <alignment horizontal="right" vertical="center" wrapText="1"/>
    </xf>
    <xf numFmtId="167" fontId="216" fillId="0" borderId="0" xfId="7" applyNumberFormat="1" applyFont="1" applyFill="1" applyAlignment="1">
      <alignment horizontal="right" vertical="center"/>
    </xf>
    <xf numFmtId="168" fontId="217" fillId="0" borderId="0" xfId="1" applyNumberFormat="1" applyFont="1" applyFill="1" applyAlignment="1">
      <alignment vertical="top"/>
    </xf>
    <xf numFmtId="167" fontId="216" fillId="0" borderId="0" xfId="7" applyNumberFormat="1" applyFont="1" applyFill="1" applyBorder="1" applyAlignment="1">
      <alignment horizontal="right" vertical="center"/>
    </xf>
    <xf numFmtId="167" fontId="216" fillId="0" borderId="1" xfId="7" applyNumberFormat="1" applyFont="1" applyFill="1" applyBorder="1" applyAlignment="1">
      <alignment horizontal="right" vertical="center"/>
    </xf>
    <xf numFmtId="167" fontId="217" fillId="0" borderId="0" xfId="7" applyNumberFormat="1" applyFont="1" applyFill="1" applyAlignment="1">
      <alignment horizontal="right" vertical="center"/>
    </xf>
    <xf numFmtId="168" fontId="217" fillId="0" borderId="0" xfId="1" applyNumberFormat="1" applyFont="1" applyFill="1" applyBorder="1" applyAlignment="1">
      <alignment horizontal="right" vertical="center" wrapText="1"/>
    </xf>
    <xf numFmtId="0" fontId="217" fillId="0" borderId="0" xfId="0" applyFont="1" applyFill="1" applyAlignment="1">
      <alignment horizontal="left" vertical="center" wrapText="1"/>
    </xf>
    <xf numFmtId="168" fontId="217" fillId="0" borderId="0" xfId="1" applyNumberFormat="1" applyFont="1" applyFill="1" applyBorder="1" applyAlignment="1">
      <alignment vertical="top"/>
    </xf>
    <xf numFmtId="168" fontId="216" fillId="0" borderId="0" xfId="1" applyNumberFormat="1" applyFont="1" applyFill="1" applyBorder="1" applyAlignment="1">
      <alignment vertical="top"/>
    </xf>
    <xf numFmtId="167" fontId="217" fillId="0" borderId="0" xfId="7" applyNumberFormat="1" applyFont="1" applyFill="1" applyBorder="1" applyAlignment="1">
      <alignment horizontal="right" vertical="center"/>
    </xf>
    <xf numFmtId="0" fontId="218" fillId="0" borderId="0" xfId="17" applyFont="1" applyFill="1" applyAlignment="1">
      <alignment horizontal="left" vertical="center"/>
    </xf>
    <xf numFmtId="0" fontId="217" fillId="0" borderId="0" xfId="17" applyFont="1" applyFill="1" applyAlignment="1">
      <alignment horizontal="left" vertical="center"/>
    </xf>
    <xf numFmtId="167" fontId="217" fillId="0" borderId="0" xfId="0" applyNumberFormat="1" applyFont="1" applyFill="1" applyAlignment="1">
      <alignment vertical="center"/>
    </xf>
    <xf numFmtId="169" fontId="217" fillId="0" borderId="0" xfId="1" applyNumberFormat="1" applyFont="1" applyFill="1" applyBorder="1" applyAlignment="1">
      <alignment horizontal="right" vertical="center" wrapText="1"/>
    </xf>
    <xf numFmtId="1" fontId="217" fillId="0" borderId="0" xfId="0" applyNumberFormat="1" applyFont="1" applyFill="1" applyAlignment="1">
      <alignment vertical="center"/>
    </xf>
    <xf numFmtId="167" fontId="217" fillId="0" borderId="1" xfId="7" applyNumberFormat="1" applyFont="1" applyFill="1" applyBorder="1" applyAlignment="1">
      <alignment horizontal="right" vertical="center"/>
    </xf>
    <xf numFmtId="168" fontId="217" fillId="0" borderId="0" xfId="1" applyNumberFormat="1" applyFont="1" applyFill="1" applyAlignment="1">
      <alignment vertical="center"/>
    </xf>
    <xf numFmtId="0" fontId="217" fillId="0" borderId="0" xfId="0" applyFont="1" applyFill="1" applyAlignment="1">
      <alignment vertical="center" wrapText="1"/>
    </xf>
    <xf numFmtId="168" fontId="217" fillId="0" borderId="0" xfId="1" applyNumberFormat="1" applyFont="1" applyFill="1" applyBorder="1" applyAlignment="1">
      <alignment vertical="center"/>
    </xf>
    <xf numFmtId="167" fontId="217" fillId="0" borderId="0" xfId="7" applyNumberFormat="1" applyFont="1" applyFill="1" applyBorder="1" applyAlignment="1">
      <alignment vertical="center"/>
    </xf>
    <xf numFmtId="166" fontId="217" fillId="0" borderId="0" xfId="1" applyNumberFormat="1" applyFont="1" applyFill="1" applyBorder="1" applyAlignment="1">
      <alignment vertical="center"/>
    </xf>
    <xf numFmtId="0" fontId="217" fillId="0" borderId="0" xfId="0" applyFont="1" applyFill="1" applyAlignment="1">
      <alignment horizontal="center" vertical="center" wrapText="1"/>
    </xf>
    <xf numFmtId="167" fontId="217" fillId="0" borderId="2" xfId="0" applyNumberFormat="1" applyFont="1" applyFill="1" applyBorder="1" applyAlignment="1">
      <alignment vertical="center"/>
    </xf>
    <xf numFmtId="0" fontId="217" fillId="0" borderId="0" xfId="0" applyFont="1" applyFill="1" applyBorder="1" applyAlignment="1">
      <alignment vertical="center"/>
    </xf>
    <xf numFmtId="171" fontId="217" fillId="0" borderId="0" xfId="0" applyNumberFormat="1" applyFont="1" applyFill="1" applyBorder="1" applyAlignment="1">
      <alignment vertical="center"/>
    </xf>
    <xf numFmtId="170" fontId="217" fillId="0" borderId="0" xfId="0" applyNumberFormat="1" applyFont="1" applyFill="1" applyBorder="1" applyAlignment="1">
      <alignment vertical="center"/>
    </xf>
    <xf numFmtId="0" fontId="216" fillId="0" borderId="0" xfId="17" applyFont="1" applyFill="1" applyAlignment="1">
      <alignment vertical="center"/>
    </xf>
    <xf numFmtId="166" fontId="218" fillId="0" borderId="0" xfId="0" quotePrefix="1" applyNumberFormat="1" applyFont="1" applyFill="1" applyAlignment="1">
      <alignment horizontal="left" vertical="center"/>
    </xf>
    <xf numFmtId="166" fontId="217" fillId="0" borderId="0" xfId="0" applyNumberFormat="1" applyFont="1" applyFill="1" applyAlignment="1">
      <alignment vertical="center"/>
    </xf>
    <xf numFmtId="166" fontId="218" fillId="0" borderId="1" xfId="0" quotePrefix="1" applyNumberFormat="1" applyFont="1" applyFill="1" applyBorder="1" applyAlignment="1">
      <alignment horizontal="left" vertical="center"/>
    </xf>
    <xf numFmtId="166" fontId="217" fillId="0" borderId="1" xfId="0" applyNumberFormat="1" applyFont="1" applyFill="1" applyBorder="1" applyAlignment="1">
      <alignment vertical="center"/>
    </xf>
    <xf numFmtId="166" fontId="218" fillId="0" borderId="0" xfId="0" applyNumberFormat="1" applyFont="1" applyFill="1" applyBorder="1" applyAlignment="1">
      <alignment horizontal="left" vertical="center"/>
    </xf>
    <xf numFmtId="166" fontId="218" fillId="0" borderId="0" xfId="4" applyNumberFormat="1" applyFont="1" applyFill="1" applyBorder="1" applyAlignment="1">
      <alignment horizontal="center" vertical="center"/>
    </xf>
    <xf numFmtId="166" fontId="218" fillId="0" borderId="1" xfId="1" applyNumberFormat="1" applyFont="1" applyFill="1" applyBorder="1" applyAlignment="1">
      <alignment horizontal="right" vertical="center"/>
    </xf>
    <xf numFmtId="166" fontId="218" fillId="0" borderId="0" xfId="0" applyNumberFormat="1" applyFont="1" applyFill="1" applyAlignment="1">
      <alignment horizontal="center" vertical="center"/>
    </xf>
    <xf numFmtId="166" fontId="218" fillId="0" borderId="0" xfId="0" applyNumberFormat="1" applyFont="1" applyFill="1" applyBorder="1" applyAlignment="1">
      <alignment horizontal="center" vertical="center"/>
    </xf>
    <xf numFmtId="166" fontId="218" fillId="0" borderId="3" xfId="0" applyNumberFormat="1" applyFont="1" applyFill="1" applyBorder="1" applyAlignment="1">
      <alignment horizontal="center" vertical="center"/>
    </xf>
    <xf numFmtId="166" fontId="218" fillId="0" borderId="0" xfId="0" applyNumberFormat="1" applyFont="1" applyFill="1" applyBorder="1" applyAlignment="1">
      <alignment vertical="center"/>
    </xf>
    <xf numFmtId="166" fontId="218" fillId="0" borderId="0" xfId="0" applyNumberFormat="1" applyFont="1" applyFill="1" applyBorder="1" applyAlignment="1">
      <alignment horizontal="right" vertical="center"/>
    </xf>
    <xf numFmtId="166" fontId="218" fillId="0" borderId="0" xfId="1" applyNumberFormat="1" applyFont="1" applyFill="1" applyBorder="1" applyAlignment="1">
      <alignment horizontal="right" vertical="center"/>
    </xf>
    <xf numFmtId="166" fontId="218" fillId="0" borderId="0" xfId="1" quotePrefix="1" applyNumberFormat="1" applyFont="1" applyFill="1" applyBorder="1" applyAlignment="1">
      <alignment horizontal="right" vertical="center"/>
    </xf>
    <xf numFmtId="166" fontId="218" fillId="0" borderId="0" xfId="0" applyNumberFormat="1" applyFont="1" applyFill="1" applyAlignment="1">
      <alignment horizontal="right" vertical="center"/>
    </xf>
    <xf numFmtId="166" fontId="218" fillId="0" borderId="0" xfId="1" applyNumberFormat="1" applyFont="1" applyFill="1" applyBorder="1" applyAlignment="1">
      <alignment horizontal="center" vertical="center"/>
    </xf>
    <xf numFmtId="166" fontId="218" fillId="0" borderId="1" xfId="0" quotePrefix="1" applyNumberFormat="1" applyFont="1" applyFill="1" applyBorder="1" applyAlignment="1">
      <alignment horizontal="right" vertical="center"/>
    </xf>
    <xf numFmtId="166" fontId="218" fillId="0" borderId="1" xfId="0" applyNumberFormat="1" applyFont="1" applyFill="1" applyBorder="1" applyAlignment="1">
      <alignment horizontal="right" vertical="center"/>
    </xf>
    <xf numFmtId="166" fontId="217" fillId="0" borderId="0" xfId="21" applyNumberFormat="1" applyFont="1" applyFill="1" applyAlignment="1">
      <alignment vertical="center"/>
    </xf>
    <xf numFmtId="167" fontId="217" fillId="0" borderId="0" xfId="7" applyNumberFormat="1" applyFont="1" applyFill="1" applyBorder="1" applyAlignment="1">
      <alignment horizontal="right"/>
    </xf>
    <xf numFmtId="167" fontId="217" fillId="0" borderId="0" xfId="7" applyNumberFormat="1" applyFont="1" applyFill="1" applyAlignment="1">
      <alignment horizontal="right"/>
    </xf>
    <xf numFmtId="166" fontId="218" fillId="0" borderId="0" xfId="21" applyNumberFormat="1" applyFont="1" applyFill="1" applyAlignment="1">
      <alignment vertical="center"/>
    </xf>
    <xf numFmtId="166" fontId="218" fillId="0" borderId="0" xfId="0" applyNumberFormat="1" applyFont="1" applyFill="1" applyAlignment="1">
      <alignment horizontal="left" vertical="center"/>
    </xf>
    <xf numFmtId="166" fontId="218" fillId="0" borderId="0" xfId="0" applyNumberFormat="1" applyFont="1" applyFill="1" applyAlignment="1">
      <alignment vertical="center"/>
    </xf>
    <xf numFmtId="167" fontId="217" fillId="0" borderId="1" xfId="7" applyNumberFormat="1" applyFont="1" applyFill="1" applyBorder="1" applyAlignment="1">
      <alignment horizontal="right"/>
    </xf>
    <xf numFmtId="167" fontId="217" fillId="0" borderId="2" xfId="7" applyNumberFormat="1" applyFont="1" applyFill="1" applyBorder="1" applyAlignment="1">
      <alignment horizontal="right"/>
    </xf>
    <xf numFmtId="0" fontId="217" fillId="0" borderId="0" xfId="0" applyFont="1" applyFill="1"/>
    <xf numFmtId="166" fontId="217" fillId="0" borderId="0" xfId="0" applyNumberFormat="1" applyFont="1" applyFill="1" applyBorder="1" applyAlignment="1">
      <alignment vertical="center"/>
    </xf>
    <xf numFmtId="0" fontId="218" fillId="0" borderId="0" xfId="0" applyFont="1" applyFill="1" applyAlignment="1">
      <alignment vertical="top"/>
    </xf>
    <xf numFmtId="0" fontId="217" fillId="0" borderId="0" xfId="0" applyFont="1" applyFill="1" applyAlignment="1">
      <alignment vertical="top"/>
    </xf>
    <xf numFmtId="0" fontId="217" fillId="0" borderId="0" xfId="0" applyFont="1" applyFill="1" applyAlignment="1">
      <alignment horizontal="center" vertical="top"/>
    </xf>
    <xf numFmtId="166" fontId="218" fillId="0" borderId="0" xfId="0" quotePrefix="1" applyNumberFormat="1" applyFont="1" applyFill="1" applyAlignment="1">
      <alignment horizontal="left" vertical="top"/>
    </xf>
    <xf numFmtId="0" fontId="218" fillId="0" borderId="1" xfId="0" quotePrefix="1" applyFont="1" applyFill="1" applyBorder="1" applyAlignment="1">
      <alignment vertical="top"/>
    </xf>
    <xf numFmtId="0" fontId="217" fillId="0" borderId="1" xfId="0" applyFont="1" applyFill="1" applyBorder="1" applyAlignment="1">
      <alignment vertical="top"/>
    </xf>
    <xf numFmtId="0" fontId="217" fillId="0" borderId="1" xfId="0" applyFont="1" applyFill="1" applyBorder="1" applyAlignment="1">
      <alignment horizontal="center" vertical="top"/>
    </xf>
    <xf numFmtId="0" fontId="218" fillId="0" borderId="0" xfId="0" quotePrefix="1" applyFont="1" applyFill="1" applyBorder="1" applyAlignment="1">
      <alignment vertical="top"/>
    </xf>
    <xf numFmtId="0" fontId="217" fillId="0" borderId="0" xfId="0" applyFont="1" applyFill="1" applyBorder="1" applyAlignment="1">
      <alignment vertical="top"/>
    </xf>
    <xf numFmtId="0" fontId="217" fillId="0" borderId="0" xfId="0" applyFont="1" applyFill="1" applyBorder="1" applyAlignment="1">
      <alignment horizontal="center" vertical="top"/>
    </xf>
    <xf numFmtId="0" fontId="218" fillId="0" borderId="0" xfId="0" applyFont="1" applyFill="1" applyAlignment="1">
      <alignment horizontal="justify" vertical="top" wrapText="1"/>
    </xf>
    <xf numFmtId="0" fontId="218" fillId="0" borderId="0" xfId="0" applyFont="1" applyFill="1" applyAlignment="1">
      <alignment horizontal="center" vertical="top" wrapText="1"/>
    </xf>
    <xf numFmtId="0" fontId="218" fillId="0" borderId="0" xfId="0" applyFont="1" applyFill="1" applyAlignment="1">
      <alignment vertical="top" wrapText="1"/>
    </xf>
    <xf numFmtId="0" fontId="218" fillId="0" borderId="0" xfId="0" applyFont="1" applyFill="1" applyBorder="1" applyAlignment="1">
      <alignment horizontal="right" vertical="top" wrapText="1"/>
    </xf>
    <xf numFmtId="166" fontId="218" fillId="0" borderId="1" xfId="0" applyNumberFormat="1" applyFont="1" applyFill="1" applyBorder="1" applyAlignment="1">
      <alignment horizontal="center" vertical="top"/>
    </xf>
    <xf numFmtId="0" fontId="218" fillId="0" borderId="1" xfId="0" applyFont="1" applyFill="1" applyBorder="1" applyAlignment="1">
      <alignment horizontal="right" vertical="top" wrapText="1"/>
    </xf>
    <xf numFmtId="0" fontId="218" fillId="0" borderId="0" xfId="0" applyFont="1" applyFill="1" applyAlignment="1">
      <alignment horizontal="right" vertical="top" wrapText="1"/>
    </xf>
    <xf numFmtId="166" fontId="218" fillId="0" borderId="0" xfId="0" applyNumberFormat="1" applyFont="1" applyFill="1" applyBorder="1" applyAlignment="1">
      <alignment horizontal="center" vertical="top"/>
    </xf>
    <xf numFmtId="166" fontId="218" fillId="0" borderId="0" xfId="0" applyNumberFormat="1" applyFont="1" applyFill="1" applyAlignment="1">
      <alignment horizontal="left" vertical="top"/>
    </xf>
    <xf numFmtId="166" fontId="217" fillId="0" borderId="0" xfId="0" applyNumberFormat="1" applyFont="1" applyFill="1" applyAlignment="1">
      <alignment horizontal="left" vertical="top"/>
    </xf>
    <xf numFmtId="167" fontId="217" fillId="0" borderId="0" xfId="7" applyNumberFormat="1" applyFont="1" applyFill="1" applyAlignment="1">
      <alignment horizontal="right" vertical="top"/>
    </xf>
    <xf numFmtId="167" fontId="217" fillId="0" borderId="0" xfId="7" applyNumberFormat="1" applyFont="1" applyFill="1" applyBorder="1" applyAlignment="1">
      <alignment horizontal="right" vertical="top"/>
    </xf>
    <xf numFmtId="168" fontId="217" fillId="0" borderId="0" xfId="2" applyNumberFormat="1" applyFont="1" applyFill="1" applyBorder="1" applyAlignment="1">
      <alignment horizontal="right" vertical="top" wrapText="1"/>
    </xf>
    <xf numFmtId="168" fontId="217" fillId="0" borderId="0" xfId="2" applyNumberFormat="1" applyFont="1" applyFill="1" applyAlignment="1">
      <alignment vertical="top"/>
    </xf>
    <xf numFmtId="166" fontId="217" fillId="0" borderId="0" xfId="0" quotePrefix="1" applyNumberFormat="1" applyFont="1" applyFill="1" applyAlignment="1">
      <alignment horizontal="left" vertical="top"/>
    </xf>
    <xf numFmtId="166" fontId="217" fillId="0" borderId="0" xfId="2" applyNumberFormat="1" applyFont="1" applyFill="1" applyAlignment="1">
      <alignment vertical="top"/>
    </xf>
    <xf numFmtId="167" fontId="217" fillId="0" borderId="0" xfId="8" applyNumberFormat="1" applyFont="1" applyFill="1" applyAlignment="1">
      <alignment horizontal="right" vertical="top"/>
    </xf>
    <xf numFmtId="166" fontId="217" fillId="0" borderId="0" xfId="7" applyNumberFormat="1" applyFont="1" applyFill="1" applyAlignment="1">
      <alignment horizontal="right" vertical="top"/>
    </xf>
    <xf numFmtId="166" fontId="217" fillId="0" borderId="1" xfId="2" applyNumberFormat="1" applyFont="1" applyFill="1" applyBorder="1" applyAlignment="1">
      <alignment vertical="top"/>
    </xf>
    <xf numFmtId="166" fontId="217" fillId="0" borderId="1" xfId="7" applyNumberFormat="1" applyFont="1" applyFill="1" applyBorder="1" applyAlignment="1">
      <alignment horizontal="right" vertical="top"/>
    </xf>
    <xf numFmtId="166" fontId="221" fillId="0" borderId="0" xfId="0" applyNumberFormat="1" applyFont="1" applyFill="1" applyAlignment="1">
      <alignment horizontal="left" vertical="top"/>
    </xf>
    <xf numFmtId="166" fontId="217" fillId="0" borderId="0" xfId="2" applyNumberFormat="1" applyFont="1" applyFill="1" applyBorder="1" applyAlignment="1">
      <alignment vertical="top"/>
    </xf>
    <xf numFmtId="0" fontId="218" fillId="0" borderId="0" xfId="0" applyFont="1" applyFill="1" applyBorder="1" applyAlignment="1">
      <alignment horizontal="center" vertical="top" wrapText="1"/>
    </xf>
    <xf numFmtId="0" fontId="217" fillId="0" borderId="0" xfId="19" applyFont="1" applyFill="1" applyAlignment="1">
      <alignment vertical="center"/>
    </xf>
    <xf numFmtId="166" fontId="217" fillId="0" borderId="0" xfId="1" applyNumberFormat="1" applyFont="1" applyFill="1" applyBorder="1" applyAlignment="1">
      <alignment horizontal="right" vertical="top" wrapText="1"/>
    </xf>
    <xf numFmtId="166" fontId="217" fillId="0" borderId="0" xfId="1" applyNumberFormat="1" applyFont="1" applyFill="1" applyAlignment="1">
      <alignment vertical="top"/>
    </xf>
    <xf numFmtId="167" fontId="216" fillId="0" borderId="0" xfId="11" applyNumberFormat="1" applyFont="1" applyFill="1" applyAlignment="1">
      <alignment horizontal="right" vertical="top"/>
    </xf>
    <xf numFmtId="166" fontId="216" fillId="0" borderId="0" xfId="5" applyNumberFormat="1" applyFont="1" applyFill="1" applyBorder="1" applyAlignment="1">
      <alignment horizontal="right" vertical="top" wrapText="1"/>
    </xf>
    <xf numFmtId="166" fontId="217" fillId="0" borderId="0" xfId="5" applyNumberFormat="1" applyFont="1" applyFill="1" applyAlignment="1">
      <alignment vertical="top"/>
    </xf>
    <xf numFmtId="166" fontId="217" fillId="0" borderId="0" xfId="0" applyNumberFormat="1" applyFont="1" applyFill="1" applyBorder="1" applyAlignment="1">
      <alignment horizontal="left" vertical="top"/>
    </xf>
    <xf numFmtId="166" fontId="217" fillId="0" borderId="3" xfId="1" applyNumberFormat="1" applyFont="1" applyFill="1" applyBorder="1" applyAlignment="1">
      <alignment vertical="top"/>
    </xf>
    <xf numFmtId="0" fontId="218" fillId="0" borderId="0" xfId="0" applyFont="1" applyFill="1" applyAlignment="1">
      <alignment horizontal="left" vertical="top"/>
    </xf>
    <xf numFmtId="0" fontId="217" fillId="0" borderId="0" xfId="0" applyFont="1" applyFill="1" applyAlignment="1">
      <alignment horizontal="left" vertical="top"/>
    </xf>
    <xf numFmtId="166" fontId="217" fillId="0" borderId="1" xfId="1" applyNumberFormat="1" applyFont="1" applyFill="1" applyBorder="1" applyAlignment="1">
      <alignment vertical="top"/>
    </xf>
    <xf numFmtId="166" fontId="218" fillId="0" borderId="0" xfId="0" applyNumberFormat="1" applyFont="1" applyFill="1" applyBorder="1" applyAlignment="1">
      <alignment vertical="top"/>
    </xf>
    <xf numFmtId="166" fontId="217" fillId="0" borderId="0" xfId="0" applyNumberFormat="1" applyFont="1" applyFill="1" applyBorder="1" applyAlignment="1">
      <alignment vertical="top"/>
    </xf>
    <xf numFmtId="167" fontId="217" fillId="0" borderId="1" xfId="7" applyNumberFormat="1" applyFont="1" applyFill="1" applyBorder="1" applyAlignment="1">
      <alignment horizontal="right" vertical="top"/>
    </xf>
    <xf numFmtId="168" fontId="217" fillId="0" borderId="0" xfId="2" applyNumberFormat="1" applyFont="1" applyFill="1" applyBorder="1" applyAlignment="1">
      <alignment vertical="top"/>
    </xf>
    <xf numFmtId="166" fontId="218" fillId="0" borderId="0" xfId="0" applyNumberFormat="1" applyFont="1" applyFill="1" applyBorder="1" applyAlignment="1">
      <alignment horizontal="left" vertical="top"/>
    </xf>
    <xf numFmtId="166" fontId="217" fillId="0" borderId="0" xfId="0" quotePrefix="1" applyNumberFormat="1" applyFont="1" applyFill="1" applyAlignment="1">
      <alignment horizontal="left" vertical="center"/>
    </xf>
    <xf numFmtId="166" fontId="217" fillId="0" borderId="2" xfId="2" applyNumberFormat="1" applyFont="1" applyFill="1" applyBorder="1" applyAlignment="1">
      <alignment vertical="top"/>
    </xf>
    <xf numFmtId="168" fontId="217" fillId="0" borderId="3" xfId="2" applyNumberFormat="1" applyFont="1" applyFill="1" applyBorder="1" applyAlignment="1">
      <alignment vertical="top"/>
    </xf>
    <xf numFmtId="165" fontId="217" fillId="0" borderId="0" xfId="1" applyFont="1" applyFill="1" applyBorder="1" applyAlignment="1">
      <alignment vertical="top"/>
    </xf>
    <xf numFmtId="169" fontId="217" fillId="0" borderId="0" xfId="1" applyNumberFormat="1" applyFont="1" applyFill="1" applyBorder="1" applyAlignment="1">
      <alignment vertical="top"/>
    </xf>
    <xf numFmtId="166" fontId="218" fillId="0" borderId="0" xfId="18" applyNumberFormat="1" applyFont="1" applyFill="1" applyAlignment="1">
      <alignment horizontal="left" vertical="center"/>
    </xf>
    <xf numFmtId="0" fontId="217" fillId="0" borderId="0" xfId="14" applyFont="1" applyFill="1" applyAlignment="1">
      <alignment vertical="center"/>
    </xf>
    <xf numFmtId="168" fontId="217" fillId="0" borderId="0" xfId="2" applyNumberFormat="1" applyFont="1" applyFill="1" applyAlignment="1">
      <alignment vertical="center"/>
    </xf>
    <xf numFmtId="166" fontId="217" fillId="0" borderId="0" xfId="0" applyNumberFormat="1" applyFont="1" applyFill="1" applyBorder="1" applyAlignment="1">
      <alignment horizontal="left" vertical="center"/>
    </xf>
    <xf numFmtId="166" fontId="217" fillId="0" borderId="0" xfId="18" applyNumberFormat="1" applyFont="1" applyFill="1" applyAlignment="1">
      <alignment horizontal="left" vertical="center"/>
    </xf>
    <xf numFmtId="0" fontId="217" fillId="0" borderId="0" xfId="14" applyFont="1" applyFill="1" applyAlignment="1">
      <alignment horizontal="center" vertical="center"/>
    </xf>
    <xf numFmtId="168" fontId="217" fillId="0" borderId="0" xfId="2" applyNumberFormat="1" applyFont="1" applyFill="1" applyBorder="1" applyAlignment="1">
      <alignment horizontal="right" vertical="center" wrapText="1"/>
    </xf>
    <xf numFmtId="167" fontId="217" fillId="0" borderId="0" xfId="3" applyNumberFormat="1" applyFont="1" applyFill="1" applyAlignment="1">
      <alignment vertical="center"/>
    </xf>
    <xf numFmtId="0" fontId="218" fillId="0" borderId="4" xfId="0" applyFont="1" applyFill="1" applyBorder="1" applyAlignment="1">
      <alignment horizontal="right" vertical="center" wrapText="1"/>
    </xf>
    <xf numFmtId="0" fontId="217" fillId="0" borderId="0" xfId="19" applyFont="1" applyFill="1" applyAlignment="1">
      <alignment horizontal="center" vertical="center"/>
    </xf>
    <xf numFmtId="165" fontId="217" fillId="0" borderId="0" xfId="4" applyFont="1" applyFill="1" applyBorder="1" applyAlignment="1">
      <alignment vertical="center"/>
    </xf>
    <xf numFmtId="167" fontId="217" fillId="0" borderId="0" xfId="10" applyNumberFormat="1" applyFont="1" applyFill="1" applyAlignment="1">
      <alignment horizontal="right" vertical="center"/>
    </xf>
    <xf numFmtId="15" fontId="222" fillId="0" borderId="0" xfId="1098" applyNumberFormat="1" applyFont="1" applyAlignment="1">
      <alignment vertical="center"/>
    </xf>
    <xf numFmtId="166" fontId="222" fillId="0" borderId="0" xfId="0" applyNumberFormat="1" applyFont="1" applyAlignment="1">
      <alignment vertical="center"/>
    </xf>
    <xf numFmtId="15" fontId="223" fillId="0" borderId="0" xfId="1098" applyNumberFormat="1" applyFont="1" applyAlignment="1">
      <alignment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6" fillId="0" borderId="0" xfId="22" applyNumberFormat="1" applyFont="1"/>
    <xf numFmtId="167" fontId="6" fillId="0" borderId="0" xfId="23" applyNumberFormat="1" applyFont="1"/>
    <xf numFmtId="167" fontId="6" fillId="0" borderId="0" xfId="7" applyNumberFormat="1" applyFont="1"/>
    <xf numFmtId="168" fontId="216" fillId="0" borderId="0" xfId="0" applyNumberFormat="1" applyFont="1" applyFill="1" applyAlignment="1">
      <alignment vertical="center"/>
    </xf>
    <xf numFmtId="0" fontId="215" fillId="0" borderId="1" xfId="0" applyFont="1" applyFill="1" applyBorder="1" applyAlignment="1">
      <alignment horizontal="center" vertical="center"/>
    </xf>
    <xf numFmtId="167" fontId="217" fillId="0" borderId="0" xfId="7" applyNumberFormat="1" applyFont="1" applyAlignment="1">
      <alignment horizontal="right" vertical="center"/>
    </xf>
    <xf numFmtId="0" fontId="218" fillId="0" borderId="0" xfId="0" applyFont="1" applyFill="1" applyBorder="1" applyAlignment="1">
      <alignment horizontal="center" vertical="top"/>
    </xf>
    <xf numFmtId="0" fontId="216" fillId="0" borderId="0" xfId="17" applyFont="1" applyFill="1" applyAlignment="1">
      <alignment horizontal="center" vertical="center"/>
    </xf>
    <xf numFmtId="166" fontId="218" fillId="0" borderId="1" xfId="0" applyNumberFormat="1" applyFont="1" applyFill="1" applyBorder="1" applyAlignment="1">
      <alignment horizontal="center" vertical="center"/>
    </xf>
    <xf numFmtId="0" fontId="217" fillId="0" borderId="0" xfId="17" applyFont="1" applyFill="1" applyAlignment="1">
      <alignment horizontal="center" vertical="center"/>
    </xf>
    <xf numFmtId="15" fontId="215" fillId="0" borderId="0" xfId="1098" applyNumberFormat="1" applyFont="1" applyAlignment="1">
      <alignment vertical="center"/>
    </xf>
    <xf numFmtId="15" fontId="216" fillId="0" borderId="0" xfId="1098" applyNumberFormat="1" applyFont="1" applyAlignment="1">
      <alignment vertical="center"/>
    </xf>
    <xf numFmtId="0" fontId="216" fillId="0" borderId="0" xfId="1098" applyNumberFormat="1" applyFont="1" applyAlignment="1">
      <alignment horizontal="center" vertical="center"/>
    </xf>
    <xf numFmtId="166" fontId="215" fillId="0" borderId="0" xfId="0" applyNumberFormat="1" applyFont="1" applyAlignment="1">
      <alignment vertical="center"/>
    </xf>
    <xf numFmtId="0" fontId="218" fillId="0" borderId="0" xfId="0" applyFont="1" applyFill="1"/>
    <xf numFmtId="167" fontId="217" fillId="0" borderId="0" xfId="0" applyNumberFormat="1" applyFont="1" applyFill="1"/>
    <xf numFmtId="166" fontId="218" fillId="0" borderId="1" xfId="0" applyNumberFormat="1" applyFont="1" applyFill="1" applyBorder="1" applyAlignment="1">
      <alignment horizontal="left" vertical="center"/>
    </xf>
    <xf numFmtId="167" fontId="217" fillId="0" borderId="1" xfId="0" applyNumberFormat="1" applyFont="1" applyFill="1" applyBorder="1"/>
    <xf numFmtId="167" fontId="217" fillId="0" borderId="0" xfId="22" applyNumberFormat="1" applyFont="1" applyFill="1" applyBorder="1" applyAlignment="1"/>
    <xf numFmtId="167" fontId="217" fillId="0" borderId="0" xfId="22" applyNumberFormat="1" applyFont="1" applyFill="1" applyBorder="1" applyAlignment="1">
      <alignment horizontal="center"/>
    </xf>
    <xf numFmtId="166" fontId="217" fillId="0" borderId="0" xfId="0" applyNumberFormat="1" applyFont="1" applyFill="1" applyAlignment="1">
      <alignment horizontal="center" vertical="center"/>
    </xf>
    <xf numFmtId="167" fontId="217" fillId="0" borderId="1" xfId="0" applyNumberFormat="1" applyFont="1" applyFill="1" applyBorder="1" applyAlignment="1">
      <alignment vertical="center"/>
    </xf>
    <xf numFmtId="166" fontId="217" fillId="0" borderId="0" xfId="0" applyNumberFormat="1" applyFont="1" applyFill="1" applyAlignment="1">
      <alignment horizontal="left" vertical="top" wrapText="1"/>
    </xf>
    <xf numFmtId="166" fontId="217" fillId="0" borderId="0" xfId="0" quotePrefix="1" applyNumberFormat="1" applyFont="1" applyFill="1" applyBorder="1" applyAlignment="1">
      <alignment horizontal="left" vertical="top"/>
    </xf>
    <xf numFmtId="166" fontId="218" fillId="0" borderId="0" xfId="0" quotePrefix="1" applyNumberFormat="1" applyFont="1" applyFill="1" applyBorder="1" applyAlignment="1">
      <alignment horizontal="left" vertical="center"/>
    </xf>
    <xf numFmtId="0" fontId="215" fillId="0" borderId="1" xfId="0" applyFont="1" applyFill="1" applyBorder="1" applyAlignment="1">
      <alignment horizontal="center" vertical="center" wrapText="1"/>
    </xf>
    <xf numFmtId="0" fontId="216" fillId="0" borderId="0" xfId="17" applyFont="1" applyFill="1" applyAlignment="1">
      <alignment horizontal="center" vertical="center"/>
    </xf>
    <xf numFmtId="0" fontId="218" fillId="0" borderId="1" xfId="0" applyFont="1" applyFill="1" applyBorder="1" applyAlignment="1">
      <alignment horizontal="center" vertical="center" wrapText="1"/>
    </xf>
    <xf numFmtId="0" fontId="218" fillId="0" borderId="4" xfId="0" applyFont="1" applyFill="1" applyBorder="1" applyAlignment="1">
      <alignment horizontal="center" vertical="center" wrapText="1"/>
    </xf>
    <xf numFmtId="0" fontId="217" fillId="0" borderId="1" xfId="0" applyFont="1" applyFill="1" applyBorder="1" applyAlignment="1">
      <alignment horizontal="justify" vertical="center"/>
    </xf>
    <xf numFmtId="167" fontId="7" fillId="0" borderId="1" xfId="0" applyNumberFormat="1" applyFon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6" fontId="217" fillId="0" borderId="0" xfId="0" applyNumberFormat="1" applyFont="1" applyFill="1" applyAlignment="1">
      <alignment horizontal="center" vertical="center"/>
    </xf>
    <xf numFmtId="166" fontId="218" fillId="0" borderId="4" xfId="4" applyNumberFormat="1" applyFont="1" applyFill="1" applyBorder="1" applyAlignment="1">
      <alignment horizontal="center" vertical="center"/>
    </xf>
    <xf numFmtId="166" fontId="218" fillId="0" borderId="1" xfId="0" applyNumberFormat="1" applyFont="1" applyFill="1" applyBorder="1" applyAlignment="1">
      <alignment horizontal="center" vertical="center"/>
    </xf>
    <xf numFmtId="0" fontId="217" fillId="0" borderId="0" xfId="17" applyFont="1" applyFill="1" applyAlignment="1">
      <alignment horizontal="center" vertical="center"/>
    </xf>
    <xf numFmtId="0" fontId="218" fillId="0" borderId="0" xfId="0" applyFont="1" applyFill="1" applyBorder="1" applyAlignment="1">
      <alignment horizontal="center" vertical="top" wrapText="1"/>
    </xf>
    <xf numFmtId="0" fontId="218" fillId="0" borderId="1" xfId="0" applyFont="1" applyFill="1" applyBorder="1" applyAlignment="1">
      <alignment horizontal="center" vertical="top" wrapText="1"/>
    </xf>
    <xf numFmtId="0" fontId="217" fillId="0" borderId="0" xfId="17" applyFont="1" applyFill="1" applyAlignment="1">
      <alignment horizontal="center" vertical="top"/>
    </xf>
    <xf numFmtId="0" fontId="217" fillId="0" borderId="1" xfId="0" applyFont="1" applyFill="1" applyBorder="1" applyAlignment="1">
      <alignment horizontal="justify" vertical="top"/>
    </xf>
  </cellXfs>
  <cellStyles count="40051">
    <cellStyle name="%rev" xfId="2606" xr:uid="{F2900C69-DDE1-420D-AD18-A9B91D5D3E02}"/>
    <cellStyle name="??" xfId="2607" xr:uid="{9485047C-7BD0-4938-9B59-E478110CFA5D}"/>
    <cellStyle name="?? [0.00]_ADMAG" xfId="2608" xr:uid="{C566FA98-D500-4FF1-8852-AB83EE409E73}"/>
    <cellStyle name="???? [0.00]_ADMAG" xfId="2609" xr:uid="{E787942E-4044-472A-8B32-F94F4D685836}"/>
    <cellStyle name="?????????????????" xfId="391" xr:uid="{1B2EC737-7AF7-4C3A-BCD1-7163BD1C28BD}"/>
    <cellStyle name="????????????????? [0]_MOGAS97" xfId="392" xr:uid="{1EA23450-0AC8-4431-AA15-4D00EE35DAFA}"/>
    <cellStyle name="??????????????????? [0]_MOGAS97" xfId="393" xr:uid="{1859257F-EEAA-4644-A309-D4F4078F9A20}"/>
    <cellStyle name="???????????????????????" xfId="394" xr:uid="{E87B0352-E221-454B-B656-1CD5747FF880}"/>
    <cellStyle name="???????????????????_MOGAS97" xfId="395" xr:uid="{F762E656-68BA-4DA6-84A9-641ED0E0A1B5}"/>
    <cellStyle name="?????????????????_CASH FLOW Q2'51 ปรับปรุงใหม่" xfId="396" xr:uid="{9DDA791B-0C1F-461D-80C5-C12093EA5775}"/>
    <cellStyle name="????_ADMAG" xfId="2610" xr:uid="{94D201F2-3C30-4AF3-AE07-9F9B56DEB80D}"/>
    <cellStyle name="??_ADMAG" xfId="2611" xr:uid="{C5ED7F7E-5BE4-4D0E-B6C9-0FC8F66208A5}"/>
    <cellStyle name="^6A_x0001_" xfId="3271" xr:uid="{8CEFA71A-A40A-4179-B2D5-447EED11E2A7}"/>
    <cellStyle name="_1" xfId="2560" xr:uid="{F3445201-5E40-4D09-B449-E0BADFF71418}"/>
    <cellStyle name="_AWP_MR.Pool_Q4'08_PC  by  CP" xfId="2612" xr:uid="{1376EB9A-EF69-402F-9CC6-262F3E605A91}"/>
    <cellStyle name="_AWP_MR.Pool_Q4'08_PC  by  CP 2" xfId="2613" xr:uid="{D0F7B908-ABE7-4B80-965E-DDBF66393062}"/>
    <cellStyle name="_cfoutlk" xfId="2614" xr:uid="{FAE12402-7AD7-4C34-9B49-2A06EC6B51E8}"/>
    <cellStyle name="_cfoutlk_Leasing_PGL_2009" xfId="2615" xr:uid="{4EDEE34D-0715-4041-848B-BFE5230B29A0}"/>
    <cellStyle name="_Channel Table_1_Module1_guyan" xfId="2616" xr:uid="{47CC8C23-F1AA-4E45-AF5E-8CDFC0AE76AD}"/>
    <cellStyle name="_Channel Table_1_Module1_guyan_Leasing_PGL_2009" xfId="2617" xr:uid="{48ADBBC5-8B18-4228-BE15-97EC7F851DC8}"/>
    <cellStyle name="_CPC_WP_Q1'52 " xfId="2618" xr:uid="{1154C8DD-3324-465C-A358-71A168D63024}"/>
    <cellStyle name="_example inventory" xfId="2619" xr:uid="{A2CA67CF-8C4B-48CC-8949-9FD18FD7D258}"/>
    <cellStyle name="_guyan" xfId="2620" xr:uid="{15F3A424-4CCE-49BC-8084-46370311F1E5}"/>
    <cellStyle name="_guyan_Leasing_PGL_2009" xfId="2621" xr:uid="{C3F2481D-EE3C-40C4-BECC-AECC9BA1034A}"/>
    <cellStyle name="_I_CVT_BF" xfId="2622" xr:uid="{6EC501F1-B972-407F-806B-B85840B34609}"/>
    <cellStyle name="_Lead Provical Q2'08_LC" xfId="2623" xr:uid="{6243AE67-5F94-402B-9A46-E44807F5648E}"/>
    <cellStyle name="_Lead RENA_07 = Non" xfId="2624" xr:uid="{B7A9D61A-CD06-46F6-B7E1-2BE7363A87A7}"/>
    <cellStyle name="_Lead_NH Siam 2007_update_neng" xfId="2625" xr:uid="{1852832D-5D40-416C-87FD-8C8E9A4544A2}"/>
    <cellStyle name="_Salaries-99 (B)" xfId="2626" xr:uid="{04EE213A-D90C-4418-BB0C-C7AD0C29F177}"/>
    <cellStyle name="_Salaries-99 (B)_1" xfId="2627" xr:uid="{012EC304-484F-4899-B4FD-3B0F98F0F1D5}"/>
    <cellStyle name="_Salaries-99 (B)_1_ETG_Leasing 2007" xfId="2628" xr:uid="{73B8CC9D-9EBA-4EE5-A0BE-37F0AC97F1EC}"/>
    <cellStyle name="_Salaries-99 (B)_1_ETG_Lotus projected depre 8 y" xfId="2629" xr:uid="{3DC97DE7-967B-4D8A-A601-A743C6550FB3}"/>
    <cellStyle name="_Salaries-99 (B)_1_Leasing_PGL_2009" xfId="2630" xr:uid="{A11EE458-D468-49A7-9414-D2E105CF26D9}"/>
    <cellStyle name="_Salaries-99 (B)_1_PGL_Leasing_2008" xfId="2631" xr:uid="{765CF79A-B673-4E00-853D-329604AFAFC5}"/>
    <cellStyle name="_Salaries-99 (B)_2" xfId="2632" xr:uid="{900ED527-FAA4-4156-90DD-6EADCE146C31}"/>
    <cellStyle name="_Salaries-99 (B)_2_ETG_Leasing 2007" xfId="2633" xr:uid="{4843AE86-5442-4428-A6D2-7DC47055DE8D}"/>
    <cellStyle name="_Salaries-99 (B)_2_ETG_Lotus projected depre 8 y" xfId="2634" xr:uid="{BA5449F0-3D75-4493-A7DD-D4784D5CC6D7}"/>
    <cellStyle name="_Salaries-99 (B)_2_Leasing_PGL_2009" xfId="2635" xr:uid="{FC9BC298-2C83-4145-8912-34370F4E61E8}"/>
    <cellStyle name="_Salaries-99 (B)_2_PGL_Leasing_2008" xfId="2636" xr:uid="{B26AF320-1545-4EC6-AEBA-BAFE55AFDA8B}"/>
    <cellStyle name="_TSS_Detailค่าเผื่อหนี้สงสัยจะสูญ" xfId="2637" xr:uid="{E99D484C-E8F7-434F-8A98-F2AA77205F5E}"/>
    <cellStyle name="’??? [0.00]_TMCA Spreadsheet(body)" xfId="2638" xr:uid="{4D6E048A-5179-4614-B25E-5FD7FB08CE5D}"/>
    <cellStyle name="’???_TMCA Spreadsheet(body)" xfId="2639" xr:uid="{40FD6B85-A149-4DCE-9537-19A81A142463}"/>
    <cellStyle name="’ส [0.00]_guyan" xfId="2561" xr:uid="{AEFF2037-3565-4A0A-9329-341544809492}"/>
    <cellStyle name="’ส_guyan" xfId="2562" xr:uid="{D653A716-17D7-44D9-B667-C726A1AD8302}"/>
    <cellStyle name="¤@¯Elaroux" xfId="3272" xr:uid="{9DCBFFE2-6B35-408D-BFAF-57900D50621B}"/>
    <cellStyle name="¤d¤À¦E0]_laroux" xfId="3273" xr:uid="{3DF53B3E-E8F7-4129-AD79-DA6CB348A634}"/>
    <cellStyle name="¤d¤À¦Elaroux" xfId="3274" xr:uid="{D7C32C98-90FA-40D5-B71C-9C0906AF4AB1}"/>
    <cellStyle name="¤d¤À¦Elaroux 2" xfId="5259" xr:uid="{4246301E-A422-4494-A4CC-5B5B769CF178}"/>
    <cellStyle name="¤d¤À¦Elaroux 2 2" xfId="7848" xr:uid="{5F368C62-9635-4786-816F-31AB34170D1E}"/>
    <cellStyle name="¤d¤À¦Elaroux 2 2 2" xfId="16964" xr:uid="{4C8B687F-5752-45AB-9579-A45726FF8CBF}"/>
    <cellStyle name="¤d¤À¦Elaroux 2 3" xfId="12130" xr:uid="{E699DAF9-69D2-4021-968C-58DAF3A7455D}"/>
    <cellStyle name="¤d¤À¦Elaroux 2 4" xfId="39680" xr:uid="{682C6440-E2D7-4B13-97C0-734E1B365467}"/>
    <cellStyle name="¤d¤À¦Elaroux 3" xfId="11534" xr:uid="{8C2F31FF-2048-4B2A-8A01-42D3E6355F30}"/>
    <cellStyle name="¤d¤À¦Elaroux 4" xfId="39057" xr:uid="{F2B66CDC-85BE-4D17-AF7B-D177F6289EBE}"/>
    <cellStyle name="•W?_TMCA Spreadsheet(body)" xfId="2640" xr:uid="{ECE02201-454B-4B29-BF35-D46D102C475A}"/>
    <cellStyle name="•W€_4m stock" xfId="3275" xr:uid="{31802925-2EBD-4805-99A4-AA9EC77496ED}"/>
    <cellStyle name="•W_Fem.Pro" xfId="2563" xr:uid="{83D5F267-151E-417C-AE9E-AAE22B7A5634}"/>
    <cellStyle name="…ๆุ่ [0.00]_guyan" xfId="2564" xr:uid="{CCF41CEA-AC51-448C-BA02-B1C97ABF853B}"/>
    <cellStyle name="…ๆุ่_guyan" xfId="2565" xr:uid="{94107B52-9214-4B04-8EC8-251ACDF8FF5E}"/>
    <cellStyle name="0,0_x000d__x000a_NA_x000d__x000a_" xfId="3276" xr:uid="{98145C7C-724E-4802-9BBF-4B458D1D7D4D}"/>
    <cellStyle name="0,0_x000d__x000a_NA_x000d__x000a_ 2" xfId="3277" xr:uid="{17658514-44D9-4A73-AAB9-10D8FEDCC666}"/>
    <cellStyle name="0,0_x000d__x000a_NA_x000d__x000a_ 3" xfId="4554" xr:uid="{381C477C-CA30-42CC-8500-A8D76BE7DC39}"/>
    <cellStyle name="0::Color [Empty]:False:False:Color [Empty]:Right:None:" xfId="3278" xr:uid="{6CEFBBEF-4ED1-4396-A873-02287A1E3285}"/>
    <cellStyle name="0::Color [Empty]:False:False:Color [Empty]:Right:None: 10" xfId="3279" xr:uid="{098BEA0B-C24A-4455-BAF7-8231BDCFEE37}"/>
    <cellStyle name="0::Color [Empty]:False:False:Color [Empty]:Right:None: 2" xfId="3280" xr:uid="{AAA897A4-0D52-4C10-81F2-7F3493B9CB0F}"/>
    <cellStyle name="0::Color [Empty]:False:False:Color [Empty]:Right:None: 3" xfId="3281" xr:uid="{87773CF1-BFDE-42C8-8631-6B3E53D65567}"/>
    <cellStyle name="0::Color [Empty]:False:False:Color [Empty]:Right:None: 4" xfId="3282" xr:uid="{8D147F3A-3145-4A0C-AB8D-86C515B085C5}"/>
    <cellStyle name="0::Color [Empty]:False:False:Color [Empty]:Right:None: 5" xfId="3283" xr:uid="{231BD4A4-65D6-42A2-B8B3-E216FDB5D656}"/>
    <cellStyle name="0::Color [Empty]:False:False:Color [Empty]:Right:None: 6" xfId="3284" xr:uid="{56A77164-1F54-4DA6-8F83-55A29BE21FF4}"/>
    <cellStyle name="0::Color [Empty]:False:False:Color [Empty]:Right:None: 7" xfId="3285" xr:uid="{9FF8CA66-4579-4321-BD5D-F7E88851316F}"/>
    <cellStyle name="0::Color [Empty]:False:False:Color [Empty]:Right:None: 8" xfId="3286" xr:uid="{33BBB575-AF53-4B9B-8B16-FE019FC5CE7F}"/>
    <cellStyle name="0::Color [Empty]:False:False:Color [Empty]:Right:None: 9" xfId="3287" xr:uid="{02A157DB-F05D-4205-82BC-4A39BD699E97}"/>
    <cellStyle name="0::Color [Empty]:False:False:Color [Empty]:Right:None:_Book1" xfId="3288" xr:uid="{A0400E51-3A7B-473C-9224-B377D43C23FA}"/>
    <cellStyle name="0::Color [Empty]:True:False:Color [Empty]:Center:None:" xfId="3289" xr:uid="{8DE384ED-AA6B-4B4F-91FE-E7A1B99E866F}"/>
    <cellStyle name="0::Color [Empty]:True:False:Color [Empty]:Center:None: 10" xfId="3290" xr:uid="{F982A44B-6A8F-4F90-BA3E-F2B5C74B1168}"/>
    <cellStyle name="0::Color [Empty]:True:False:Color [Empty]:Center:None: 2" xfId="3291" xr:uid="{E56267A0-A071-4668-9D88-1CC657629FDF}"/>
    <cellStyle name="0::Color [Empty]:True:False:Color [Empty]:Center:None: 3" xfId="3292" xr:uid="{E6FFCBD9-F913-4958-B1F5-4AEC847EFC37}"/>
    <cellStyle name="0::Color [Empty]:True:False:Color [Empty]:Center:None: 4" xfId="3293" xr:uid="{C4C5E973-A2E8-4EC2-8931-3FC7E0F6BA43}"/>
    <cellStyle name="0::Color [Empty]:True:False:Color [Empty]:Center:None: 5" xfId="3294" xr:uid="{1B57BBCE-820E-49C5-BE6B-D276AA2CFFAC}"/>
    <cellStyle name="0::Color [Empty]:True:False:Color [Empty]:Center:None: 6" xfId="3295" xr:uid="{484842A3-3323-42C4-8277-E4E583E17150}"/>
    <cellStyle name="0::Color [Empty]:True:False:Color [Empty]:Center:None: 7" xfId="3296" xr:uid="{A199C7B5-E5CC-49AF-8404-8758903F7900}"/>
    <cellStyle name="0::Color [Empty]:True:False:Color [Empty]:Center:None: 8" xfId="3297" xr:uid="{4D42BE92-7DDC-405C-BC4E-E6647030E918}"/>
    <cellStyle name="0::Color [Empty]:True:False:Color [Empty]:Center:None: 9" xfId="3298" xr:uid="{E8D85F59-5E03-4DB1-A4EE-DAF94D2FBB01}"/>
    <cellStyle name="0::Color [Empty]:True:False:Color [Empty]:Center:None:_Book1" xfId="3299" xr:uid="{6C3E4F5B-749F-4CC6-845E-767D21A0A97B}"/>
    <cellStyle name="0::Color [Empty]:True:False:Color [Empty]:Right:None:" xfId="3300" xr:uid="{AF56DE3E-5B84-4FEE-9AB6-34D5F043E96A}"/>
    <cellStyle name="0::Color [Empty]:True:False:Color [Empty]:Right:None: 10" xfId="3301" xr:uid="{5B95B12D-E981-44AE-B631-7B7B45CDE2BA}"/>
    <cellStyle name="0::Color [Empty]:True:False:Color [Empty]:Right:None: 2" xfId="3302" xr:uid="{E93E3B46-B67C-4DBB-A904-8D5AB5FB2943}"/>
    <cellStyle name="0::Color [Empty]:True:False:Color [Empty]:Right:None: 3" xfId="3303" xr:uid="{A29CA903-D915-454B-BAFA-D4EA9D7A64D1}"/>
    <cellStyle name="0::Color [Empty]:True:False:Color [Empty]:Right:None: 4" xfId="3304" xr:uid="{8D35E209-FCCE-433E-85A0-E5E98C839269}"/>
    <cellStyle name="0::Color [Empty]:True:False:Color [Empty]:Right:None: 5" xfId="3305" xr:uid="{37422006-A553-4F4D-AE9A-AC246186A7C8}"/>
    <cellStyle name="0::Color [Empty]:True:False:Color [Empty]:Right:None: 6" xfId="3306" xr:uid="{F00386BE-8431-4D9C-8C7B-1C72F2A1189E}"/>
    <cellStyle name="0::Color [Empty]:True:False:Color [Empty]:Right:None: 7" xfId="3307" xr:uid="{A1E74B70-83F1-4867-AE30-EF9CA54382A5}"/>
    <cellStyle name="0::Color [Empty]:True:False:Color [Empty]:Right:None: 8" xfId="3308" xr:uid="{7E5650FB-FAD2-430F-926B-373947150F79}"/>
    <cellStyle name="0::Color [Empty]:True:False:Color [Empty]:Right:None: 9" xfId="3309" xr:uid="{1B8880A6-BFC4-40CB-87FA-852FC8BC11A8}"/>
    <cellStyle name="0::Color [Empty]:True:False:Color [Empty]:Right:None:_Book1" xfId="3310" xr:uid="{920835EB-2A75-47EC-B379-ADA5149E82A4}"/>
    <cellStyle name="0:0.00 [$EUR]:Color [Empty]:False:False:Color [Empty]:Right:None:" xfId="3311" xr:uid="{41555B90-BE49-4488-BED5-0E0A174AB37F}"/>
    <cellStyle name="0:0.00 [$EUR]:Color [Empty]:False:False:Color [Empty]:Right:None: 10" xfId="3312" xr:uid="{CB504C17-D1FD-4AC6-9699-04A0CFC0FBE2}"/>
    <cellStyle name="0:0.00 [$EUR]:Color [Empty]:False:False:Color [Empty]:Right:None: 2" xfId="3313" xr:uid="{08382AA0-9B1B-42AF-8FD6-059C3A402FFB}"/>
    <cellStyle name="0:0.00 [$EUR]:Color [Empty]:False:False:Color [Empty]:Right:None: 3" xfId="3314" xr:uid="{A681658D-712E-4CA3-BF72-3602E60539AC}"/>
    <cellStyle name="0:0.00 [$EUR]:Color [Empty]:False:False:Color [Empty]:Right:None: 4" xfId="3315" xr:uid="{B3CCD6BD-1BF9-49F5-AA1A-8B527B8AFFE0}"/>
    <cellStyle name="0:0.00 [$EUR]:Color [Empty]:False:False:Color [Empty]:Right:None: 5" xfId="3316" xr:uid="{DB1F4B1C-6FC2-497F-8903-53FF825386D5}"/>
    <cellStyle name="0:0.00 [$EUR]:Color [Empty]:False:False:Color [Empty]:Right:None: 6" xfId="3317" xr:uid="{8D35E2F7-EB7E-46E6-8C1E-8864400A56DF}"/>
    <cellStyle name="0:0.00 [$EUR]:Color [Empty]:False:False:Color [Empty]:Right:None: 7" xfId="3318" xr:uid="{8CAB463E-FE16-4D19-969D-8A598BCB3C75}"/>
    <cellStyle name="0:0.00 [$EUR]:Color [Empty]:False:False:Color [Empty]:Right:None: 8" xfId="3319" xr:uid="{FA11DCFE-7482-475A-B35F-3A03F59A851E}"/>
    <cellStyle name="0:0.00 [$EUR]:Color [Empty]:False:False:Color [Empty]:Right:None: 9" xfId="3320" xr:uid="{32E00AC0-C095-4B60-8D78-084F7886C425}"/>
    <cellStyle name="0:0.00 [$EUR]:Color [Empty]:False:False:Color [Empty]:Right:None:_Book1" xfId="3321" xr:uid="{0FC0A0AB-2187-4C7A-AA0D-B2CA02B61563}"/>
    <cellStyle name="1" xfId="2566" xr:uid="{06669F60-BCC6-4BD1-95EB-3A5E7E46B47F}"/>
    <cellStyle name="14::Color [Empty]:True:False:Color [Empty]:Right:None:" xfId="3322" xr:uid="{86B054EE-0802-4B51-B7F7-8276F6B73AFF}"/>
    <cellStyle name="14::Color [Empty]:True:False:Color [Empty]:Right:None: 10" xfId="3323" xr:uid="{619A8757-F0CB-4EAA-AAE1-D1D216A11CEC}"/>
    <cellStyle name="14::Color [Empty]:True:False:Color [Empty]:Right:None: 2" xfId="3324" xr:uid="{95ECD069-FEC8-4253-9B43-6D671F0C1F72}"/>
    <cellStyle name="14::Color [Empty]:True:False:Color [Empty]:Right:None: 3" xfId="3325" xr:uid="{9BD78561-6368-479F-B23C-4942CA9A217D}"/>
    <cellStyle name="14::Color [Empty]:True:False:Color [Empty]:Right:None: 4" xfId="3326" xr:uid="{F9751869-CB8A-4552-B427-54581BFDC849}"/>
    <cellStyle name="14::Color [Empty]:True:False:Color [Empty]:Right:None: 5" xfId="3327" xr:uid="{CD3DD546-C1E4-4137-9E4A-436FE74B0F13}"/>
    <cellStyle name="14::Color [Empty]:True:False:Color [Empty]:Right:None: 6" xfId="3328" xr:uid="{8F6945F6-116A-47CA-A376-515EA9AB355F}"/>
    <cellStyle name="14::Color [Empty]:True:False:Color [Empty]:Right:None: 7" xfId="3329" xr:uid="{8561BC90-9918-4ED0-9B29-DE61A6762BDA}"/>
    <cellStyle name="14::Color [Empty]:True:False:Color [Empty]:Right:None: 8" xfId="3330" xr:uid="{01863EC1-0C85-40D1-8130-48C0E15C9838}"/>
    <cellStyle name="14::Color [Empty]:True:False:Color [Empty]:Right:None: 9" xfId="3331" xr:uid="{18E31F9C-4A6C-487D-97E4-E33A557DC35D}"/>
    <cellStyle name="14::Color [Empty]:True:False:Color [Empty]:Right:None:_Book1" xfId="3332" xr:uid="{9C598B4B-6A44-45AA-9EE0-2824870903CB}"/>
    <cellStyle name="20% - Accent1" xfId="41" builtinId="30" customBuiltin="1"/>
    <cellStyle name="20% - Accent1 10" xfId="398" xr:uid="{10728AD5-5416-4131-9517-1DB5454F7067}"/>
    <cellStyle name="20% - Accent1 10 2" xfId="3333" xr:uid="{0B6BFF58-8935-46B9-8621-F62DC232EB78}"/>
    <cellStyle name="20% - Accent1 11" xfId="399" xr:uid="{106EDB63-B1F2-42D6-81B2-8638A45C92B9}"/>
    <cellStyle name="20% - Accent1 11 2" xfId="3334" xr:uid="{6F10B56C-CB7F-4F96-872E-2F235FB4C0EB}"/>
    <cellStyle name="20% - Accent1 12" xfId="400" xr:uid="{0687D68C-02EA-45E4-BCE0-9A435ED28804}"/>
    <cellStyle name="20% - Accent1 12 2" xfId="3335" xr:uid="{629F0DE6-7C93-4B3B-BCFC-76C715DEBDFA}"/>
    <cellStyle name="20% - Accent1 13" xfId="401" xr:uid="{67630B4F-ED5E-4899-A57A-25825710089A}"/>
    <cellStyle name="20% - Accent1 13 2" xfId="3336" xr:uid="{90C930AD-3A43-4211-876B-E599DA6E7A5F}"/>
    <cellStyle name="20% - Accent1 14" xfId="402" xr:uid="{5D33BB0C-72C5-4E82-A9B4-540A467E7B51}"/>
    <cellStyle name="20% - Accent1 14 2" xfId="3337" xr:uid="{FC64A068-F54C-421F-8CEC-C3342DB5061F}"/>
    <cellStyle name="20% - Accent1 15" xfId="403" xr:uid="{91ECCB17-4475-4654-98D7-D14C4A4EB511}"/>
    <cellStyle name="20% - Accent1 16" xfId="404" xr:uid="{6220B976-63CE-4428-9736-FB58FFAAA7AC}"/>
    <cellStyle name="20% - Accent1 17" xfId="405" xr:uid="{DE8A01F5-3BEF-42A0-81CF-27AB12B2D381}"/>
    <cellStyle name="20% - Accent1 18" xfId="406" xr:uid="{2854F8AC-1A97-463C-A97D-266E53EEA674}"/>
    <cellStyle name="20% - Accent1 19" xfId="397" xr:uid="{784F7F6A-3F3F-454F-944E-3D02FCD887D9}"/>
    <cellStyle name="20% - Accent1 2" xfId="407" xr:uid="{5E38ADEA-8F2D-4278-AEDE-92CC15D67D14}"/>
    <cellStyle name="20% - Accent1 2 2" xfId="3338" xr:uid="{C8099D9C-0664-4801-90E8-30E4EDD89FD0}"/>
    <cellStyle name="20% - Accent1 2 2 2" xfId="4556" xr:uid="{3D7727FC-570A-43B8-8E12-020D88CAA903}"/>
    <cellStyle name="20% - Accent1 2 3" xfId="4555" xr:uid="{FE35E5DC-BD6A-4B2F-8CA3-330529B1DB38}"/>
    <cellStyle name="20% - Accent1 2 4" xfId="2641" xr:uid="{956FBB35-F6A7-420C-B6B5-D512DEF771CF}"/>
    <cellStyle name="20% - Accent1 20" xfId="14862" xr:uid="{A10D8C7C-0068-4195-B496-C4309C2C7728}"/>
    <cellStyle name="20% - Accent1 21" xfId="10298" xr:uid="{D085E895-B01A-4199-802B-CC1067D237C1}"/>
    <cellStyle name="20% - Accent1 22" xfId="148" xr:uid="{69ABD973-EC99-4DE9-A0BE-93BD457F4E5A}"/>
    <cellStyle name="20% - Accent1 3" xfId="408" xr:uid="{6FF780D6-C560-4528-A576-B047E059A3FF}"/>
    <cellStyle name="20% - Accent1 3 2" xfId="4558" xr:uid="{332ABB3B-4D9F-4F8A-9BAE-5984C523105D}"/>
    <cellStyle name="20% - Accent1 3 3" xfId="4557" xr:uid="{E2E603F7-BEA2-40AD-B85B-55AB9AF7D67A}"/>
    <cellStyle name="20% - Accent1 4" xfId="409" xr:uid="{9492A73D-7589-4D27-9DAD-9334B3226773}"/>
    <cellStyle name="20% - Accent1 4 2" xfId="2642" xr:uid="{60AFEC5A-76B6-4E6B-B7D7-E0446D67E7F7}"/>
    <cellStyle name="20% - Accent1 4 2 2" xfId="6303" xr:uid="{0EA22E1E-43ED-4F10-A846-F234E0F30B83}"/>
    <cellStyle name="20% - Accent1 4 2 2 2" xfId="7755" xr:uid="{8892D337-687C-4970-920E-2D8F50CEDFBE}"/>
    <cellStyle name="20% - Accent1 4 2 2 2 2" xfId="16901" xr:uid="{AA4C43F1-6F36-4A67-BEFC-25DE1C92F7B8}"/>
    <cellStyle name="20% - Accent1 4 2 2 2 3" xfId="14171" xr:uid="{D1340509-CE81-4577-B204-3F0742866D0D}"/>
    <cellStyle name="20% - Accent1 4 2 2 3" xfId="12982" xr:uid="{4D27794A-DA7E-4B80-A147-AB3EE25CD789}"/>
    <cellStyle name="20% - Accent1 4 2 2 4" xfId="14807" xr:uid="{5D1823FD-3F39-4916-8585-DF67DC66D478}"/>
    <cellStyle name="20% - Accent1 4 2 2 5" xfId="10137" xr:uid="{275FD83B-6BF3-40E9-AF4A-1FACD939DB77}"/>
    <cellStyle name="20% - Accent1 4 2 2 6" xfId="39587" xr:uid="{F9DF3E59-E422-4B99-9046-76C6F46FAB72}"/>
    <cellStyle name="20% - Accent1 4 2 3" xfId="7086" xr:uid="{CEC472A3-77F6-4753-8EAE-53BEF2B7AB27}"/>
    <cellStyle name="20% - Accent1 4 2 3 2" xfId="16598" xr:uid="{F671F697-95BF-49CC-B8B8-1D5EB9DAE565}"/>
    <cellStyle name="20% - Accent1 4 2 3 3" xfId="13680" xr:uid="{6ECD03D2-E090-4A2E-81BA-C5B5D143E4CD}"/>
    <cellStyle name="20% - Accent1 4 2 4" xfId="7401" xr:uid="{897A5543-4583-4585-91BA-730446472C0F}"/>
    <cellStyle name="20% - Accent1 4 2 4 2" xfId="16804" xr:uid="{935A27E3-2E8C-4E64-84DA-6BEF6BB5A462}"/>
    <cellStyle name="20% - Accent1 4 2 4 3" xfId="13921" xr:uid="{8B35E490-A31B-40A0-853D-8BC48CF06403}"/>
    <cellStyle name="20% - Accent1 4 2 5" xfId="8185" xr:uid="{250CD521-97D1-44C7-83A2-1128764FE384}"/>
    <cellStyle name="20% - Accent1 4 2 5 2" xfId="17204" xr:uid="{76F134B6-6B7C-40F3-8CF7-C8CE38D2886D}"/>
    <cellStyle name="20% - Accent1 4 2 5 3" xfId="14445" xr:uid="{431F2BDE-3F63-4934-AEFC-261B988782F8}"/>
    <cellStyle name="20% - Accent1 4 2 6" xfId="11441" xr:uid="{842D9B26-86A7-4E71-AFAE-7303137C1B55}"/>
    <cellStyle name="20% - Accent1 4 2 7" xfId="14745" xr:uid="{2A686239-5A45-47E3-B979-66DE54636FFE}"/>
    <cellStyle name="20% - Accent1 4 2 8" xfId="9272" xr:uid="{AD312B53-6B1C-428B-8122-25DDCD978A6E}"/>
    <cellStyle name="20% - Accent1 4 2 9" xfId="38902" xr:uid="{EC08BC33-2289-4A10-8D86-AF7B6DDF313E}"/>
    <cellStyle name="20% - Accent1 4 3" xfId="3339" xr:uid="{8C3F5FEE-0145-497A-AE4A-0D1195E7155B}"/>
    <cellStyle name="20% - Accent1 5" xfId="410" xr:uid="{23205FD6-36BB-4DF9-8258-F73246AB0BE6}"/>
    <cellStyle name="20% - Accent1 5 2" xfId="2643" xr:uid="{0B11E9DB-8972-4ABB-8CDF-344EE30B0913}"/>
    <cellStyle name="20% - Accent1 5 2 2" xfId="6097" xr:uid="{178CDE11-93AB-4C52-BBE8-EE1E60145691}"/>
    <cellStyle name="20% - Accent1 5 2 2 2" xfId="7756" xr:uid="{93F608D5-8334-4CD7-9AE7-0757DF2BE19A}"/>
    <cellStyle name="20% - Accent1 5 2 2 2 2" xfId="16902" xr:uid="{E88E00D1-1FAF-46BD-9A7A-1E3D63075F12}"/>
    <cellStyle name="20% - Accent1 5 2 2 2 3" xfId="14172" xr:uid="{6825AC10-F43C-43CD-BC70-3A8008084FE3}"/>
    <cellStyle name="20% - Accent1 5 2 2 3" xfId="12815" xr:uid="{373451BF-8EFE-471D-87ED-46B8225B945C}"/>
    <cellStyle name="20% - Accent1 5 2 2 4" xfId="14808" xr:uid="{83456875-3850-4A2E-96D9-86E86819F935}"/>
    <cellStyle name="20% - Accent1 5 2 2 5" xfId="10138" xr:uid="{2854F51E-EDDD-442C-A16E-F32ABB988718}"/>
    <cellStyle name="20% - Accent1 5 2 2 6" xfId="39588" xr:uid="{69CFC1D5-79CF-4C84-97E1-BAFC8F6394DE}"/>
    <cellStyle name="20% - Accent1 5 2 3" xfId="7087" xr:uid="{304B1544-7CAA-4CB2-9276-4CDEB95C142E}"/>
    <cellStyle name="20% - Accent1 5 2 3 2" xfId="16599" xr:uid="{44816720-08F5-4A3C-8155-BBB2D6ABF64C}"/>
    <cellStyle name="20% - Accent1 5 2 3 3" xfId="13681" xr:uid="{902B1645-47CF-4AFC-A53E-6602A8191F0F}"/>
    <cellStyle name="20% - Accent1 5 2 4" xfId="7402" xr:uid="{15024C69-AEA9-4269-8B69-BCA2D591AFC6}"/>
    <cellStyle name="20% - Accent1 5 2 4 2" xfId="16805" xr:uid="{CD17D663-72AD-4349-B54E-40C8DE3184E9}"/>
    <cellStyle name="20% - Accent1 5 2 4 3" xfId="13922" xr:uid="{C77F706B-EBD8-4B89-81F7-5E502B8BEDCC}"/>
    <cellStyle name="20% - Accent1 5 2 5" xfId="8186" xr:uid="{91579965-3280-4F9B-B751-F1434DCF21DC}"/>
    <cellStyle name="20% - Accent1 5 2 5 2" xfId="17205" xr:uid="{EDFA3200-3EA4-48BC-8002-AF21E76309ED}"/>
    <cellStyle name="20% - Accent1 5 2 5 3" xfId="14446" xr:uid="{85760834-A8CE-4BC4-A96C-34FEFEBE343D}"/>
    <cellStyle name="20% - Accent1 5 2 6" xfId="11442" xr:uid="{19F6B69C-3A66-4778-AE4D-9B55E140AD88}"/>
    <cellStyle name="20% - Accent1 5 2 7" xfId="14746" xr:uid="{0EA3E876-3D93-4929-B5BD-6084D59FD845}"/>
    <cellStyle name="20% - Accent1 5 2 8" xfId="9273" xr:uid="{043527A6-B96C-405E-99AF-DC0974E7B282}"/>
    <cellStyle name="20% - Accent1 5 2 9" xfId="38903" xr:uid="{F36D9174-8505-4EA3-801D-96D2C7ED8C08}"/>
    <cellStyle name="20% - Accent1 5 3" xfId="3340" xr:uid="{472B3B1A-9EFE-4A1C-948B-692FD99D96FE}"/>
    <cellStyle name="20% - Accent1 6" xfId="411" xr:uid="{7B08BA6D-5EE3-4EA9-92CD-F01CE6F80371}"/>
    <cellStyle name="20% - Accent1 6 2" xfId="2644" xr:uid="{BE5F1DE5-0677-4ADC-9AF4-287F14AD1F4F}"/>
    <cellStyle name="20% - Accent1 7" xfId="412" xr:uid="{7F9B202A-494D-4820-B731-CF1806073E84}"/>
    <cellStyle name="20% - Accent1 7 2" xfId="3341" xr:uid="{8F5E11A8-BA97-4C71-9475-46A094E70CF7}"/>
    <cellStyle name="20% - Accent1 8" xfId="413" xr:uid="{BA044C4B-AD71-474C-A7B0-285E8C3F9A45}"/>
    <cellStyle name="20% - Accent1 8 2" xfId="3342" xr:uid="{7D6E2374-D134-4146-847B-C627A4ED71A5}"/>
    <cellStyle name="20% - Accent1 9" xfId="414" xr:uid="{BB13409B-64BA-422E-95B3-B5290D1C462E}"/>
    <cellStyle name="20% - Accent1 9 2" xfId="3343" xr:uid="{3E2E419A-7710-481A-9181-B259BFDF360A}"/>
    <cellStyle name="20% - Accent2" xfId="44" builtinId="34" customBuiltin="1"/>
    <cellStyle name="20% - Accent2 10" xfId="416" xr:uid="{41EFF411-064C-4E3D-A7AC-112C3D41D81F}"/>
    <cellStyle name="20% - Accent2 10 2" xfId="3344" xr:uid="{0AE6B8F7-B8B3-4A55-999E-D3FBE84908B7}"/>
    <cellStyle name="20% - Accent2 11" xfId="417" xr:uid="{CAD07059-8062-4E26-A5F7-119C59BBB7D9}"/>
    <cellStyle name="20% - Accent2 11 2" xfId="3345" xr:uid="{2611F793-BB59-4512-80BA-048A843217F2}"/>
    <cellStyle name="20% - Accent2 12" xfId="418" xr:uid="{9F1DF8B7-9DD6-4F02-BB7F-0BA81CBACAAC}"/>
    <cellStyle name="20% - Accent2 12 2" xfId="3346" xr:uid="{EE8DA73B-B5F5-4146-8EA4-63C30FB6A9C4}"/>
    <cellStyle name="20% - Accent2 13" xfId="419" xr:uid="{BD3C18F7-E89C-4168-B634-59D28646F9E2}"/>
    <cellStyle name="20% - Accent2 13 2" xfId="3347" xr:uid="{7A46E42E-63D7-49E3-B973-0CE50921AB4F}"/>
    <cellStyle name="20% - Accent2 14" xfId="420" xr:uid="{8A624EDA-C8D1-4623-91C2-BA869572B6EF}"/>
    <cellStyle name="20% - Accent2 14 2" xfId="3348" xr:uid="{E78E63CE-0B1F-4471-B04D-988A593DE2D6}"/>
    <cellStyle name="20% - Accent2 15" xfId="421" xr:uid="{F5B62932-730A-4933-BDB9-B7FA1628F5CA}"/>
    <cellStyle name="20% - Accent2 16" xfId="422" xr:uid="{9B0C6DD4-DD7D-442C-AC2F-6CB69A3CE9D7}"/>
    <cellStyle name="20% - Accent2 17" xfId="423" xr:uid="{5D870EE7-27E9-44C1-9309-BED0CD77DA30}"/>
    <cellStyle name="20% - Accent2 18" xfId="424" xr:uid="{972B7F70-53D0-43C3-9FE8-849F662AE6F5}"/>
    <cellStyle name="20% - Accent2 19" xfId="415" xr:uid="{1731FDEF-65C0-4BCD-96FE-E8DCDE7D126A}"/>
    <cellStyle name="20% - Accent2 2" xfId="425" xr:uid="{24AF8F38-487F-45D3-ACBE-9F8598D6CC37}"/>
    <cellStyle name="20% - Accent2 2 2" xfId="3349" xr:uid="{D9966188-26DD-4082-A36F-81750077FFE6}"/>
    <cellStyle name="20% - Accent2 2 2 2" xfId="4560" xr:uid="{096F35DF-20AA-40DA-8154-E9DD12F959D5}"/>
    <cellStyle name="20% - Accent2 2 3" xfId="4559" xr:uid="{4FA8AFB6-36AC-47AA-9722-5DD76650E8FC}"/>
    <cellStyle name="20% - Accent2 2 4" xfId="2645" xr:uid="{CAE2D412-9949-4DE1-BC9A-B7FA3969864A}"/>
    <cellStyle name="20% - Accent2 20" xfId="14865" xr:uid="{A1D241F7-995F-40C6-BEC3-EC036FA81522}"/>
    <cellStyle name="20% - Accent2 21" xfId="10301" xr:uid="{13F29AD2-6D99-403F-91C4-83F722C28C68}"/>
    <cellStyle name="20% - Accent2 22" xfId="152" xr:uid="{5ED62EC9-4264-49EE-8350-F83975276F52}"/>
    <cellStyle name="20% - Accent2 3" xfId="426" xr:uid="{812F2834-9585-4469-BC78-0CD7E3B78179}"/>
    <cellStyle name="20% - Accent2 3 2" xfId="4562" xr:uid="{53AF6823-25AE-4FCD-802F-E0BB1DE7E3F2}"/>
    <cellStyle name="20% - Accent2 3 3" xfId="4561" xr:uid="{32FF58E9-92BD-4B9B-961D-3CF4DD9A89BC}"/>
    <cellStyle name="20% - Accent2 4" xfId="427" xr:uid="{321A9683-2C82-4A4C-9AC2-72728CDAAA3A}"/>
    <cellStyle name="20% - Accent2 4 2" xfId="2646" xr:uid="{93E7B4C4-698B-40F3-BFB1-C764E6D33B42}"/>
    <cellStyle name="20% - Accent2 4 2 2" xfId="5931" xr:uid="{601F5D46-77DB-4EB4-9379-4A0E054698EF}"/>
    <cellStyle name="20% - Accent2 4 2 2 2" xfId="7757" xr:uid="{D38E240F-9948-483C-8B34-9569353C4A1E}"/>
    <cellStyle name="20% - Accent2 4 2 2 2 2" xfId="16903" xr:uid="{26A14337-6F0D-426F-ABF3-C0834209519E}"/>
    <cellStyle name="20% - Accent2 4 2 2 2 3" xfId="14173" xr:uid="{21825538-0C48-4498-B168-EB0DC1655C42}"/>
    <cellStyle name="20% - Accent2 4 2 2 3" xfId="12687" xr:uid="{C5A5C5BF-97FC-4091-A9ED-9D09825F1702}"/>
    <cellStyle name="20% - Accent2 4 2 2 4" xfId="14809" xr:uid="{53D0DD5A-E919-4E20-AF53-22B39997AF58}"/>
    <cellStyle name="20% - Accent2 4 2 2 5" xfId="10139" xr:uid="{3EF2AFF4-8256-479E-BA5B-0D16D1E46854}"/>
    <cellStyle name="20% - Accent2 4 2 2 6" xfId="39589" xr:uid="{F9A0E7AA-FD25-43C5-AFD7-82DC46B8436E}"/>
    <cellStyle name="20% - Accent2 4 2 3" xfId="7088" xr:uid="{29CE9565-E7F7-49C0-A874-FFB20F3B02D7}"/>
    <cellStyle name="20% - Accent2 4 2 3 2" xfId="16600" xr:uid="{20791E0A-170F-4610-B613-2B496D9768B0}"/>
    <cellStyle name="20% - Accent2 4 2 3 3" xfId="13682" xr:uid="{8A965A66-847C-4894-AA18-5830D1014504}"/>
    <cellStyle name="20% - Accent2 4 2 4" xfId="7403" xr:uid="{92842D71-5A46-472E-ADC5-847BBFF9BA8F}"/>
    <cellStyle name="20% - Accent2 4 2 4 2" xfId="16806" xr:uid="{9070AE01-EE5D-4750-B6D0-3BED32F24BAF}"/>
    <cellStyle name="20% - Accent2 4 2 4 3" xfId="13923" xr:uid="{2158DDC9-EB7D-4C59-BE86-7EA9ED8524D6}"/>
    <cellStyle name="20% - Accent2 4 2 5" xfId="8187" xr:uid="{52986A24-5BF9-47A4-8457-4745D3DC34E0}"/>
    <cellStyle name="20% - Accent2 4 2 5 2" xfId="17206" xr:uid="{CED81FD9-0D78-48E2-9ED1-6F4B88F9180C}"/>
    <cellStyle name="20% - Accent2 4 2 5 3" xfId="14447" xr:uid="{64FFDEC9-0415-44A9-A70A-FAE5C233ADCC}"/>
    <cellStyle name="20% - Accent2 4 2 6" xfId="11443" xr:uid="{6EA0D57A-DF5B-4751-AE58-6367FB89F3D2}"/>
    <cellStyle name="20% - Accent2 4 2 7" xfId="14747" xr:uid="{88CB8B12-CB06-411B-829D-DD25B2BF4A9B}"/>
    <cellStyle name="20% - Accent2 4 2 8" xfId="9274" xr:uid="{65160B85-6A1A-4B76-855C-CF9FF371B0F6}"/>
    <cellStyle name="20% - Accent2 4 2 9" xfId="38904" xr:uid="{980F9515-990D-4D46-94E1-C88AF89742DB}"/>
    <cellStyle name="20% - Accent2 4 3" xfId="3350" xr:uid="{0CCB6AE9-54FC-4C51-857D-1B14C9E6F256}"/>
    <cellStyle name="20% - Accent2 5" xfId="428" xr:uid="{90EF43C2-4794-4237-B534-F1F5FE395B9C}"/>
    <cellStyle name="20% - Accent2 5 2" xfId="2647" xr:uid="{607942E7-B0F7-4ECF-9E7F-5F07E911D1C6}"/>
    <cellStyle name="20% - Accent2 5 2 2" xfId="5447" xr:uid="{82FC11F9-75C9-4BF9-8469-7D5E73CABF83}"/>
    <cellStyle name="20% - Accent2 5 2 2 2" xfId="7758" xr:uid="{AD202BCB-AAA1-46E3-82FB-9D49EA08CFA8}"/>
    <cellStyle name="20% - Accent2 5 2 2 2 2" xfId="16904" xr:uid="{ACBD17C5-1E5B-487C-A2E8-A9922C890B4E}"/>
    <cellStyle name="20% - Accent2 5 2 2 2 3" xfId="14174" xr:uid="{68AB26D6-25C3-4D24-B6BF-CAEBC0EC30CB}"/>
    <cellStyle name="20% - Accent2 5 2 2 3" xfId="12279" xr:uid="{AD45BDBB-466C-4360-AEA2-1B8D00517A18}"/>
    <cellStyle name="20% - Accent2 5 2 2 4" xfId="14810" xr:uid="{90AB44AE-7A41-4B8A-9DF0-B69F930940B7}"/>
    <cellStyle name="20% - Accent2 5 2 2 5" xfId="10140" xr:uid="{B86542FB-EE10-4798-A935-DC23955D368A}"/>
    <cellStyle name="20% - Accent2 5 2 2 6" xfId="39590" xr:uid="{9B300FE3-2CCD-4D6A-BE34-C20BB7252F99}"/>
    <cellStyle name="20% - Accent2 5 2 3" xfId="7089" xr:uid="{0BA3A097-41D8-4B3E-91FE-72441B01F2FC}"/>
    <cellStyle name="20% - Accent2 5 2 3 2" xfId="16601" xr:uid="{4AE03144-A325-4686-AEE9-7EBDCA9E1CE7}"/>
    <cellStyle name="20% - Accent2 5 2 3 3" xfId="13683" xr:uid="{A9DDAB1F-FC29-4E41-9159-710E0E589F98}"/>
    <cellStyle name="20% - Accent2 5 2 4" xfId="7404" xr:uid="{4E39B413-5E4B-4947-9FC4-A60565433CDF}"/>
    <cellStyle name="20% - Accent2 5 2 4 2" xfId="16807" xr:uid="{9C8C11F8-F0FE-4302-B2E6-B1E7CB96ACDA}"/>
    <cellStyle name="20% - Accent2 5 2 4 3" xfId="13924" xr:uid="{63C0893B-351D-42F0-A524-FBA3B15E2FF3}"/>
    <cellStyle name="20% - Accent2 5 2 5" xfId="8188" xr:uid="{D0CE46D8-3AD4-4C91-AB10-41845E569B0B}"/>
    <cellStyle name="20% - Accent2 5 2 5 2" xfId="17207" xr:uid="{97DD61D5-7480-428F-BD64-7CA37A44574F}"/>
    <cellStyle name="20% - Accent2 5 2 5 3" xfId="14448" xr:uid="{517B9FE6-D089-4799-B7EF-CD10A0C30429}"/>
    <cellStyle name="20% - Accent2 5 2 6" xfId="11444" xr:uid="{5BE0F658-49CB-4214-B1F1-F4FA4EF4B28A}"/>
    <cellStyle name="20% - Accent2 5 2 7" xfId="14748" xr:uid="{FD3C3FBB-9A3A-4104-B510-AAF71FF75327}"/>
    <cellStyle name="20% - Accent2 5 2 8" xfId="9275" xr:uid="{AA8101BE-D566-4F6E-A3CA-35580D0ED9A1}"/>
    <cellStyle name="20% - Accent2 5 2 9" xfId="38905" xr:uid="{1707EC2A-AD77-4059-8580-9D973A203068}"/>
    <cellStyle name="20% - Accent2 5 3" xfId="3351" xr:uid="{82A76107-E294-4CCC-AA70-BDA4F81E6DBF}"/>
    <cellStyle name="20% - Accent2 6" xfId="429" xr:uid="{75241F2D-D86D-4B10-BD14-035202B288FB}"/>
    <cellStyle name="20% - Accent2 6 2" xfId="2648" xr:uid="{06683C9E-60B2-404E-AABE-B6DB9492BCC5}"/>
    <cellStyle name="20% - Accent2 7" xfId="430" xr:uid="{722CB465-B170-453E-ACD6-227A92801841}"/>
    <cellStyle name="20% - Accent2 7 2" xfId="3352" xr:uid="{6062C5BB-2DDC-4366-8AC8-72F200669E3A}"/>
    <cellStyle name="20% - Accent2 8" xfId="431" xr:uid="{87A85AB2-23B2-4D25-B50A-EA4DA8088435}"/>
    <cellStyle name="20% - Accent2 8 2" xfId="3353" xr:uid="{DECDE9D9-04D8-430B-8F88-C2EF01135654}"/>
    <cellStyle name="20% - Accent2 9" xfId="432" xr:uid="{2AD5A447-994C-4527-9DF4-92D74CB6DC3D}"/>
    <cellStyle name="20% - Accent2 9 2" xfId="3354" xr:uid="{B2BC0D95-4A83-45E1-B1B5-C90494351461}"/>
    <cellStyle name="20% - Accent3" xfId="47" builtinId="38" customBuiltin="1"/>
    <cellStyle name="20% - Accent3 10" xfId="434" xr:uid="{A0CA76D1-1BBA-4433-A7C3-F58780424614}"/>
    <cellStyle name="20% - Accent3 10 2" xfId="3355" xr:uid="{68FF55AC-3B7C-4616-9346-A191DD394034}"/>
    <cellStyle name="20% - Accent3 11" xfId="435" xr:uid="{4147CF5B-E512-4D01-A73A-59EA8C59F9CE}"/>
    <cellStyle name="20% - Accent3 11 2" xfId="3356" xr:uid="{48B8DE13-58FB-4677-9343-7D4C86E68D93}"/>
    <cellStyle name="20% - Accent3 12" xfId="436" xr:uid="{FD07B7D7-07CE-4BDF-937C-04E1EB7CA201}"/>
    <cellStyle name="20% - Accent3 12 2" xfId="3357" xr:uid="{A4E680FC-5188-402F-9D0A-2EA0E59B7CA5}"/>
    <cellStyle name="20% - Accent3 13" xfId="437" xr:uid="{80EC6B35-6E71-4D1B-903B-EBBC34797D51}"/>
    <cellStyle name="20% - Accent3 13 2" xfId="3358" xr:uid="{473FAE4E-FDEC-4AF1-8DB7-F9DB2CEEA50A}"/>
    <cellStyle name="20% - Accent3 14" xfId="438" xr:uid="{F575EEF6-9176-4AEE-98B5-AE6FC7014C68}"/>
    <cellStyle name="20% - Accent3 14 2" xfId="3359" xr:uid="{1CB49A6F-2751-4B8F-9FCE-06CB29668B6F}"/>
    <cellStyle name="20% - Accent3 15" xfId="439" xr:uid="{E6B67612-9FCD-45AF-9AFA-A67758A4B5BC}"/>
    <cellStyle name="20% - Accent3 16" xfId="440" xr:uid="{3333744A-6BBD-4B3B-AF46-52C2B90FB39D}"/>
    <cellStyle name="20% - Accent3 17" xfId="441" xr:uid="{ECC0E443-D132-4217-83B5-123766484321}"/>
    <cellStyle name="20% - Accent3 18" xfId="442" xr:uid="{FE62BDDB-A86B-4067-AC48-D1D59EB842FB}"/>
    <cellStyle name="20% - Accent3 19" xfId="433" xr:uid="{1A1C416B-95F7-4C13-9CE7-E09F2DBCEFC5}"/>
    <cellStyle name="20% - Accent3 2" xfId="443" xr:uid="{20F29254-B90E-46D7-B1E5-D0735F058F49}"/>
    <cellStyle name="20% - Accent3 2 2" xfId="3360" xr:uid="{B38B2B27-29F3-4E8A-B8C7-D0AD9FB3D490}"/>
    <cellStyle name="20% - Accent3 2 2 2" xfId="4564" xr:uid="{09D53DAD-4F3B-484D-82A4-61B27CFA85D3}"/>
    <cellStyle name="20% - Accent3 2 3" xfId="4563" xr:uid="{B20223AB-39CB-4112-9E5A-75E602695F26}"/>
    <cellStyle name="20% - Accent3 2 4" xfId="2649" xr:uid="{354B28DF-688E-4C8B-9EA9-5308991AF20B}"/>
    <cellStyle name="20% - Accent3 20" xfId="14868" xr:uid="{00ED3908-FD3D-4CD2-A21C-97D927316B4B}"/>
    <cellStyle name="20% - Accent3 21" xfId="10305" xr:uid="{05883942-AEEA-411A-AECA-316E3052AE96}"/>
    <cellStyle name="20% - Accent3 22" xfId="156" xr:uid="{26962FFE-C82A-46B1-83AB-B8AB29775EDB}"/>
    <cellStyle name="20% - Accent3 3" xfId="444" xr:uid="{568D3009-4E22-41EF-81F8-B097985960A6}"/>
    <cellStyle name="20% - Accent3 3 2" xfId="4566" xr:uid="{97C4ED08-D79C-4106-B4C6-80DEA9952CA1}"/>
    <cellStyle name="20% - Accent3 3 3" xfId="4565" xr:uid="{FA06B46F-04F3-4022-B974-317051761F5D}"/>
    <cellStyle name="20% - Accent3 4" xfId="445" xr:uid="{AE85E3AF-693A-406A-B1FD-0A96195A57FD}"/>
    <cellStyle name="20% - Accent3 4 2" xfId="2650" xr:uid="{905019D8-9220-4FBF-AC83-57BC57FE17A1}"/>
    <cellStyle name="20% - Accent3 4 2 2" xfId="6409" xr:uid="{5659CB33-135A-4B7E-9424-FAA3FCC03239}"/>
    <cellStyle name="20% - Accent3 4 2 2 2" xfId="7759" xr:uid="{45B3734A-1F08-4CDD-B437-E7D2FFAFD0CA}"/>
    <cellStyle name="20% - Accent3 4 2 2 2 2" xfId="16905" xr:uid="{8F696F16-5787-4EE0-929E-31742F922931}"/>
    <cellStyle name="20% - Accent3 4 2 2 2 3" xfId="14175" xr:uid="{244F3BAD-3A50-4AE7-915A-6DC9C56FF3C2}"/>
    <cellStyle name="20% - Accent3 4 2 2 3" xfId="13070" xr:uid="{BF1BCE8B-DE21-41D8-849A-82215C57242B}"/>
    <cellStyle name="20% - Accent3 4 2 2 4" xfId="14811" xr:uid="{F05ADF6B-91DF-46C8-B3A9-8A9D3876D50F}"/>
    <cellStyle name="20% - Accent3 4 2 2 5" xfId="10141" xr:uid="{94087F8B-3CFD-4AB9-BBB6-DF54327D21C2}"/>
    <cellStyle name="20% - Accent3 4 2 2 6" xfId="39591" xr:uid="{85AAB100-FF59-4739-A2CE-4F768417E424}"/>
    <cellStyle name="20% - Accent3 4 2 3" xfId="7090" xr:uid="{01A9B01B-DA47-425E-8C44-D6BC968227BF}"/>
    <cellStyle name="20% - Accent3 4 2 3 2" xfId="16602" xr:uid="{BD8FD1AA-FC7A-4622-9AED-D4154FE5EE8F}"/>
    <cellStyle name="20% - Accent3 4 2 3 3" xfId="13684" xr:uid="{16E23085-99FC-490A-B71E-054B3B9BAFDC}"/>
    <cellStyle name="20% - Accent3 4 2 4" xfId="7405" xr:uid="{D0CA6B00-0590-4713-93EC-79C26EEA531A}"/>
    <cellStyle name="20% - Accent3 4 2 4 2" xfId="16808" xr:uid="{B527F7A8-9E50-4039-A80C-EE8EE9A43275}"/>
    <cellStyle name="20% - Accent3 4 2 4 3" xfId="13925" xr:uid="{AEF6FB39-1157-4EAC-9FC9-A1F1CF0E3386}"/>
    <cellStyle name="20% - Accent3 4 2 5" xfId="8189" xr:uid="{24E1FD50-ECD6-4EEB-B918-9AD9A5AA6274}"/>
    <cellStyle name="20% - Accent3 4 2 5 2" xfId="17208" xr:uid="{D758EBB9-BFDF-4CDF-AF04-0C3216825FE8}"/>
    <cellStyle name="20% - Accent3 4 2 5 3" xfId="14449" xr:uid="{B7C156CE-2CC7-4BAD-AB13-A515CACB570D}"/>
    <cellStyle name="20% - Accent3 4 2 6" xfId="11445" xr:uid="{1D5ECAA5-EBAF-43AB-8A09-CDF960682D07}"/>
    <cellStyle name="20% - Accent3 4 2 7" xfId="14749" xr:uid="{D509AB04-08DA-4166-91CE-3E6D3DCACD4C}"/>
    <cellStyle name="20% - Accent3 4 2 8" xfId="9276" xr:uid="{F1E520DE-5EDF-4F03-814F-4D02C1A1EC25}"/>
    <cellStyle name="20% - Accent3 4 2 9" xfId="38906" xr:uid="{445A7062-9ECC-4FB6-A379-3897B7BDAAC1}"/>
    <cellStyle name="20% - Accent3 4 3" xfId="3361" xr:uid="{BF5C2455-91C2-4D4E-8A86-7A814F43D20E}"/>
    <cellStyle name="20% - Accent3 5" xfId="446" xr:uid="{FB200085-2DF8-43CD-BFD0-300272D8185E}"/>
    <cellStyle name="20% - Accent3 5 2" xfId="2651" xr:uid="{48536062-87B0-46F8-99D2-7B9ECCC1AC75}"/>
    <cellStyle name="20% - Accent3 5 2 2" xfId="6355" xr:uid="{FE89618F-1496-47D8-BB34-E426F93A40B3}"/>
    <cellStyle name="20% - Accent3 5 2 2 2" xfId="7760" xr:uid="{333A94C2-D46C-4A5D-86F9-160223FBAE8D}"/>
    <cellStyle name="20% - Accent3 5 2 2 2 2" xfId="16906" xr:uid="{05EED325-F708-4A91-A6D7-F316F891BDBD}"/>
    <cellStyle name="20% - Accent3 5 2 2 2 3" xfId="14176" xr:uid="{7E580B98-F646-4990-8A7B-B67B36807C25}"/>
    <cellStyle name="20% - Accent3 5 2 2 3" xfId="13024" xr:uid="{87EEE2F1-E689-4A42-A4B4-9455007392AA}"/>
    <cellStyle name="20% - Accent3 5 2 2 4" xfId="14812" xr:uid="{05BC5E7B-DF50-4D98-BE9D-3EE845AB8D70}"/>
    <cellStyle name="20% - Accent3 5 2 2 5" xfId="10142" xr:uid="{75129884-6E3D-4BE0-8A03-F057DBE28270}"/>
    <cellStyle name="20% - Accent3 5 2 2 6" xfId="39592" xr:uid="{93D38872-985C-4512-A4AE-F9E490E073AE}"/>
    <cellStyle name="20% - Accent3 5 2 3" xfId="7091" xr:uid="{8AAD361D-7C06-4132-BD50-CE167A7CE0AB}"/>
    <cellStyle name="20% - Accent3 5 2 3 2" xfId="16603" xr:uid="{43EB7955-A51A-4ECF-A7D2-72FC25CD0FE9}"/>
    <cellStyle name="20% - Accent3 5 2 3 3" xfId="13685" xr:uid="{2B4EA66D-4F1B-4290-AE88-45F19D761A11}"/>
    <cellStyle name="20% - Accent3 5 2 4" xfId="7406" xr:uid="{7808C69D-0A29-4FAB-8DC4-A0CA157B7424}"/>
    <cellStyle name="20% - Accent3 5 2 4 2" xfId="16809" xr:uid="{D228C32C-45E3-486F-83F3-E5106F7C1E61}"/>
    <cellStyle name="20% - Accent3 5 2 4 3" xfId="13926" xr:uid="{B5E05D53-43C0-4308-B9CA-0B1E04FEBA4E}"/>
    <cellStyle name="20% - Accent3 5 2 5" xfId="8190" xr:uid="{3B52F04A-F68D-4B51-AB76-C01801EA84CB}"/>
    <cellStyle name="20% - Accent3 5 2 5 2" xfId="17209" xr:uid="{2E6CDDB5-1ABD-4A3C-A081-13910F8B9E21}"/>
    <cellStyle name="20% - Accent3 5 2 5 3" xfId="14450" xr:uid="{B570D980-F1AD-45EC-9D36-2F5C6FDE1AEA}"/>
    <cellStyle name="20% - Accent3 5 2 6" xfId="11446" xr:uid="{6D5C0050-1318-49EE-A586-C45B4B40A5C9}"/>
    <cellStyle name="20% - Accent3 5 2 7" xfId="14750" xr:uid="{49DE32F0-FF90-467A-8D3D-AC6C175780E2}"/>
    <cellStyle name="20% - Accent3 5 2 8" xfId="9277" xr:uid="{A88ADABB-B58A-42DB-8C5D-DDD22A9D0AC9}"/>
    <cellStyle name="20% - Accent3 5 2 9" xfId="38907" xr:uid="{68B9B21A-135F-48CD-9FE4-F434CAF626A4}"/>
    <cellStyle name="20% - Accent3 5 3" xfId="3362" xr:uid="{CF0357D3-C2AC-4261-965A-8AC11814CF2D}"/>
    <cellStyle name="20% - Accent3 6" xfId="447" xr:uid="{455B6555-2669-442C-8203-F8BE5D981F32}"/>
    <cellStyle name="20% - Accent3 6 2" xfId="2652" xr:uid="{648B9AA6-BCD8-4C01-8616-F2FF67791736}"/>
    <cellStyle name="20% - Accent3 7" xfId="448" xr:uid="{EDC9F4B6-B2F6-45F0-A7ED-67D6996563AE}"/>
    <cellStyle name="20% - Accent3 7 2" xfId="3363" xr:uid="{1E7E570E-72EE-4D6A-AF67-7BB1D9625E3B}"/>
    <cellStyle name="20% - Accent3 8" xfId="449" xr:uid="{310D7954-A40E-42E1-BFFD-59A6EB68A8B0}"/>
    <cellStyle name="20% - Accent3 8 2" xfId="3364" xr:uid="{8C13EC68-6C60-49EA-85E6-C9907A253BF4}"/>
    <cellStyle name="20% - Accent3 9" xfId="450" xr:uid="{DAD80F34-55F7-4D8E-BFD9-889B0BDC92CD}"/>
    <cellStyle name="20% - Accent3 9 2" xfId="3365" xr:uid="{A4A302CF-E268-4EC2-BB4B-34DAA9860BCD}"/>
    <cellStyle name="20% - Accent4" xfId="50" builtinId="42" customBuiltin="1"/>
    <cellStyle name="20% - Accent4 10" xfId="452" xr:uid="{F997F8B7-0220-4B16-B526-557D0C5D7676}"/>
    <cellStyle name="20% - Accent4 10 2" xfId="3366" xr:uid="{6ADE15C0-60A7-42B4-BC56-104B278E6A59}"/>
    <cellStyle name="20% - Accent4 11" xfId="453" xr:uid="{87324E2A-A3AB-4579-8334-B4F795D3C3AF}"/>
    <cellStyle name="20% - Accent4 11 2" xfId="3367" xr:uid="{039527FF-7C17-41A6-9E71-7657C288CBFA}"/>
    <cellStyle name="20% - Accent4 12" xfId="454" xr:uid="{90B93084-278C-4FC9-9517-81D20F270CCA}"/>
    <cellStyle name="20% - Accent4 12 2" xfId="3368" xr:uid="{9F87FFE9-6B17-4517-82D1-261C45D88554}"/>
    <cellStyle name="20% - Accent4 13" xfId="455" xr:uid="{A2C2C77E-64FC-4741-B6B8-92202CC4F39B}"/>
    <cellStyle name="20% - Accent4 13 2" xfId="3369" xr:uid="{F0BC102B-F3B9-4605-8206-0CFE0D09E024}"/>
    <cellStyle name="20% - Accent4 14" xfId="456" xr:uid="{FAD0B356-A9F3-4A35-969A-5C486F7D18C1}"/>
    <cellStyle name="20% - Accent4 14 2" xfId="3370" xr:uid="{CC541CCE-B7DE-49F8-A2C8-308F5BAAA1D9}"/>
    <cellStyle name="20% - Accent4 15" xfId="457" xr:uid="{ED25306B-76E6-4BDA-B13A-A94FD9D8B55A}"/>
    <cellStyle name="20% - Accent4 16" xfId="458" xr:uid="{35B0D3B0-882E-44F1-8BC6-44F9CCA86FC7}"/>
    <cellStyle name="20% - Accent4 17" xfId="459" xr:uid="{9A6668BB-371C-451C-BA58-BF16EC6025DB}"/>
    <cellStyle name="20% - Accent4 18" xfId="460" xr:uid="{C55DA586-7A0B-4CE6-8600-D52A8C0AA7FC}"/>
    <cellStyle name="20% - Accent4 19" xfId="451" xr:uid="{A3B6DFA1-1086-4596-BEB7-7B20E0B20C78}"/>
    <cellStyle name="20% - Accent4 2" xfId="461" xr:uid="{605F2190-638A-4A87-B41C-33C422880652}"/>
    <cellStyle name="20% - Accent4 2 2" xfId="3371" xr:uid="{0CFB4B49-EC38-4515-A3EB-5373D543FAC2}"/>
    <cellStyle name="20% - Accent4 2 2 2" xfId="4568" xr:uid="{1CDA8626-C949-43BC-A68D-7795137E87DC}"/>
    <cellStyle name="20% - Accent4 2 3" xfId="4567" xr:uid="{9C4AD6D4-F1E1-4050-9E47-F1CFFFCFA102}"/>
    <cellStyle name="20% - Accent4 2 4" xfId="2653" xr:uid="{2250B448-CF85-4AA7-9436-95FB8C5299B4}"/>
    <cellStyle name="20% - Accent4 20" xfId="14871" xr:uid="{1537BC0B-8472-4387-A0EA-085A6D6CDF4E}"/>
    <cellStyle name="20% - Accent4 21" xfId="10308" xr:uid="{326B15EA-BDA2-4109-A328-7F2DB987F804}"/>
    <cellStyle name="20% - Accent4 22" xfId="160" xr:uid="{5CC97D1E-E727-4FD0-B734-E85D73DDDEDC}"/>
    <cellStyle name="20% - Accent4 3" xfId="462" xr:uid="{968B43E4-F58D-49F2-9F15-3062CF40339A}"/>
    <cellStyle name="20% - Accent4 3 2" xfId="4570" xr:uid="{36E72433-21DD-4FA4-B7BA-FC3714E6EA55}"/>
    <cellStyle name="20% - Accent4 3 3" xfId="4569" xr:uid="{874BBF38-DB42-4649-85BA-A43969748B2E}"/>
    <cellStyle name="20% - Accent4 4" xfId="463" xr:uid="{2AE2741F-0F5C-4C03-8C5C-FF784BB5A1A9}"/>
    <cellStyle name="20% - Accent4 4 2" xfId="2654" xr:uid="{87D285B7-DB23-409E-91E4-1D46F0D63EBA}"/>
    <cellStyle name="20% - Accent4 4 2 2" xfId="5240" xr:uid="{37F3D181-708B-431F-8F77-63AFC1275840}"/>
    <cellStyle name="20% - Accent4 4 2 2 2" xfId="7761" xr:uid="{8F757992-4F98-4C62-899F-5F61033714E2}"/>
    <cellStyle name="20% - Accent4 4 2 2 2 2" xfId="16907" xr:uid="{DD54E2A9-A6F6-4147-907B-3309A19BB1E0}"/>
    <cellStyle name="20% - Accent4 4 2 2 2 3" xfId="14177" xr:uid="{93F99A40-9AD0-4B90-B36C-4EAF4A2391EB}"/>
    <cellStyle name="20% - Accent4 4 2 2 3" xfId="12117" xr:uid="{7623029B-6BF6-431A-89DA-6B1B6D1200E6}"/>
    <cellStyle name="20% - Accent4 4 2 2 4" xfId="14813" xr:uid="{6DEB0A97-988B-46A3-A2BE-7B7743835757}"/>
    <cellStyle name="20% - Accent4 4 2 2 5" xfId="10143" xr:uid="{BF7F9403-00F0-4193-AB50-3533AF7F1AC7}"/>
    <cellStyle name="20% - Accent4 4 2 2 6" xfId="39593" xr:uid="{7CA1CC41-28FA-4107-BD7C-96212F0499F2}"/>
    <cellStyle name="20% - Accent4 4 2 3" xfId="7092" xr:uid="{0D8AE4EF-EE60-42EE-8283-38D4ACFD55D0}"/>
    <cellStyle name="20% - Accent4 4 2 3 2" xfId="16604" xr:uid="{D08F0FA4-615A-410D-87A9-81E70EB28B37}"/>
    <cellStyle name="20% - Accent4 4 2 3 3" xfId="13686" xr:uid="{F04AE293-C4F1-491D-B41D-9CD34C33A67D}"/>
    <cellStyle name="20% - Accent4 4 2 4" xfId="7407" xr:uid="{48557240-9AE9-4182-818B-0B9664FC9039}"/>
    <cellStyle name="20% - Accent4 4 2 4 2" xfId="16810" xr:uid="{11B51A4E-B899-461E-8171-CFA227F30EDC}"/>
    <cellStyle name="20% - Accent4 4 2 4 3" xfId="13927" xr:uid="{E074770E-8FD8-4327-AAD0-5F2F72D8E64C}"/>
    <cellStyle name="20% - Accent4 4 2 5" xfId="8191" xr:uid="{C83BC1D3-1FBF-43EF-87DC-7AFEAACDFDCD}"/>
    <cellStyle name="20% - Accent4 4 2 5 2" xfId="17210" xr:uid="{4F788C03-C486-4B3A-8673-7190D9E15091}"/>
    <cellStyle name="20% - Accent4 4 2 5 3" xfId="14451" xr:uid="{3593247E-D4DC-4853-907F-9FEBE79BA2F5}"/>
    <cellStyle name="20% - Accent4 4 2 6" xfId="11447" xr:uid="{4FEC7647-436F-4EF4-AB58-16D35A078616}"/>
    <cellStyle name="20% - Accent4 4 2 7" xfId="14751" xr:uid="{91F5C15E-350E-46AF-A8A5-56EDF583DE1C}"/>
    <cellStyle name="20% - Accent4 4 2 8" xfId="9279" xr:uid="{565CD9D5-F977-45BD-AA69-DB0B86F264D1}"/>
    <cellStyle name="20% - Accent4 4 2 9" xfId="38908" xr:uid="{7C38347D-CD49-4974-BEB1-BA8B10C37972}"/>
    <cellStyle name="20% - Accent4 4 3" xfId="3372" xr:uid="{0B6277FD-D3A9-4C64-9221-9DD287323E1C}"/>
    <cellStyle name="20% - Accent4 5" xfId="464" xr:uid="{96DA434A-8A73-48C8-A6D9-CEB91AA98C8D}"/>
    <cellStyle name="20% - Accent4 5 2" xfId="2655" xr:uid="{1ECCF9BE-86FA-43AA-8658-1291F36A3930}"/>
    <cellStyle name="20% - Accent4 5 2 2" xfId="5101" xr:uid="{022EF382-A4D6-448D-98DF-6F389D5DD47C}"/>
    <cellStyle name="20% - Accent4 5 2 2 2" xfId="7762" xr:uid="{33242C4C-1DC4-489F-A1F7-CC06618800CF}"/>
    <cellStyle name="20% - Accent4 5 2 2 2 2" xfId="16908" xr:uid="{D3A7465F-CE29-4939-9340-86A8C0516012}"/>
    <cellStyle name="20% - Accent4 5 2 2 2 3" xfId="14178" xr:uid="{3EB9ADCF-84CF-4813-B9F5-6FE78268029F}"/>
    <cellStyle name="20% - Accent4 5 2 2 3" xfId="12004" xr:uid="{18C3A174-F561-42CF-A38F-DA191722B541}"/>
    <cellStyle name="20% - Accent4 5 2 2 4" xfId="14814" xr:uid="{CC05B2BC-0AD6-421D-8C8C-052FFB0BD047}"/>
    <cellStyle name="20% - Accent4 5 2 2 5" xfId="10144" xr:uid="{F24CCAC0-956D-4808-A5FB-1D2BE524A7FC}"/>
    <cellStyle name="20% - Accent4 5 2 2 6" xfId="39594" xr:uid="{561D28CA-0451-43C6-9187-6C00DDB6D74D}"/>
    <cellStyle name="20% - Accent4 5 2 3" xfId="7093" xr:uid="{848C9836-5DF8-467D-8687-6DDB1B2797AD}"/>
    <cellStyle name="20% - Accent4 5 2 3 2" xfId="16605" xr:uid="{BCCD4B8D-934A-43F7-8DF5-CE9D2862EBC2}"/>
    <cellStyle name="20% - Accent4 5 2 3 3" xfId="13687" xr:uid="{038E101E-22E3-438D-93A7-498ECC60547D}"/>
    <cellStyle name="20% - Accent4 5 2 4" xfId="7408" xr:uid="{B8EDD179-A20D-4394-92C6-A6003732FE80}"/>
    <cellStyle name="20% - Accent4 5 2 4 2" xfId="16811" xr:uid="{87CD1B71-6208-42C0-9FC7-A6B5B018557B}"/>
    <cellStyle name="20% - Accent4 5 2 4 3" xfId="13928" xr:uid="{7BB097CC-EBAE-4A70-859D-C7B80AFAB723}"/>
    <cellStyle name="20% - Accent4 5 2 5" xfId="8192" xr:uid="{069AC3D0-F0E3-4053-8818-6428DFEB47F5}"/>
    <cellStyle name="20% - Accent4 5 2 5 2" xfId="17211" xr:uid="{AE171C3B-7CCA-4B3E-8B84-949BAE1E8B0D}"/>
    <cellStyle name="20% - Accent4 5 2 5 3" xfId="14452" xr:uid="{790CAE9A-358A-452D-A612-9AEF1DBEE518}"/>
    <cellStyle name="20% - Accent4 5 2 6" xfId="11448" xr:uid="{BF261B9C-3565-4A14-9B25-EBD5FDBDA10B}"/>
    <cellStyle name="20% - Accent4 5 2 7" xfId="14752" xr:uid="{21D1521F-ADE0-4FF1-AAAE-CFBCAD3E85EE}"/>
    <cellStyle name="20% - Accent4 5 2 8" xfId="9280" xr:uid="{28D35EF1-41A3-4116-BFA3-F766E1E39CE9}"/>
    <cellStyle name="20% - Accent4 5 2 9" xfId="38909" xr:uid="{E4322350-8532-45F8-94FA-C283444C8F24}"/>
    <cellStyle name="20% - Accent4 5 3" xfId="3373" xr:uid="{4AD03FAD-3424-42EF-BB87-9302B36659EA}"/>
    <cellStyle name="20% - Accent4 6" xfId="465" xr:uid="{D9DEFD5D-FF79-4260-846D-658331CD6AAB}"/>
    <cellStyle name="20% - Accent4 6 2" xfId="2656" xr:uid="{1A0526E6-976F-4D6D-AA9B-D5E7E4BA2182}"/>
    <cellStyle name="20% - Accent4 7" xfId="466" xr:uid="{FBB8C41A-4CCC-4DE1-B1AF-7503EFF418F7}"/>
    <cellStyle name="20% - Accent4 7 2" xfId="3374" xr:uid="{AB9AAFF2-D9D6-47C3-A3E8-D3B8C1E5853E}"/>
    <cellStyle name="20% - Accent4 8" xfId="467" xr:uid="{8047B758-15E0-44E5-8F6D-0EE9E8DF87B3}"/>
    <cellStyle name="20% - Accent4 8 2" xfId="3375" xr:uid="{7FFFFF41-F49A-419F-9547-5E540E9D7745}"/>
    <cellStyle name="20% - Accent4 9" xfId="468" xr:uid="{73A23116-7F4E-4D72-9924-03627466312C}"/>
    <cellStyle name="20% - Accent4 9 2" xfId="3376" xr:uid="{3C5E23B3-C0A7-4C56-B30C-82FDF2F9314A}"/>
    <cellStyle name="20% - Accent5" xfId="53" builtinId="46" customBuiltin="1"/>
    <cellStyle name="20% - Accent5 10" xfId="3377" xr:uid="{3D1E1B18-37CB-48EF-B335-84638930DD5E}"/>
    <cellStyle name="20% - Accent5 11" xfId="3378" xr:uid="{B0F953D7-FA1A-46D0-B937-B39906C18C6A}"/>
    <cellStyle name="20% - Accent5 12" xfId="3379" xr:uid="{C41CC610-0A35-4A35-B96E-946A8414DDC5}"/>
    <cellStyle name="20% - Accent5 13" xfId="3380" xr:uid="{3E5BB311-3880-4D7E-B85B-62B03F3B8FB0}"/>
    <cellStyle name="20% - Accent5 14" xfId="3381" xr:uid="{CE12B00E-6151-4AFF-8022-3CF3BEE724EE}"/>
    <cellStyle name="20% - Accent5 15" xfId="2304" xr:uid="{C29EFFC0-E286-4E6C-959C-BEACB3B80515}"/>
    <cellStyle name="20% - Accent5 16" xfId="14874" xr:uid="{135BB0AA-D3AC-4A04-9360-78320B8C26F4}"/>
    <cellStyle name="20% - Accent5 17" xfId="10311" xr:uid="{BD79A858-72DE-4A5D-9C3C-0FC52CC1413A}"/>
    <cellStyle name="20% - Accent5 18" xfId="164" xr:uid="{3E7A5276-814A-4CAE-9F71-3BCE72B2051A}"/>
    <cellStyle name="20% - Accent5 2" xfId="469" xr:uid="{EFF60866-48C5-4379-B4B4-FBC4FE1DE388}"/>
    <cellStyle name="20% - Accent5 2 2" xfId="4572" xr:uid="{B2E4B8EE-6D8A-4554-B68C-3F6C2917971D}"/>
    <cellStyle name="20% - Accent5 2 3" xfId="4571" xr:uid="{B7D7F601-9008-4103-A07A-DF33D7DDAB4C}"/>
    <cellStyle name="20% - Accent5 2 4" xfId="2657" xr:uid="{73D15DFA-03AC-410D-B6D9-F3AB6867E5E0}"/>
    <cellStyle name="20% - Accent5 3" xfId="2658" xr:uid="{63660591-2120-4244-A730-50DA93839F61}"/>
    <cellStyle name="20% - Accent5 3 2" xfId="4574" xr:uid="{AA91BA61-BFFF-49AE-99C3-82DE85C17358}"/>
    <cellStyle name="20% - Accent5 3 3" xfId="4573" xr:uid="{E65E2EC2-4353-41A9-82CA-D8E556BE129A}"/>
    <cellStyle name="20% - Accent5 4" xfId="3382" xr:uid="{36821776-8640-49D1-AD38-827968E2493A}"/>
    <cellStyle name="20% - Accent5 4 2" xfId="2659" xr:uid="{7A28E7A8-1F0A-48A1-B026-6E55B4920719}"/>
    <cellStyle name="20% - Accent5 4 2 2" xfId="6635" xr:uid="{03B9FC40-D02B-431D-AF05-532B7185F1DC}"/>
    <cellStyle name="20% - Accent5 4 2 2 2" xfId="7763" xr:uid="{7D9BD13B-0CBD-42BF-8C48-C9AB8261D488}"/>
    <cellStyle name="20% - Accent5 4 2 2 2 2" xfId="16909" xr:uid="{2E8E150C-9C69-41FC-97B8-ACC288903331}"/>
    <cellStyle name="20% - Accent5 4 2 2 2 3" xfId="14179" xr:uid="{44C34724-7999-430A-A722-36BFE218FD92}"/>
    <cellStyle name="20% - Accent5 4 2 2 3" xfId="13247" xr:uid="{AEE9D148-91E6-48F6-9DCD-62AFD1FF5368}"/>
    <cellStyle name="20% - Accent5 4 2 2 4" xfId="14815" xr:uid="{7AFC324C-442B-477F-90F0-4F01F2F6BECD}"/>
    <cellStyle name="20% - Accent5 4 2 2 5" xfId="10145" xr:uid="{BDF6A445-82C5-4E5F-AA3F-49C349427FBD}"/>
    <cellStyle name="20% - Accent5 4 2 2 6" xfId="39595" xr:uid="{0CE9E780-3004-43E2-BDC8-84A13AA13774}"/>
    <cellStyle name="20% - Accent5 4 2 3" xfId="7094" xr:uid="{46FA2217-E315-493F-B897-448B9710AA5F}"/>
    <cellStyle name="20% - Accent5 4 2 3 2" xfId="16606" xr:uid="{C63D3A91-9E30-4A70-A303-8496421BA5E2}"/>
    <cellStyle name="20% - Accent5 4 2 3 3" xfId="13688" xr:uid="{F9F7CE62-5DBC-4418-8B0E-5A24BF54488C}"/>
    <cellStyle name="20% - Accent5 4 2 4" xfId="7409" xr:uid="{86B9DB52-D684-41D5-AE2A-150859FD84E6}"/>
    <cellStyle name="20% - Accent5 4 2 4 2" xfId="16812" xr:uid="{4F2DCE20-6026-42A8-A1D2-1797BCA5E8B0}"/>
    <cellStyle name="20% - Accent5 4 2 4 3" xfId="13929" xr:uid="{1CFD7F9E-5A06-4A6F-ACF0-293F9FAA8259}"/>
    <cellStyle name="20% - Accent5 4 2 5" xfId="8193" xr:uid="{955C8CC9-0538-4BE8-AA63-CFF6E136C62B}"/>
    <cellStyle name="20% - Accent5 4 2 5 2" xfId="17212" xr:uid="{FDEC888B-FFDF-43A4-BA91-D8988D41CF88}"/>
    <cellStyle name="20% - Accent5 4 2 5 3" xfId="14453" xr:uid="{3D795B86-AD84-4D7A-9045-F5A20D6D511B}"/>
    <cellStyle name="20% - Accent5 4 2 6" xfId="11449" xr:uid="{D6143CB8-1AF3-4AFA-82A9-0506D079765C}"/>
    <cellStyle name="20% - Accent5 4 2 7" xfId="14753" xr:uid="{F634EE55-8C52-4A86-B4C1-DEB42ED40E5E}"/>
    <cellStyle name="20% - Accent5 4 2 8" xfId="9282" xr:uid="{DE7EA2DA-BBD2-4483-96B6-0227CA5CA1D2}"/>
    <cellStyle name="20% - Accent5 4 2 9" xfId="38910" xr:uid="{67FA1363-7069-464A-B3A5-D1F3C957BB8A}"/>
    <cellStyle name="20% - Accent5 5" xfId="3383" xr:uid="{D3753AE8-A5E3-4B13-A179-5A4622994F56}"/>
    <cellStyle name="20% - Accent5 5 2" xfId="2660" xr:uid="{FC394617-3C02-4117-8498-EDE605286329}"/>
    <cellStyle name="20% - Accent5 5 2 2" xfId="5002" xr:uid="{D3BD537C-D237-434D-BBDE-BE3AC6E757E3}"/>
    <cellStyle name="20% - Accent5 5 2 2 2" xfId="7764" xr:uid="{63E8D1A9-8816-4CC3-90D4-76165579FC87}"/>
    <cellStyle name="20% - Accent5 5 2 2 2 2" xfId="16910" xr:uid="{6277FE60-42C6-4C6D-84E6-355B3296C877}"/>
    <cellStyle name="20% - Accent5 5 2 2 2 3" xfId="14180" xr:uid="{1FD7C894-195B-4CD2-B9DF-9E0B218AEADB}"/>
    <cellStyle name="20% - Accent5 5 2 2 3" xfId="11922" xr:uid="{59E232A7-AEF2-4E5E-B754-3B4C358B579D}"/>
    <cellStyle name="20% - Accent5 5 2 2 4" xfId="14816" xr:uid="{6B0E6DEA-1C87-471A-A057-EB721716CB81}"/>
    <cellStyle name="20% - Accent5 5 2 2 5" xfId="10146" xr:uid="{1F8765D3-9D63-432D-9DA8-F9B440B3789E}"/>
    <cellStyle name="20% - Accent5 5 2 2 6" xfId="39596" xr:uid="{30725D05-D846-4CED-9C04-FA40AFF90147}"/>
    <cellStyle name="20% - Accent5 5 2 3" xfId="7095" xr:uid="{A95B761A-F88B-4512-8318-956805FA1D6F}"/>
    <cellStyle name="20% - Accent5 5 2 3 2" xfId="16607" xr:uid="{0D7CD40F-A3A0-481F-832D-3B92F8931BA0}"/>
    <cellStyle name="20% - Accent5 5 2 3 3" xfId="13689" xr:uid="{CA83A113-BC46-4AD8-88AE-E98C679AFCE2}"/>
    <cellStyle name="20% - Accent5 5 2 4" xfId="7410" xr:uid="{4C80D342-C03E-4B65-A032-CA9705346CB3}"/>
    <cellStyle name="20% - Accent5 5 2 4 2" xfId="16813" xr:uid="{6F6690D0-7A42-45A5-A0AD-99DCFCDE61C9}"/>
    <cellStyle name="20% - Accent5 5 2 4 3" xfId="13930" xr:uid="{17C9D391-1F35-4B1A-8E38-7C65895BD58B}"/>
    <cellStyle name="20% - Accent5 5 2 5" xfId="8194" xr:uid="{645F7FC1-4E55-4F94-9464-BB608015AB12}"/>
    <cellStyle name="20% - Accent5 5 2 5 2" xfId="17213" xr:uid="{CCFB4053-2E20-4F1F-B4CF-1A0D6EA69A3C}"/>
    <cellStyle name="20% - Accent5 5 2 5 3" xfId="14454" xr:uid="{7738431A-EA88-428E-AA22-9549D9CDF76D}"/>
    <cellStyle name="20% - Accent5 5 2 6" xfId="11450" xr:uid="{55D6266A-BE2B-44D1-AA55-A8B64323A628}"/>
    <cellStyle name="20% - Accent5 5 2 7" xfId="14754" xr:uid="{56AEEB6E-9747-4F92-B9EC-CC9FD16CE9CC}"/>
    <cellStyle name="20% - Accent5 5 2 8" xfId="9283" xr:uid="{45D544F8-F4B2-4E2E-93E9-9B7A8D6CBA7B}"/>
    <cellStyle name="20% - Accent5 5 2 9" xfId="38911" xr:uid="{2BDA250B-7507-429D-8C75-4B4763EBDE84}"/>
    <cellStyle name="20% - Accent5 6" xfId="2661" xr:uid="{FDB9E8B4-C191-409E-A2DC-5C7CCF84981E}"/>
    <cellStyle name="20% - Accent5 7" xfId="3384" xr:uid="{4A5E232E-9B48-4450-9FCC-7E031F54E9F7}"/>
    <cellStyle name="20% - Accent5 8" xfId="3385" xr:uid="{9B85A7D3-B844-48E2-AA8B-1665D72465B6}"/>
    <cellStyle name="20% - Accent5 9" xfId="3386" xr:uid="{836BBA7A-F9F7-465B-B783-9FBB0CE97556}"/>
    <cellStyle name="20% - Accent6" xfId="56" builtinId="50" customBuiltin="1"/>
    <cellStyle name="20% - Accent6 10" xfId="3387" xr:uid="{7947AF59-8945-46CE-B693-18DB60EEDC5E}"/>
    <cellStyle name="20% - Accent6 11" xfId="3388" xr:uid="{AF74F6B6-DB44-4D46-9B48-250E2B43CBD3}"/>
    <cellStyle name="20% - Accent6 12" xfId="3389" xr:uid="{78134129-10CD-4BDC-935A-E4C9B3B6AC1B}"/>
    <cellStyle name="20% - Accent6 13" xfId="3390" xr:uid="{EB313E21-550B-4131-9985-89479F00857F}"/>
    <cellStyle name="20% - Accent6 14" xfId="3391" xr:uid="{505C9131-D097-4853-9B22-673FCAD5104C}"/>
    <cellStyle name="20% - Accent6 15" xfId="2305" xr:uid="{090622B7-A390-448B-8950-B2E27A81C9FC}"/>
    <cellStyle name="20% - Accent6 16" xfId="14877" xr:uid="{2A3166ED-37F0-4193-ACA0-3746CCC4A946}"/>
    <cellStyle name="20% - Accent6 17" xfId="10314" xr:uid="{BF20CE6E-CA96-4A06-AA54-EDDA4238FE55}"/>
    <cellStyle name="20% - Accent6 18" xfId="168" xr:uid="{05D352C9-58C7-4F8D-899D-C0BF9DA7D442}"/>
    <cellStyle name="20% - Accent6 2" xfId="470" xr:uid="{FE74A5E2-DDF6-4203-BFFA-180BE0C2CA3A}"/>
    <cellStyle name="20% - Accent6 2 2" xfId="3392" xr:uid="{9388EF9C-43DB-40B0-84C1-6AA4350D21C4}"/>
    <cellStyle name="20% - Accent6 2 2 2" xfId="4576" xr:uid="{9E407B53-4546-4317-8682-D7CAB85325F9}"/>
    <cellStyle name="20% - Accent6 2 3" xfId="4575" xr:uid="{E968AD09-949E-4F94-A567-CBD89C9069E2}"/>
    <cellStyle name="20% - Accent6 2 4" xfId="2662" xr:uid="{35D658E4-04AA-460A-8B8E-6BD6E9339486}"/>
    <cellStyle name="20% - Accent6 3" xfId="2663" xr:uid="{34FF856D-D4B9-4A86-BA7A-31D90E59D8E9}"/>
    <cellStyle name="20% - Accent6 3 2" xfId="4578" xr:uid="{A006B76A-F5F9-4D0B-A990-B28A5C34880C}"/>
    <cellStyle name="20% - Accent6 3 3" xfId="4577" xr:uid="{2EABC783-4454-4273-82EA-32F37E192CD8}"/>
    <cellStyle name="20% - Accent6 4" xfId="3393" xr:uid="{1C37B677-427A-405B-9960-1B00B6AE0F91}"/>
    <cellStyle name="20% - Accent6 4 2" xfId="2664" xr:uid="{F6DF212C-5D8B-471A-88E8-3CC3228A7BEF}"/>
    <cellStyle name="20% - Accent6 4 2 2" xfId="5935" xr:uid="{C9E29C06-F777-48B2-8C68-415476CE8FDF}"/>
    <cellStyle name="20% - Accent6 4 2 2 2" xfId="7765" xr:uid="{FC337A1F-FE7C-4F2B-B616-01DF86FAD9AA}"/>
    <cellStyle name="20% - Accent6 4 2 2 2 2" xfId="16911" xr:uid="{9DECB7F4-386F-4F15-A53A-EDFDF1E1D3AB}"/>
    <cellStyle name="20% - Accent6 4 2 2 2 3" xfId="14181" xr:uid="{C3CE3B34-491C-4566-9565-A70F88DF5047}"/>
    <cellStyle name="20% - Accent6 4 2 2 3" xfId="12691" xr:uid="{13E8F278-2B90-4BED-89E1-9724704D49A9}"/>
    <cellStyle name="20% - Accent6 4 2 2 4" xfId="14817" xr:uid="{FFA36824-3CB9-4F13-876D-577DDF9D006F}"/>
    <cellStyle name="20% - Accent6 4 2 2 5" xfId="10147" xr:uid="{FBCD1EEB-31DA-48E2-9E7D-C721C25D5C88}"/>
    <cellStyle name="20% - Accent6 4 2 2 6" xfId="39597" xr:uid="{6C0D87F5-8DE2-45D9-BE5C-E6355F6A0A04}"/>
    <cellStyle name="20% - Accent6 4 2 3" xfId="7096" xr:uid="{FF753EA6-DF5E-4F68-B15A-772AF9941F6E}"/>
    <cellStyle name="20% - Accent6 4 2 3 2" xfId="16608" xr:uid="{80876865-59E8-4943-A37F-6A7A69DE451F}"/>
    <cellStyle name="20% - Accent6 4 2 3 3" xfId="13690" xr:uid="{12921BEC-02A4-49D0-BC23-7DD4EBE86C08}"/>
    <cellStyle name="20% - Accent6 4 2 4" xfId="7411" xr:uid="{AFD0B601-0E37-4A4A-9175-39709B13A83B}"/>
    <cellStyle name="20% - Accent6 4 2 4 2" xfId="16814" xr:uid="{804895B4-681F-4DCB-831B-B432D78C0A2B}"/>
    <cellStyle name="20% - Accent6 4 2 4 3" xfId="13931" xr:uid="{A7E9564A-90E6-4C66-A728-1077C9428FD4}"/>
    <cellStyle name="20% - Accent6 4 2 5" xfId="8195" xr:uid="{1B66A271-2F79-4CD6-B4E7-A0B4D93A9502}"/>
    <cellStyle name="20% - Accent6 4 2 5 2" xfId="17214" xr:uid="{2FC78DE5-A6CB-4825-A4B9-D8D7A1DC215C}"/>
    <cellStyle name="20% - Accent6 4 2 5 3" xfId="14455" xr:uid="{CBCBD494-76CB-4468-89D1-1006659DA857}"/>
    <cellStyle name="20% - Accent6 4 2 6" xfId="11451" xr:uid="{7D7567C6-FA05-4412-A4C1-4BD7B9AF2782}"/>
    <cellStyle name="20% - Accent6 4 2 7" xfId="14755" xr:uid="{83C244E1-5EA3-4D82-BF79-5FCD658D4BA6}"/>
    <cellStyle name="20% - Accent6 4 2 8" xfId="9284" xr:uid="{97BF99DE-9259-4B03-B27F-62897A1B620F}"/>
    <cellStyle name="20% - Accent6 4 2 9" xfId="38912" xr:uid="{F176E8E5-651A-471E-8662-AA5D4050AE3E}"/>
    <cellStyle name="20% - Accent6 5" xfId="3394" xr:uid="{CB9E41F4-B658-4DDA-9E9A-D3BAD5EA0CFC}"/>
    <cellStyle name="20% - Accent6 5 2" xfId="2665" xr:uid="{02C4E4C2-CA09-4C79-BB3E-05FFDF376DC6}"/>
    <cellStyle name="20% - Accent6 5 2 2" xfId="6025" xr:uid="{00150AEE-852B-49C1-8490-0CF088D63591}"/>
    <cellStyle name="20% - Accent6 5 2 2 2" xfId="7766" xr:uid="{27716CEC-0BD5-47DB-B743-6E4C2EC2DC04}"/>
    <cellStyle name="20% - Accent6 5 2 2 2 2" xfId="16912" xr:uid="{A2753FD6-A022-4452-8276-B1B25829CEF4}"/>
    <cellStyle name="20% - Accent6 5 2 2 2 3" xfId="14182" xr:uid="{90FC5C64-4B6E-405E-8421-A000496887E8}"/>
    <cellStyle name="20% - Accent6 5 2 2 3" xfId="12760" xr:uid="{BF1B291F-E085-4AA8-B135-7286D91024C0}"/>
    <cellStyle name="20% - Accent6 5 2 2 4" xfId="14818" xr:uid="{5B2F9506-1B24-4542-8E6B-570447BB8E90}"/>
    <cellStyle name="20% - Accent6 5 2 2 5" xfId="10148" xr:uid="{440A8073-767F-4E1F-AC75-9816774402FA}"/>
    <cellStyle name="20% - Accent6 5 2 2 6" xfId="39598" xr:uid="{8090F681-83BD-4F3E-AE01-30DC7247790F}"/>
    <cellStyle name="20% - Accent6 5 2 3" xfId="7097" xr:uid="{FFF91971-41A3-45CB-8F65-4AA50B999F6A}"/>
    <cellStyle name="20% - Accent6 5 2 3 2" xfId="16609" xr:uid="{F34E75D5-61FF-4F28-85D8-D6749887E267}"/>
    <cellStyle name="20% - Accent6 5 2 3 3" xfId="13691" xr:uid="{46D6FC40-92B5-45D1-8FB0-E19A0DAEF3A5}"/>
    <cellStyle name="20% - Accent6 5 2 4" xfId="7412" xr:uid="{4312F9F1-2956-4317-9469-7B70423B5590}"/>
    <cellStyle name="20% - Accent6 5 2 4 2" xfId="16815" xr:uid="{B421AABE-7779-44A2-93BD-8DA79F2E781A}"/>
    <cellStyle name="20% - Accent6 5 2 4 3" xfId="13932" xr:uid="{8285CCFF-CEE4-4084-9B65-047557E28AD7}"/>
    <cellStyle name="20% - Accent6 5 2 5" xfId="8196" xr:uid="{4113D5FB-FF64-46AA-A693-BD674A292208}"/>
    <cellStyle name="20% - Accent6 5 2 5 2" xfId="17215" xr:uid="{A340A606-B7D0-48D9-8B59-536745067CC7}"/>
    <cellStyle name="20% - Accent6 5 2 5 3" xfId="14456" xr:uid="{729D14FC-12E7-48A7-9783-52C8C091159B}"/>
    <cellStyle name="20% - Accent6 5 2 6" xfId="11452" xr:uid="{2438678D-90F4-4A6D-BB5F-254A6A669AE9}"/>
    <cellStyle name="20% - Accent6 5 2 7" xfId="14756" xr:uid="{5384B6B0-CA82-416C-BD6F-A0CC861CD455}"/>
    <cellStyle name="20% - Accent6 5 2 8" xfId="9285" xr:uid="{97C0EDE8-6B12-4769-86E6-03EC9865CABB}"/>
    <cellStyle name="20% - Accent6 5 2 9" xfId="38913" xr:uid="{BEAC5963-D87A-4E66-85F6-768FF2E211D0}"/>
    <cellStyle name="20% - Accent6 6" xfId="2666" xr:uid="{6956AFFF-FA3F-49E6-BAFF-532044CB512F}"/>
    <cellStyle name="20% - Accent6 7" xfId="3395" xr:uid="{37AF5D78-3AB0-4881-8977-DAC58D4A9347}"/>
    <cellStyle name="20% - Accent6 8" xfId="3396" xr:uid="{D07BD2F8-5570-48FD-A64B-247B52E55DA0}"/>
    <cellStyle name="20% - Accent6 9" xfId="3397" xr:uid="{FEEF2FF0-11FB-487E-8C34-396979CBB0FA}"/>
    <cellStyle name="20% - ส่วนที่ถูกเน้น1" xfId="60" xr:uid="{030F9105-0D2D-4381-BB16-4C388A917F34}"/>
    <cellStyle name="20% - ส่วนที่ถูกเน้น1 2" xfId="3399" xr:uid="{0C8FD499-F873-438F-B8D6-0C10853A9F2C}"/>
    <cellStyle name="20% - ส่วนที่ถูกเน้น1 3" xfId="3398" xr:uid="{4F40B296-41E1-482B-9071-DFFB3A6EB889}"/>
    <cellStyle name="20% - ส่วนที่ถูกเน้น1 4" xfId="2306" xr:uid="{43FBE1D2-F80A-4C1B-B57B-0A469ECF2316}"/>
    <cellStyle name="20% - ส่วนที่ถูกเน้น1 5" xfId="2261" xr:uid="{5C38C40C-A4E9-4AC4-A65F-4BEAF921AEFD}"/>
    <cellStyle name="20% - ส่วนที่ถูกเน้น1 6" xfId="471" xr:uid="{F65DEE13-4B47-4869-8EFB-BF90F3278410}"/>
    <cellStyle name="20% - ส่วนที่ถูกเน้น2" xfId="61" xr:uid="{4A1FCCC7-F8B5-4341-9BCE-A7EAB542EF74}"/>
    <cellStyle name="20% - ส่วนที่ถูกเน้น2 2" xfId="3401" xr:uid="{FADEE4DA-A953-41C7-94C7-D6CDFE2BB30F}"/>
    <cellStyle name="20% - ส่วนที่ถูกเน้น2 3" xfId="3400" xr:uid="{E72F92E3-BAFA-4CCB-99C2-D84D39F9E2C9}"/>
    <cellStyle name="20% - ส่วนที่ถูกเน้น2 4" xfId="2307" xr:uid="{8F4F9B43-7BD6-4F2C-BFDC-741C66617E0E}"/>
    <cellStyle name="20% - ส่วนที่ถูกเน้น2 5" xfId="2262" xr:uid="{92308E33-FE81-44D8-A693-4089AE83C994}"/>
    <cellStyle name="20% - ส่วนที่ถูกเน้น2 6" xfId="472" xr:uid="{719D7FF3-5E30-4C0B-9C45-789CD50554A2}"/>
    <cellStyle name="20% - ส่วนที่ถูกเน้น3" xfId="62" xr:uid="{15A134B0-15D4-4947-BCA1-2FEAAAA5C9EC}"/>
    <cellStyle name="20% - ส่วนที่ถูกเน้น3 2" xfId="3403" xr:uid="{1761FDF9-3727-442A-BDE8-7310DF9A24F8}"/>
    <cellStyle name="20% - ส่วนที่ถูกเน้น3 3" xfId="3402" xr:uid="{D2234416-9782-4334-900E-07AA0867E393}"/>
    <cellStyle name="20% - ส่วนที่ถูกเน้น3 4" xfId="2308" xr:uid="{6685BF08-387F-44CF-AAF3-AFC7346AB6D2}"/>
    <cellStyle name="20% - ส่วนที่ถูกเน้น3 5" xfId="2263" xr:uid="{3DB991EE-A7AD-42C5-A2EA-FF0610778A04}"/>
    <cellStyle name="20% - ส่วนที่ถูกเน้น3 6" xfId="473" xr:uid="{49F379C2-1D11-40F7-9BFA-10EDF08231C9}"/>
    <cellStyle name="20% - ส่วนที่ถูกเน้น4" xfId="63" xr:uid="{6B5EC2D4-CA6C-4A0C-8323-17B1F91BA13F}"/>
    <cellStyle name="20% - ส่วนที่ถูกเน้น4 2" xfId="3405" xr:uid="{E2C58E65-F7A8-4714-A13D-4FE88F1E8914}"/>
    <cellStyle name="20% - ส่วนที่ถูกเน้น4 3" xfId="3404" xr:uid="{C563CA05-4DBD-4C27-8471-BF6F5102ED49}"/>
    <cellStyle name="20% - ส่วนที่ถูกเน้น4 4" xfId="2309" xr:uid="{53F70FE5-97C3-420C-A866-1A0A017BBC13}"/>
    <cellStyle name="20% - ส่วนที่ถูกเน้น4 5" xfId="2264" xr:uid="{178EEC51-E9B1-4D53-AA41-0F5B96571D09}"/>
    <cellStyle name="20% - ส่วนที่ถูกเน้น4 6" xfId="474" xr:uid="{0823BD9D-F620-4DB0-B462-2DD841F9E46C}"/>
    <cellStyle name="20% - ส่วนที่ถูกเน้น5" xfId="64" xr:uid="{C982ED76-89D9-4DB4-832E-0CCBA59621BE}"/>
    <cellStyle name="20% - ส่วนที่ถูกเน้น5 2" xfId="3407" xr:uid="{95F0AFFA-D891-4CCE-9A06-9D5E2C03A5FE}"/>
    <cellStyle name="20% - ส่วนที่ถูกเน้น5 3" xfId="3406" xr:uid="{E5593CFE-34CA-48D3-9680-F4E5E7039E08}"/>
    <cellStyle name="20% - ส่วนที่ถูกเน้น5 4" xfId="2310" xr:uid="{27301B37-4B42-43BB-893B-A06193F82741}"/>
    <cellStyle name="20% - ส่วนที่ถูกเน้น5 5" xfId="2265" xr:uid="{2F8784E7-CC42-4F6E-9B2D-A45998DD8955}"/>
    <cellStyle name="20% - ส่วนที่ถูกเน้น5 6" xfId="475" xr:uid="{B6110439-1D58-4616-85C4-20F311C931D7}"/>
    <cellStyle name="20% - ส่วนที่ถูกเน้น6" xfId="65" xr:uid="{DAC46334-3AD0-40FF-AA40-5DA2FF983A41}"/>
    <cellStyle name="20% - ส่วนที่ถูกเน้น6 2" xfId="3409" xr:uid="{A70D66EB-B690-4DEE-B569-DFCB7D967EC6}"/>
    <cellStyle name="20% - ส่วนที่ถูกเน้น6 3" xfId="3408" xr:uid="{F4BD943A-A96B-48B7-A472-8CBB1C6B11E3}"/>
    <cellStyle name="20% - ส่วนที่ถูกเน้น6 4" xfId="2311" xr:uid="{98BC0BCE-B59A-4887-8E4E-04D2384B45CF}"/>
    <cellStyle name="20% - ส่วนที่ถูกเน้น6 5" xfId="2266" xr:uid="{91EDC5F0-D199-4968-8254-DAD1F32ECDAB}"/>
    <cellStyle name="20% - ส่วนที่ถูกเน้น6 6" xfId="476" xr:uid="{792E568E-2D47-4298-A33B-FB9784C0F023}"/>
    <cellStyle name="๒๖๋_x000d_A_x0001_" xfId="3410" xr:uid="{001D7BA7-59EB-4F1B-ACA2-536F2221C367}"/>
    <cellStyle name="³f¹E[0]_laroux" xfId="3411" xr:uid="{5ECBD326-4B54-4D0A-8547-57A1ADA8202D}"/>
    <cellStyle name="³f¹ô_laroux" xfId="3412" xr:uid="{843D2BF3-5258-4F71-84AA-F19784C00695}"/>
    <cellStyle name="40% - Accent1" xfId="42" builtinId="31" customBuiltin="1"/>
    <cellStyle name="40% - Accent1 10" xfId="3413" xr:uid="{7FD5C33B-ADF7-44A3-A0BF-81EC087BC050}"/>
    <cellStyle name="40% - Accent1 11" xfId="3414" xr:uid="{B7F53F5B-2FDB-4CFA-9E7F-CADE3BA44F05}"/>
    <cellStyle name="40% - Accent1 12" xfId="3415" xr:uid="{03FFF21D-4834-49AD-AD55-530633821710}"/>
    <cellStyle name="40% - Accent1 13" xfId="3416" xr:uid="{505CAACD-68C3-4FC5-8F42-08116C966CFA}"/>
    <cellStyle name="40% - Accent1 14" xfId="3417" xr:uid="{E029E42C-DD88-4F9E-AD05-66563126C950}"/>
    <cellStyle name="40% - Accent1 15" xfId="2312" xr:uid="{0BD66AB3-01F5-450F-81F3-A7BB5C84953B}"/>
    <cellStyle name="40% - Accent1 16" xfId="14863" xr:uid="{C3E92759-22E7-4BAB-9A8C-72969A0D4A16}"/>
    <cellStyle name="40% - Accent1 17" xfId="10299" xr:uid="{883027CA-C00D-4640-BD66-DE7A4CE05CFB}"/>
    <cellStyle name="40% - Accent1 18" xfId="149" xr:uid="{61715193-73F6-4FA7-8A1F-94FB4D90EBE4}"/>
    <cellStyle name="40% - Accent1 2" xfId="477" xr:uid="{2390EE80-3DB4-4BE3-A274-5AEEB5B8BE95}"/>
    <cellStyle name="40% - Accent1 2 2" xfId="3418" xr:uid="{2F4C1CEA-FA2B-45D1-991A-B2D7F09158F9}"/>
    <cellStyle name="40% - Accent1 2 2 2" xfId="4580" xr:uid="{BF28FE05-4114-47A0-94BA-1E07516F90D0}"/>
    <cellStyle name="40% - Accent1 2 3" xfId="4579" xr:uid="{FB582181-F1AA-4DD5-ADF7-EDFDE5C41A51}"/>
    <cellStyle name="40% - Accent1 2 4" xfId="2667" xr:uid="{E9A57760-A0D7-48E1-A223-36F080FA828D}"/>
    <cellStyle name="40% - Accent1 3" xfId="2668" xr:uid="{2A8AB429-04F8-4EFB-9FE5-1B7584CB7BE9}"/>
    <cellStyle name="40% - Accent1 3 2" xfId="4582" xr:uid="{75D9C021-715D-4AFA-BA18-CE6DDF9ABA00}"/>
    <cellStyle name="40% - Accent1 3 3" xfId="4581" xr:uid="{F5A2D803-B3B8-4E95-9F92-A1345809E0F3}"/>
    <cellStyle name="40% - Accent1 4" xfId="3419" xr:uid="{4D3187B8-4407-4D2D-BAC5-A15E9C2461BC}"/>
    <cellStyle name="40% - Accent1 4 2" xfId="2669" xr:uid="{755AE31D-AFAE-4DFB-96E9-EF4A369D8FA5}"/>
    <cellStyle name="40% - Accent1 4 2 2" xfId="5004" xr:uid="{346A8335-A119-429B-A59E-B4BE551AFE21}"/>
    <cellStyle name="40% - Accent1 4 2 2 2" xfId="7767" xr:uid="{A977F084-61F8-4C7E-BF2C-8C7310322CB7}"/>
    <cellStyle name="40% - Accent1 4 2 2 2 2" xfId="16913" xr:uid="{2B529ACE-7771-4E0B-A62E-598CE90F381D}"/>
    <cellStyle name="40% - Accent1 4 2 2 2 3" xfId="14183" xr:uid="{3B4376D4-B038-4792-BE3F-6444D6340037}"/>
    <cellStyle name="40% - Accent1 4 2 2 3" xfId="11924" xr:uid="{C18AA2A1-512D-4BD2-9AAC-7B9688753F06}"/>
    <cellStyle name="40% - Accent1 4 2 2 4" xfId="14819" xr:uid="{93E8BD04-96D1-4C20-AA7B-BFC2B040E33D}"/>
    <cellStyle name="40% - Accent1 4 2 2 5" xfId="10149" xr:uid="{D0141968-375D-47FA-9911-C6854BC69F46}"/>
    <cellStyle name="40% - Accent1 4 2 2 6" xfId="39599" xr:uid="{D27D50AF-FF25-4A0A-B132-053750251218}"/>
    <cellStyle name="40% - Accent1 4 2 3" xfId="7098" xr:uid="{87BAC7FA-9545-4F79-9545-E046B14BAD8D}"/>
    <cellStyle name="40% - Accent1 4 2 3 2" xfId="16610" xr:uid="{81B2362F-6A47-4BEC-860B-D8637DC4B923}"/>
    <cellStyle name="40% - Accent1 4 2 3 3" xfId="13692" xr:uid="{D7E1BA54-DD9C-4D34-B246-CB3C394A49F8}"/>
    <cellStyle name="40% - Accent1 4 2 4" xfId="7413" xr:uid="{4775C842-CEFD-4546-89D2-501A7AA8A3D7}"/>
    <cellStyle name="40% - Accent1 4 2 4 2" xfId="16816" xr:uid="{0655F17D-DC96-4244-B7E4-6BFC0C9B2E3B}"/>
    <cellStyle name="40% - Accent1 4 2 4 3" xfId="13933" xr:uid="{CCAD6293-B959-4536-ABD6-5AD24EF464D0}"/>
    <cellStyle name="40% - Accent1 4 2 5" xfId="8198" xr:uid="{4FA52865-35EF-4269-9543-3CBC18A187AB}"/>
    <cellStyle name="40% - Accent1 4 2 5 2" xfId="17217" xr:uid="{DEBFDB8A-7EE7-4BF4-A29E-F366D5C476A5}"/>
    <cellStyle name="40% - Accent1 4 2 5 3" xfId="14458" xr:uid="{9CAD35AE-6706-4E2F-8D13-3C11A828A625}"/>
    <cellStyle name="40% - Accent1 4 2 6" xfId="11453" xr:uid="{46D762F7-0871-435A-B0AC-52D8DF6B9B47}"/>
    <cellStyle name="40% - Accent1 4 2 7" xfId="14757" xr:uid="{5C29DF78-31A1-403C-9A3A-7CC68AE73252}"/>
    <cellStyle name="40% - Accent1 4 2 8" xfId="9287" xr:uid="{8F87A2B5-FACA-4A0B-B7AA-B388BB6DDCDC}"/>
    <cellStyle name="40% - Accent1 4 2 9" xfId="38914" xr:uid="{7C88B277-B470-444E-AC07-69969882583F}"/>
    <cellStyle name="40% - Accent1 5" xfId="3420" xr:uid="{C5050B43-C7DE-4B7F-8992-67ED719A12F0}"/>
    <cellStyle name="40% - Accent1 5 2" xfId="2670" xr:uid="{99FCFDE6-C979-4942-8614-20E1C0B6F82D}"/>
    <cellStyle name="40% - Accent1 5 2 2" xfId="5082" xr:uid="{1F1D82F6-0AEF-443A-BFB6-49A95F984A44}"/>
    <cellStyle name="40% - Accent1 5 2 2 2" xfId="7768" xr:uid="{B17CCF7F-D384-49E7-AC12-299AEB832F35}"/>
    <cellStyle name="40% - Accent1 5 2 2 2 2" xfId="16914" xr:uid="{F82FF979-B715-44F6-90DF-F500B6511891}"/>
    <cellStyle name="40% - Accent1 5 2 2 2 3" xfId="14184" xr:uid="{D93BE9CE-082C-4674-A248-BA41055BEBF2}"/>
    <cellStyle name="40% - Accent1 5 2 2 3" xfId="11987" xr:uid="{D16907EC-40F7-4EE2-989A-942881E61695}"/>
    <cellStyle name="40% - Accent1 5 2 2 4" xfId="14820" xr:uid="{722C4AA2-10A7-456F-B883-EA526B4066F1}"/>
    <cellStyle name="40% - Accent1 5 2 2 5" xfId="10150" xr:uid="{57D849B2-076B-4929-BF0F-C2158CB320C5}"/>
    <cellStyle name="40% - Accent1 5 2 2 6" xfId="39600" xr:uid="{514BA2B8-6B0F-42EC-A77C-C6DAC09B9EB9}"/>
    <cellStyle name="40% - Accent1 5 2 3" xfId="7099" xr:uid="{30F3A145-E664-4709-A938-7B1CC9CA9F68}"/>
    <cellStyle name="40% - Accent1 5 2 3 2" xfId="16611" xr:uid="{4A29FDE2-2AEA-49A2-8D64-11130718D9F9}"/>
    <cellStyle name="40% - Accent1 5 2 3 3" xfId="13693" xr:uid="{088C51C2-EE5A-445F-BAEF-C5239FB5F4B7}"/>
    <cellStyle name="40% - Accent1 5 2 4" xfId="7414" xr:uid="{B38AA8BB-C549-4C2D-A12B-00DAE54E2E14}"/>
    <cellStyle name="40% - Accent1 5 2 4 2" xfId="16817" xr:uid="{19F41432-028C-40A6-BF52-A7A2B8D32309}"/>
    <cellStyle name="40% - Accent1 5 2 4 3" xfId="13934" xr:uid="{178D87F4-A55E-4A6F-8A68-F0BA9308F691}"/>
    <cellStyle name="40% - Accent1 5 2 5" xfId="8199" xr:uid="{34C6BD64-38AD-4B4B-89E4-7830F01B8EC2}"/>
    <cellStyle name="40% - Accent1 5 2 5 2" xfId="17218" xr:uid="{8250B565-A6B4-459F-9376-320704948578}"/>
    <cellStyle name="40% - Accent1 5 2 5 3" xfId="14459" xr:uid="{490DBDF2-E774-4CF0-95B0-5A5D707D7A4F}"/>
    <cellStyle name="40% - Accent1 5 2 6" xfId="11454" xr:uid="{90FD6D7E-FE68-4501-9804-5DBA592A3B41}"/>
    <cellStyle name="40% - Accent1 5 2 7" xfId="14758" xr:uid="{88E3768F-B794-4D59-9694-6B52C4015B5C}"/>
    <cellStyle name="40% - Accent1 5 2 8" xfId="9288" xr:uid="{2A300D05-67FD-480B-9B2E-C5346735393F}"/>
    <cellStyle name="40% - Accent1 5 2 9" xfId="38915" xr:uid="{D0F578A4-1187-454F-B201-6778151FB46F}"/>
    <cellStyle name="40% - Accent1 6" xfId="2671" xr:uid="{F611D01A-5372-4F24-B5C1-DD74700CDB36}"/>
    <cellStyle name="40% - Accent1 7" xfId="3421" xr:uid="{520DD7B4-F7F8-4928-9DE9-FE2FC711A786}"/>
    <cellStyle name="40% - Accent1 8" xfId="3422" xr:uid="{C83C29DB-26AF-4CA9-8034-17F3CD06B7AF}"/>
    <cellStyle name="40% - Accent1 9" xfId="3423" xr:uid="{C97CC9D4-BCA2-48E9-94CF-624EE909DD2A}"/>
    <cellStyle name="40% - Accent2" xfId="45" builtinId="35" customBuiltin="1"/>
    <cellStyle name="40% - Accent2 10" xfId="3424" xr:uid="{CF10219E-328C-4801-A8A8-37FCDD06B80C}"/>
    <cellStyle name="40% - Accent2 11" xfId="3425" xr:uid="{B1535DDA-1B46-4F6E-BC22-9B1C66418400}"/>
    <cellStyle name="40% - Accent2 12" xfId="3426" xr:uid="{411634BD-453F-429F-9F95-97FCC746020A}"/>
    <cellStyle name="40% - Accent2 13" xfId="3427" xr:uid="{6BD0C899-0ADD-46BB-A494-4AD230AA0BE8}"/>
    <cellStyle name="40% - Accent2 14" xfId="3428" xr:uid="{D83083CA-4394-45EF-8E20-D41231CC5EDC}"/>
    <cellStyle name="40% - Accent2 15" xfId="2313" xr:uid="{BD6D453F-29BD-408C-95EE-0AE0649769BE}"/>
    <cellStyle name="40% - Accent2 16" xfId="14866" xr:uid="{5571A4DD-692A-4964-B472-ED9FAD56AB6F}"/>
    <cellStyle name="40% - Accent2 17" xfId="10302" xr:uid="{2BA485F5-CE8B-47D1-A93A-BD5E374EE694}"/>
    <cellStyle name="40% - Accent2 18" xfId="153" xr:uid="{815011E8-0027-4AFC-89AD-F8DEBE2A7EC8}"/>
    <cellStyle name="40% - Accent2 2" xfId="478" xr:uid="{00DC91A8-A7DC-418E-8A67-42B6E752A619}"/>
    <cellStyle name="40% - Accent2 2 2" xfId="4584" xr:uid="{5F82879C-BCE1-4BE7-B8FE-8FBB3FFB2031}"/>
    <cellStyle name="40% - Accent2 2 3" xfId="4583" xr:uid="{4EB2548D-123F-4915-A97E-F6ABAAC44B65}"/>
    <cellStyle name="40% - Accent2 2 4" xfId="2672" xr:uid="{85C2777A-8897-4FC7-8278-0A0EC5F4A725}"/>
    <cellStyle name="40% - Accent2 3" xfId="2673" xr:uid="{C5175ACC-26D2-4086-A340-B9ED20135A09}"/>
    <cellStyle name="40% - Accent2 3 2" xfId="4586" xr:uid="{E38D53FB-5C0B-44A2-80C8-F25041163644}"/>
    <cellStyle name="40% - Accent2 3 3" xfId="4585" xr:uid="{FCF35B00-B7CC-43BD-BCC6-8565C1A72B47}"/>
    <cellStyle name="40% - Accent2 4" xfId="3429" xr:uid="{5A374F6F-94CA-4AC0-BE3A-80A59615BDEE}"/>
    <cellStyle name="40% - Accent2 4 2" xfId="2674" xr:uid="{68AF2EAE-595F-42AD-8579-ABC95F2A569B}"/>
    <cellStyle name="40% - Accent2 4 2 2" xfId="4948" xr:uid="{ED48C3E1-E452-4B7C-B091-B392CE1F08C6}"/>
    <cellStyle name="40% - Accent2 4 2 2 2" xfId="7769" xr:uid="{823BDE13-41E2-44D9-9E9A-5ED4CFFA9502}"/>
    <cellStyle name="40% - Accent2 4 2 2 2 2" xfId="16915" xr:uid="{113DD492-0591-4455-8064-7E6362ED1695}"/>
    <cellStyle name="40% - Accent2 4 2 2 2 3" xfId="14185" xr:uid="{07FA5C9B-7DEA-48AF-A772-34E370589095}"/>
    <cellStyle name="40% - Accent2 4 2 2 3" xfId="11876" xr:uid="{77F038EE-2184-41D0-80F7-17F99C733760}"/>
    <cellStyle name="40% - Accent2 4 2 2 4" xfId="14821" xr:uid="{CACB638E-AF27-4C62-B3F4-6F8396C53F20}"/>
    <cellStyle name="40% - Accent2 4 2 2 5" xfId="10151" xr:uid="{5F39045B-A19C-4A7E-8655-F993E0353DBF}"/>
    <cellStyle name="40% - Accent2 4 2 2 6" xfId="39601" xr:uid="{2DDBC2D0-2051-413D-8FA8-0ADD1FCEB246}"/>
    <cellStyle name="40% - Accent2 4 2 3" xfId="7100" xr:uid="{52B44627-4A5E-45EC-AA36-EF53B7D8693F}"/>
    <cellStyle name="40% - Accent2 4 2 3 2" xfId="16612" xr:uid="{3FF40F1A-06EA-4865-9484-293F4CCE18A9}"/>
    <cellStyle name="40% - Accent2 4 2 3 3" xfId="13694" xr:uid="{48CBBAAA-2ED2-4EA0-92B6-355ECEDF24B4}"/>
    <cellStyle name="40% - Accent2 4 2 4" xfId="7415" xr:uid="{F7E9ECDD-C2AB-43A7-83AA-0F6534798A77}"/>
    <cellStyle name="40% - Accent2 4 2 4 2" xfId="16818" xr:uid="{843C4A84-AD49-406A-BB5A-F7BE2BA89226}"/>
    <cellStyle name="40% - Accent2 4 2 4 3" xfId="13935" xr:uid="{A2F0D19E-C459-4A50-87F3-C10FDD10945D}"/>
    <cellStyle name="40% - Accent2 4 2 5" xfId="8200" xr:uid="{650532B3-C143-4E9C-A72F-4319B245F5DC}"/>
    <cellStyle name="40% - Accent2 4 2 5 2" xfId="17219" xr:uid="{B6894770-12C8-45A8-96BE-5CDDC6B2E181}"/>
    <cellStyle name="40% - Accent2 4 2 5 3" xfId="14460" xr:uid="{BD2356B8-92D0-4BAE-89D7-80FCAF70E4A4}"/>
    <cellStyle name="40% - Accent2 4 2 6" xfId="11455" xr:uid="{E62BE948-FE93-4C70-80C1-E9AAA1CE10EA}"/>
    <cellStyle name="40% - Accent2 4 2 7" xfId="14759" xr:uid="{D8D849B6-61A0-4DFA-B72F-7F16BD51ED24}"/>
    <cellStyle name="40% - Accent2 4 2 8" xfId="9290" xr:uid="{D26893AF-3766-452F-BB92-23939B514BC9}"/>
    <cellStyle name="40% - Accent2 4 2 9" xfId="38916" xr:uid="{B44DF03B-1C2D-4E5B-A2B1-296BC70FD6C8}"/>
    <cellStyle name="40% - Accent2 5" xfId="3430" xr:uid="{29E1A3DB-0E41-463F-B0CA-FD0046536797}"/>
    <cellStyle name="40% - Accent2 5 2" xfId="2675" xr:uid="{D3D3971C-07DE-400E-BCE5-14ADF8BB852F}"/>
    <cellStyle name="40% - Accent2 5 2 2" xfId="5019" xr:uid="{C30E526E-CA47-4F6D-8E5C-E4044CAD8BB3}"/>
    <cellStyle name="40% - Accent2 5 2 2 2" xfId="7770" xr:uid="{6572A1F0-A884-4ABB-B70A-789053D585A9}"/>
    <cellStyle name="40% - Accent2 5 2 2 2 2" xfId="16916" xr:uid="{455E14BF-2FEC-4F13-9EFF-65448065A82B}"/>
    <cellStyle name="40% - Accent2 5 2 2 2 3" xfId="14186" xr:uid="{5846CC2F-D351-4FC8-BD30-A55BA8490531}"/>
    <cellStyle name="40% - Accent2 5 2 2 3" xfId="11937" xr:uid="{25C7EA6B-7EB4-4A14-84E7-094460F3F690}"/>
    <cellStyle name="40% - Accent2 5 2 2 4" xfId="14822" xr:uid="{914AEEEC-4AA3-4585-8984-F37C2A49DB7D}"/>
    <cellStyle name="40% - Accent2 5 2 2 5" xfId="10152" xr:uid="{BAD7E170-8BF4-424A-B1D6-63299449F942}"/>
    <cellStyle name="40% - Accent2 5 2 2 6" xfId="39602" xr:uid="{080E72AB-43F7-4056-8777-04DB33195A85}"/>
    <cellStyle name="40% - Accent2 5 2 3" xfId="7101" xr:uid="{BA5670E8-5473-4834-A2DF-E61E7915F9CF}"/>
    <cellStyle name="40% - Accent2 5 2 3 2" xfId="16613" xr:uid="{88E77F3D-86BB-4689-8932-063508C1FB84}"/>
    <cellStyle name="40% - Accent2 5 2 3 3" xfId="13695" xr:uid="{3EFB50AF-B862-4024-A3D1-A32F24B0154B}"/>
    <cellStyle name="40% - Accent2 5 2 4" xfId="7416" xr:uid="{93D5A167-75B7-4895-81C2-D02DD716C291}"/>
    <cellStyle name="40% - Accent2 5 2 4 2" xfId="16819" xr:uid="{BEDE1160-76EC-4ABA-8B6D-0ACDDBA87D59}"/>
    <cellStyle name="40% - Accent2 5 2 4 3" xfId="13936" xr:uid="{50873F90-B1D0-453D-861A-CAE9F8EABFE7}"/>
    <cellStyle name="40% - Accent2 5 2 5" xfId="8201" xr:uid="{C056FEBA-98AA-483A-A682-212D87B70077}"/>
    <cellStyle name="40% - Accent2 5 2 5 2" xfId="17220" xr:uid="{B8FCB9C2-3207-4FBD-9D0C-066B223BDBA9}"/>
    <cellStyle name="40% - Accent2 5 2 5 3" xfId="14461" xr:uid="{A5488D30-60E6-407F-A6D0-0BC0DCA29E85}"/>
    <cellStyle name="40% - Accent2 5 2 6" xfId="11456" xr:uid="{04903CF2-D982-4034-883D-537643BE116F}"/>
    <cellStyle name="40% - Accent2 5 2 7" xfId="14760" xr:uid="{1CD10855-162B-4653-B2F8-933D7AC5FD0B}"/>
    <cellStyle name="40% - Accent2 5 2 8" xfId="9291" xr:uid="{D3BECAEB-0706-4009-AF9D-A00E237C3EDF}"/>
    <cellStyle name="40% - Accent2 5 2 9" xfId="38917" xr:uid="{388271DB-82CA-4395-A4AF-A7CD894BB852}"/>
    <cellStyle name="40% - Accent2 6" xfId="2676" xr:uid="{36CD979A-CD56-4BB0-95E6-512C27C73817}"/>
    <cellStyle name="40% - Accent2 7" xfId="3431" xr:uid="{50694613-5D94-4053-82B5-991AFFAA5A31}"/>
    <cellStyle name="40% - Accent2 8" xfId="3432" xr:uid="{A5AF26E5-BFBE-437D-A85F-1050BD11FD1E}"/>
    <cellStyle name="40% - Accent2 9" xfId="3433" xr:uid="{25739853-EB58-48E1-9552-5B0219593B5B}"/>
    <cellStyle name="40% - Accent3" xfId="48" builtinId="39" customBuiltin="1"/>
    <cellStyle name="40% - Accent3 10" xfId="480" xr:uid="{D7B2DA59-5AC8-41CC-8BF0-6A61160C3F01}"/>
    <cellStyle name="40% - Accent3 10 2" xfId="3434" xr:uid="{1B3685AE-B47E-45AB-A9FD-A147A2EBA67E}"/>
    <cellStyle name="40% - Accent3 11" xfId="481" xr:uid="{2CB2C426-1959-435B-AFA8-752B1C4B48E8}"/>
    <cellStyle name="40% - Accent3 11 2" xfId="3435" xr:uid="{0CB704BF-1DF5-4972-9FB1-74B6A047D192}"/>
    <cellStyle name="40% - Accent3 12" xfId="482" xr:uid="{B18F80D1-D070-439F-9A16-FD47D9508B4F}"/>
    <cellStyle name="40% - Accent3 12 2" xfId="3436" xr:uid="{45CA6AE1-DEB7-47EF-80E8-F858CA6BA30A}"/>
    <cellStyle name="40% - Accent3 13" xfId="483" xr:uid="{F3E2F3C8-69C2-4137-9BAC-674C8E1C4229}"/>
    <cellStyle name="40% - Accent3 13 2" xfId="3437" xr:uid="{1909FA5B-0D53-4BD5-9585-C6CFC3436511}"/>
    <cellStyle name="40% - Accent3 14" xfId="484" xr:uid="{C59AE257-51EF-40AC-B681-8AFD2A795B0D}"/>
    <cellStyle name="40% - Accent3 14 2" xfId="3438" xr:uid="{F055A2D5-0B8C-45DF-A239-8EE7A6874CCA}"/>
    <cellStyle name="40% - Accent3 15" xfId="485" xr:uid="{12A6EF8A-AA47-4665-A031-A0D67DF8B933}"/>
    <cellStyle name="40% - Accent3 16" xfId="486" xr:uid="{5BEDF1B2-4079-4178-98C1-EFB73C5C0A40}"/>
    <cellStyle name="40% - Accent3 17" xfId="487" xr:uid="{9BAE1684-8CEF-4974-A94B-AE171E9FD18D}"/>
    <cellStyle name="40% - Accent3 18" xfId="488" xr:uid="{D6CDA443-8FE1-4C2B-B841-2AEE94C7AB79}"/>
    <cellStyle name="40% - Accent3 19" xfId="479" xr:uid="{BC9F4FA2-76FA-453F-A431-5E9489D6C19D}"/>
    <cellStyle name="40% - Accent3 2" xfId="489" xr:uid="{D8FC5C0C-44DC-4EEC-A8AC-2D16310158D7}"/>
    <cellStyle name="40% - Accent3 2 2" xfId="3439" xr:uid="{216342A5-E74F-48AE-A993-42E221620E16}"/>
    <cellStyle name="40% - Accent3 2 2 2" xfId="4588" xr:uid="{B9682C73-E2D6-46F0-9957-52D89C71199F}"/>
    <cellStyle name="40% - Accent3 2 3" xfId="4587" xr:uid="{03E0BABB-0390-457A-8AB5-BC7CD4FA1F40}"/>
    <cellStyle name="40% - Accent3 2 4" xfId="2677" xr:uid="{5A30A378-24D4-4871-8325-0297B250DCD3}"/>
    <cellStyle name="40% - Accent3 20" xfId="14869" xr:uid="{3690F752-55F3-44FD-BAA3-AA2E0D191DA2}"/>
    <cellStyle name="40% - Accent3 21" xfId="10306" xr:uid="{BAEF7D0B-8053-47D2-AA2C-34BC9153A2D5}"/>
    <cellStyle name="40% - Accent3 22" xfId="157" xr:uid="{83F8CC5C-15D1-4F84-827D-103F71B65601}"/>
    <cellStyle name="40% - Accent3 3" xfId="490" xr:uid="{699C21E5-A150-4105-96CA-68DE2B6D437B}"/>
    <cellStyle name="40% - Accent3 3 2" xfId="4590" xr:uid="{18BADDCE-5638-417F-862B-61369C67BC7C}"/>
    <cellStyle name="40% - Accent3 3 3" xfId="4589" xr:uid="{7001B253-3698-4817-9A2E-96F145B7463D}"/>
    <cellStyle name="40% - Accent3 4" xfId="491" xr:uid="{F241AA40-F358-467A-A67E-B6BA33DA9223}"/>
    <cellStyle name="40% - Accent3 4 2" xfId="2678" xr:uid="{05D6360C-E3EB-4549-B4C5-83FC633CA79E}"/>
    <cellStyle name="40% - Accent3 4 2 2" xfId="5032" xr:uid="{4142F7D0-DC0D-4761-854B-DD89B7058317}"/>
    <cellStyle name="40% - Accent3 4 2 2 2" xfId="7771" xr:uid="{C8618D10-D5B2-4145-8697-49F5C50FA9D2}"/>
    <cellStyle name="40% - Accent3 4 2 2 2 2" xfId="16917" xr:uid="{AC286C8A-960A-4F2A-8989-042D107CD870}"/>
    <cellStyle name="40% - Accent3 4 2 2 2 3" xfId="14187" xr:uid="{A666042E-B07A-4556-93BF-2536DA59E61B}"/>
    <cellStyle name="40% - Accent3 4 2 2 3" xfId="11948" xr:uid="{8263BC30-3A57-45A3-815C-EFC591738EB3}"/>
    <cellStyle name="40% - Accent3 4 2 2 4" xfId="14823" xr:uid="{CFD12D66-C634-4D6C-A296-9B65C5BA8B77}"/>
    <cellStyle name="40% - Accent3 4 2 2 5" xfId="10153" xr:uid="{275F6FF8-EFFB-4FE7-A9AA-9E8A4EA05510}"/>
    <cellStyle name="40% - Accent3 4 2 2 6" xfId="39603" xr:uid="{535871CB-967C-4300-9F09-9051CDDDDB70}"/>
    <cellStyle name="40% - Accent3 4 2 3" xfId="7102" xr:uid="{07D8504A-CB25-489B-896D-B45FC86066F2}"/>
    <cellStyle name="40% - Accent3 4 2 3 2" xfId="16614" xr:uid="{CB52FE19-907A-46D7-996C-A28096520A1D}"/>
    <cellStyle name="40% - Accent3 4 2 3 3" xfId="13696" xr:uid="{D03F718F-0C8A-4A85-A0BF-F43AF06804DB}"/>
    <cellStyle name="40% - Accent3 4 2 4" xfId="7417" xr:uid="{23F7E652-BB22-457F-B3F4-C40B5C01EFD3}"/>
    <cellStyle name="40% - Accent3 4 2 4 2" xfId="16820" xr:uid="{65011578-DD26-4443-8D48-C4FD219E8893}"/>
    <cellStyle name="40% - Accent3 4 2 4 3" xfId="13937" xr:uid="{7DB26C67-E4CC-44B1-95D6-25873980E073}"/>
    <cellStyle name="40% - Accent3 4 2 5" xfId="8202" xr:uid="{A30145EC-24BD-465E-9324-BE5A1E29745E}"/>
    <cellStyle name="40% - Accent3 4 2 5 2" xfId="17221" xr:uid="{CAA8559B-F988-411B-9D6D-CF74B3963696}"/>
    <cellStyle name="40% - Accent3 4 2 5 3" xfId="14462" xr:uid="{7D81D425-ED01-4C73-9A56-5CA46A9D0BD9}"/>
    <cellStyle name="40% - Accent3 4 2 6" xfId="11457" xr:uid="{3148B2EA-BD3F-4713-843E-B70D1FEB618C}"/>
    <cellStyle name="40% - Accent3 4 2 7" xfId="14761" xr:uid="{8BB115FE-C521-4FD3-8036-A17F7404598D}"/>
    <cellStyle name="40% - Accent3 4 2 8" xfId="9292" xr:uid="{7EEB8F87-BCC7-4269-8DA8-ACFB1B982CCC}"/>
    <cellStyle name="40% - Accent3 4 2 9" xfId="38919" xr:uid="{C813B80A-483E-4633-9AC6-C80B033BC201}"/>
    <cellStyle name="40% - Accent3 4 3" xfId="3440" xr:uid="{41AFF672-4388-46E0-93D4-D14870D4F32B}"/>
    <cellStyle name="40% - Accent3 5" xfId="492" xr:uid="{7120D48A-F183-4661-BBDE-EFA50A624169}"/>
    <cellStyle name="40% - Accent3 5 2" xfId="2679" xr:uid="{9CD99224-02D7-477F-B11E-A3E81EA0C919}"/>
    <cellStyle name="40% - Accent3 5 2 2" xfId="5712" xr:uid="{60DC7EDC-BBFE-45D2-AB7F-F854A9C712FA}"/>
    <cellStyle name="40% - Accent3 5 2 2 2" xfId="7772" xr:uid="{03D25088-7DCF-432D-B1E8-789FE4C77E70}"/>
    <cellStyle name="40% - Accent3 5 2 2 2 2" xfId="16918" xr:uid="{6FBCE9FF-8CF1-4FA6-9AEE-6B753E045194}"/>
    <cellStyle name="40% - Accent3 5 2 2 2 3" xfId="14188" xr:uid="{CA1BB741-546A-4212-962D-7D25F3A5317D}"/>
    <cellStyle name="40% - Accent3 5 2 2 3" xfId="12505" xr:uid="{F2FDB9B8-9508-4872-A162-8C95B74B8A76}"/>
    <cellStyle name="40% - Accent3 5 2 2 4" xfId="14824" xr:uid="{45A066CF-F2F3-49A2-8438-D6C5BD3017ED}"/>
    <cellStyle name="40% - Accent3 5 2 2 5" xfId="10154" xr:uid="{B6B2DDA9-08BC-4F77-9F88-69FF2E59BBEC}"/>
    <cellStyle name="40% - Accent3 5 2 2 6" xfId="39604" xr:uid="{04252DD2-7E13-45D1-A162-D8CA78B95945}"/>
    <cellStyle name="40% - Accent3 5 2 3" xfId="7103" xr:uid="{34820C97-CFDA-42ED-8DCC-3A9B12535EA2}"/>
    <cellStyle name="40% - Accent3 5 2 3 2" xfId="16615" xr:uid="{29387048-CF2B-4CF1-8745-C30BE2A945F8}"/>
    <cellStyle name="40% - Accent3 5 2 3 3" xfId="13697" xr:uid="{EB8746BE-D19F-426F-846E-5B3BB7F02777}"/>
    <cellStyle name="40% - Accent3 5 2 4" xfId="7418" xr:uid="{9B138AE6-DE51-4A4E-B36B-2379717B4F50}"/>
    <cellStyle name="40% - Accent3 5 2 4 2" xfId="16821" xr:uid="{F9700078-682D-4A4B-A158-CA5A155836D8}"/>
    <cellStyle name="40% - Accent3 5 2 4 3" xfId="13938" xr:uid="{CB855DAF-4748-437F-A48E-8CD50BA8EAEF}"/>
    <cellStyle name="40% - Accent3 5 2 5" xfId="8203" xr:uid="{45FA9645-BE13-4BAA-AB69-46BBACF7752B}"/>
    <cellStyle name="40% - Accent3 5 2 5 2" xfId="17222" xr:uid="{6FE07DA9-AF36-4F4A-85FB-0D913DA07437}"/>
    <cellStyle name="40% - Accent3 5 2 5 3" xfId="14463" xr:uid="{C1F3FE69-812D-42D3-B535-4FDBDA2445C8}"/>
    <cellStyle name="40% - Accent3 5 2 6" xfId="11458" xr:uid="{6219ED36-CA17-433E-A9A4-77411C7AFBAF}"/>
    <cellStyle name="40% - Accent3 5 2 7" xfId="14762" xr:uid="{43FA5114-531C-4CA8-B66D-D5BB4464A711}"/>
    <cellStyle name="40% - Accent3 5 2 8" xfId="9293" xr:uid="{7B783D6E-4742-451A-990E-9D027E01ECEC}"/>
    <cellStyle name="40% - Accent3 5 2 9" xfId="38920" xr:uid="{0B3200C9-2F95-49F4-B74F-4AAEB2136021}"/>
    <cellStyle name="40% - Accent3 5 3" xfId="3441" xr:uid="{A7D5C256-40AF-4E92-8253-34E5EFB7A7C5}"/>
    <cellStyle name="40% - Accent3 6" xfId="493" xr:uid="{02117E10-E410-4924-A1D7-898678D63ECB}"/>
    <cellStyle name="40% - Accent3 6 2" xfId="2680" xr:uid="{7B3544EF-1C89-4C21-9E90-0218F4DB2316}"/>
    <cellStyle name="40% - Accent3 7" xfId="494" xr:uid="{1F71EBE6-EA64-42AC-B3F8-27D52A5A8F1E}"/>
    <cellStyle name="40% - Accent3 7 2" xfId="3442" xr:uid="{60D63CA9-2170-414D-A7F3-E5972D119639}"/>
    <cellStyle name="40% - Accent3 8" xfId="495" xr:uid="{B38D8E6D-1608-4980-8773-25CB15F362CE}"/>
    <cellStyle name="40% - Accent3 8 2" xfId="3443" xr:uid="{FD9DA8A8-2E3A-404C-9CB7-B4C93505B93D}"/>
    <cellStyle name="40% - Accent3 9" xfId="496" xr:uid="{356E58A2-FB0B-44F2-9190-082EC65B9C5F}"/>
    <cellStyle name="40% - Accent3 9 2" xfId="3444" xr:uid="{305CA778-64CD-4FE5-B5D7-5B9DDA2AB4D7}"/>
    <cellStyle name="40% - Accent4" xfId="51" builtinId="43" customBuiltin="1"/>
    <cellStyle name="40% - Accent4 10" xfId="3445" xr:uid="{0EC4D7E4-9422-499E-BB84-B2F1FAAE0268}"/>
    <cellStyle name="40% - Accent4 11" xfId="3446" xr:uid="{1DADAFDA-6880-4ACB-8A93-6A3C96D48E66}"/>
    <cellStyle name="40% - Accent4 12" xfId="3447" xr:uid="{81072818-6217-4B90-BDD4-046E9693DD34}"/>
    <cellStyle name="40% - Accent4 13" xfId="3448" xr:uid="{8CE88F62-E2CC-4DF8-B754-15836D93EA03}"/>
    <cellStyle name="40% - Accent4 14" xfId="3449" xr:uid="{0C3AC4CB-DB20-492B-A265-6A7076371942}"/>
    <cellStyle name="40% - Accent4 15" xfId="2315" xr:uid="{07E312E6-6FD0-4B91-AFB2-3E703CF25BD0}"/>
    <cellStyle name="40% - Accent4 16" xfId="14872" xr:uid="{54974967-BF59-4166-B89B-C5A9B1F6D318}"/>
    <cellStyle name="40% - Accent4 17" xfId="10309" xr:uid="{0603D472-380D-4A2F-A1C6-19D4A952AF79}"/>
    <cellStyle name="40% - Accent4 18" xfId="161" xr:uid="{9167F55A-8BFF-4F08-BCA9-9C4D4D59BFC3}"/>
    <cellStyle name="40% - Accent4 2" xfId="497" xr:uid="{20E9F1F6-C7F9-49D5-B13C-2DDE7740EBC1}"/>
    <cellStyle name="40% - Accent4 2 2" xfId="3450" xr:uid="{89DED8D3-95A9-4793-8765-F635A70BEA72}"/>
    <cellStyle name="40% - Accent4 2 2 2" xfId="4592" xr:uid="{7BEE919C-288D-4AD8-BA52-DC7337539C6C}"/>
    <cellStyle name="40% - Accent4 2 3" xfId="4591" xr:uid="{257914A5-8C87-49BB-BA01-CE3B6093E96E}"/>
    <cellStyle name="40% - Accent4 2 4" xfId="2681" xr:uid="{B7E24666-1D25-4E10-90FD-117403E972F3}"/>
    <cellStyle name="40% - Accent4 3" xfId="2682" xr:uid="{ED9C3E15-BE89-4F31-8691-E4D1D2ED97BB}"/>
    <cellStyle name="40% - Accent4 3 2" xfId="4594" xr:uid="{388B90DC-FF3B-42E5-901E-DF0D6546FE37}"/>
    <cellStyle name="40% - Accent4 3 3" xfId="4593" xr:uid="{2C8D7687-019B-41EC-8CCF-C5078A363F40}"/>
    <cellStyle name="40% - Accent4 4" xfId="3451" xr:uid="{62D1F152-B4E5-4290-9984-7D52EED6B7B7}"/>
    <cellStyle name="40% - Accent4 4 2" xfId="2683" xr:uid="{F69F50FA-4C20-4337-B8F2-E1B36A4EA978}"/>
    <cellStyle name="40% - Accent4 4 2 2" xfId="6058" xr:uid="{98C102FC-4E53-4F61-8A90-649A1E67995A}"/>
    <cellStyle name="40% - Accent4 4 2 2 2" xfId="7773" xr:uid="{57258EE9-BAD5-44A7-90D7-41767A9B8890}"/>
    <cellStyle name="40% - Accent4 4 2 2 2 2" xfId="16919" xr:uid="{F93E4870-C515-414F-A58E-0D804272831E}"/>
    <cellStyle name="40% - Accent4 4 2 2 2 3" xfId="14189" xr:uid="{4A52BE0F-A187-4849-8533-048CB395E4F2}"/>
    <cellStyle name="40% - Accent4 4 2 2 3" xfId="12783" xr:uid="{A3ADC506-7F74-40CC-AF7E-E86854A8AA2A}"/>
    <cellStyle name="40% - Accent4 4 2 2 4" xfId="14825" xr:uid="{DF184249-5489-4485-B026-B4CB701D0D3D}"/>
    <cellStyle name="40% - Accent4 4 2 2 5" xfId="10155" xr:uid="{88BFC25E-96F9-4206-BB62-E5B4B3FA66C9}"/>
    <cellStyle name="40% - Accent4 4 2 2 6" xfId="39605" xr:uid="{402EA6BE-44FF-4D6C-871C-A864F6C545BC}"/>
    <cellStyle name="40% - Accent4 4 2 3" xfId="7104" xr:uid="{FBDEF576-B000-4174-92EA-993AA24DDFE2}"/>
    <cellStyle name="40% - Accent4 4 2 3 2" xfId="16616" xr:uid="{8917CF4C-86A4-405E-8221-5C3693299828}"/>
    <cellStyle name="40% - Accent4 4 2 3 3" xfId="13698" xr:uid="{D4341263-65DC-4E43-8164-00CE995CC066}"/>
    <cellStyle name="40% - Accent4 4 2 4" xfId="7419" xr:uid="{8DB7D87C-F0F8-4BA4-856D-9615B1774B36}"/>
    <cellStyle name="40% - Accent4 4 2 4 2" xfId="16822" xr:uid="{A85630F3-095A-4FC3-A439-2D57351E1575}"/>
    <cellStyle name="40% - Accent4 4 2 4 3" xfId="13939" xr:uid="{EE66F87D-B3FD-44D4-AB08-ECBCC245CDA9}"/>
    <cellStyle name="40% - Accent4 4 2 5" xfId="8204" xr:uid="{0CA37FD8-0CD3-494B-BCFB-F77C64C21782}"/>
    <cellStyle name="40% - Accent4 4 2 5 2" xfId="17223" xr:uid="{185A83CD-2F5F-472E-BA88-107180A0C7D0}"/>
    <cellStyle name="40% - Accent4 4 2 5 3" xfId="14464" xr:uid="{07C853D2-463E-41B0-B749-D180A7FD970B}"/>
    <cellStyle name="40% - Accent4 4 2 6" xfId="11459" xr:uid="{38505E62-6924-4075-B83A-3D6A06175F91}"/>
    <cellStyle name="40% - Accent4 4 2 7" xfId="14763" xr:uid="{3B35BA86-3B74-4FEB-96EE-CFED43741ECF}"/>
    <cellStyle name="40% - Accent4 4 2 8" xfId="9294" xr:uid="{4352D254-95FA-4506-AF7A-4D18E73B5BCD}"/>
    <cellStyle name="40% - Accent4 4 2 9" xfId="38922" xr:uid="{C61C6B23-1301-4FA0-83D9-764B8DE4BA26}"/>
    <cellStyle name="40% - Accent4 5" xfId="3452" xr:uid="{DBC5BDCA-D58C-4EA4-A889-A9EE755020FE}"/>
    <cellStyle name="40% - Accent4 5 2" xfId="2684" xr:uid="{B9A923DD-DA3A-40A7-A492-7B0DA5604553}"/>
    <cellStyle name="40% - Accent4 5 2 2" xfId="6443" xr:uid="{532E827E-EF8E-4246-A26E-BA4553343E7A}"/>
    <cellStyle name="40% - Accent4 5 2 2 2" xfId="7774" xr:uid="{DC998D2C-AFDE-4E11-980F-5A963490538A}"/>
    <cellStyle name="40% - Accent4 5 2 2 2 2" xfId="16920" xr:uid="{663EDDB9-AD9A-4B16-B72C-3A3B1D1BBFC5}"/>
    <cellStyle name="40% - Accent4 5 2 2 2 3" xfId="14190" xr:uid="{AE9883EE-B5D2-4EB6-9B01-E4316937406F}"/>
    <cellStyle name="40% - Accent4 5 2 2 3" xfId="13096" xr:uid="{8DF97B9B-43B7-4F5F-B486-A386FB340124}"/>
    <cellStyle name="40% - Accent4 5 2 2 4" xfId="14826" xr:uid="{FF46188D-E839-4E0E-854B-420A17B6CE2A}"/>
    <cellStyle name="40% - Accent4 5 2 2 5" xfId="10156" xr:uid="{068A94CA-35B7-403B-861D-65F18D11F916}"/>
    <cellStyle name="40% - Accent4 5 2 2 6" xfId="39606" xr:uid="{5F18A093-765F-434E-A60D-F1B4B34A8277}"/>
    <cellStyle name="40% - Accent4 5 2 3" xfId="7105" xr:uid="{D8B668F2-7F54-4E55-9918-C5D150DAEE32}"/>
    <cellStyle name="40% - Accent4 5 2 3 2" xfId="16617" xr:uid="{D7E4F14D-BFF7-482D-BA43-B7EB69F3E19E}"/>
    <cellStyle name="40% - Accent4 5 2 3 3" xfId="13699" xr:uid="{28605AA6-FFDD-472D-8CD3-4808AF86B1AA}"/>
    <cellStyle name="40% - Accent4 5 2 4" xfId="7420" xr:uid="{413C6AC7-11B5-4B9F-94A9-34B3948443EC}"/>
    <cellStyle name="40% - Accent4 5 2 4 2" xfId="16823" xr:uid="{30FA723F-43E8-4567-9920-F9FE845AF966}"/>
    <cellStyle name="40% - Accent4 5 2 4 3" xfId="13940" xr:uid="{55EDE401-7CF5-4623-A25F-7C5704D23A59}"/>
    <cellStyle name="40% - Accent4 5 2 5" xfId="8205" xr:uid="{A9422824-FBD3-4AD1-8FBE-15B40821D8CE}"/>
    <cellStyle name="40% - Accent4 5 2 5 2" xfId="17224" xr:uid="{ED82D287-AC28-4B86-A479-3255FF6A04A8}"/>
    <cellStyle name="40% - Accent4 5 2 5 3" xfId="14465" xr:uid="{6C9A67E5-00C2-4399-8A5D-3DB13D464F63}"/>
    <cellStyle name="40% - Accent4 5 2 6" xfId="11460" xr:uid="{C0A4CE4D-817A-4446-BD81-DA0CDDD11682}"/>
    <cellStyle name="40% - Accent4 5 2 7" xfId="14764" xr:uid="{6DC6BF91-0615-4479-9B02-08568FFB9D77}"/>
    <cellStyle name="40% - Accent4 5 2 8" xfId="9295" xr:uid="{98B5FE3F-0650-4859-B94F-3D167DAF6237}"/>
    <cellStyle name="40% - Accent4 5 2 9" xfId="38923" xr:uid="{6DA5CB31-82BF-496A-860A-8C6998EAA332}"/>
    <cellStyle name="40% - Accent4 6" xfId="2685" xr:uid="{79EB5AC3-A35A-45F6-9B51-8969E87C6440}"/>
    <cellStyle name="40% - Accent4 7" xfId="3453" xr:uid="{18E13206-D494-4846-AC32-11301D68E241}"/>
    <cellStyle name="40% - Accent4 8" xfId="3454" xr:uid="{6A53C59A-D953-4DA2-B404-F6F4059AB519}"/>
    <cellStyle name="40% - Accent4 9" xfId="3455" xr:uid="{B79EDE6B-521B-432F-8CA2-9CDFEFBDA258}"/>
    <cellStyle name="40% - Accent5" xfId="54" builtinId="47" customBuiltin="1"/>
    <cellStyle name="40% - Accent5 10" xfId="3456" xr:uid="{3717CC78-0096-4292-9C07-147FB696CC00}"/>
    <cellStyle name="40% - Accent5 11" xfId="3457" xr:uid="{BB3BA1B2-A6DD-46B1-9B65-6B84B8DA929E}"/>
    <cellStyle name="40% - Accent5 12" xfId="3458" xr:uid="{2F32D680-6C03-4CE7-95B7-DCB9D2B1F99B}"/>
    <cellStyle name="40% - Accent5 13" xfId="3459" xr:uid="{B4E86632-6025-471C-B87F-1CB2DF251502}"/>
    <cellStyle name="40% - Accent5 14" xfId="3460" xr:uid="{851A73FC-D988-4DAF-AA64-8A1EE0771ECD}"/>
    <cellStyle name="40% - Accent5 15" xfId="2316" xr:uid="{26A2117B-2280-4E59-B444-05A8B5756DD6}"/>
    <cellStyle name="40% - Accent5 16" xfId="14875" xr:uid="{F8413739-8E32-424D-B387-CE0A608E50D8}"/>
    <cellStyle name="40% - Accent5 17" xfId="10312" xr:uid="{1A6665DB-5ACB-4D22-883D-E35FA460B29A}"/>
    <cellStyle name="40% - Accent5 18" xfId="165" xr:uid="{E381E910-DFFD-4C25-8B95-A7BF5665C6E9}"/>
    <cellStyle name="40% - Accent5 2" xfId="498" xr:uid="{A486DD67-F874-41D7-BF86-3D8BC52C377A}"/>
    <cellStyle name="40% - Accent5 2 2" xfId="4596" xr:uid="{7997A2A0-3569-426E-8EE2-FB6ECA5E9EBF}"/>
    <cellStyle name="40% - Accent5 2 3" xfId="4595" xr:uid="{BE3FB302-70C9-47DC-AB9D-62E1EA7B8017}"/>
    <cellStyle name="40% - Accent5 2 4" xfId="2686" xr:uid="{75256348-657B-4DD2-AE89-63A545E0B81E}"/>
    <cellStyle name="40% - Accent5 3" xfId="2687" xr:uid="{9580FE43-DD92-441D-899C-F54EAEC2472B}"/>
    <cellStyle name="40% - Accent5 3 2" xfId="4598" xr:uid="{CDB14846-C55B-49C9-881C-531EBE7BBFA2}"/>
    <cellStyle name="40% - Accent5 3 3" xfId="4597" xr:uid="{43CC247A-94BE-4A07-A715-978651976F63}"/>
    <cellStyle name="40% - Accent5 4" xfId="3461" xr:uid="{1D174D1F-7C55-4858-A034-4321A9F0DEB0}"/>
    <cellStyle name="40% - Accent5 4 2" xfId="2688" xr:uid="{16609263-1BE9-452C-A0C0-EB347D575F46}"/>
    <cellStyle name="40% - Accent5 4 2 2" xfId="5741" xr:uid="{E3616747-77C6-4F84-ADCA-6E270C0A5C40}"/>
    <cellStyle name="40% - Accent5 4 2 2 2" xfId="7775" xr:uid="{74946E29-6BCC-4D84-B06F-40DBE199DB10}"/>
    <cellStyle name="40% - Accent5 4 2 2 2 2" xfId="16921" xr:uid="{D0272146-43C4-4776-893F-F5E1F612D540}"/>
    <cellStyle name="40% - Accent5 4 2 2 2 3" xfId="14191" xr:uid="{F7064DC7-40E6-4D12-90E8-3F509042213C}"/>
    <cellStyle name="40% - Accent5 4 2 2 3" xfId="12529" xr:uid="{CD0DE507-79A9-405A-97D8-F7516AA37AAA}"/>
    <cellStyle name="40% - Accent5 4 2 2 4" xfId="14827" xr:uid="{5EC5A974-8BC6-4A0A-947C-83992915775D}"/>
    <cellStyle name="40% - Accent5 4 2 2 5" xfId="10157" xr:uid="{2CA967CD-190B-4026-8C7F-3F3B0A112872}"/>
    <cellStyle name="40% - Accent5 4 2 2 6" xfId="39607" xr:uid="{0913E164-B6B1-4AD0-A55A-5234BFC79BB9}"/>
    <cellStyle name="40% - Accent5 4 2 3" xfId="7106" xr:uid="{3EE35EA2-978F-483C-A0A4-03C774160187}"/>
    <cellStyle name="40% - Accent5 4 2 3 2" xfId="16618" xr:uid="{2BF4E8FD-2941-4E5C-9C73-41BD7F3ABEC5}"/>
    <cellStyle name="40% - Accent5 4 2 3 3" xfId="13700" xr:uid="{0E31D5AA-B597-40CE-891A-6E1922492741}"/>
    <cellStyle name="40% - Accent5 4 2 4" xfId="7421" xr:uid="{3B88F67C-6966-46E2-A1E0-72DBBF5141EC}"/>
    <cellStyle name="40% - Accent5 4 2 4 2" xfId="16824" xr:uid="{766F15AE-2C65-4321-A671-358EAF3B8BF5}"/>
    <cellStyle name="40% - Accent5 4 2 4 3" xfId="13941" xr:uid="{212E7E30-43C3-4E79-9F67-63C30A571217}"/>
    <cellStyle name="40% - Accent5 4 2 5" xfId="8206" xr:uid="{0E613674-ECC3-4942-A9AE-0541D1F53FA3}"/>
    <cellStyle name="40% - Accent5 4 2 5 2" xfId="17225" xr:uid="{526FC0D0-9EF2-4623-8D02-FF1EC41D553C}"/>
    <cellStyle name="40% - Accent5 4 2 5 3" xfId="14466" xr:uid="{A0E095F8-064B-4CE9-85C4-D073E094C13B}"/>
    <cellStyle name="40% - Accent5 4 2 6" xfId="11461" xr:uid="{93D8A8F1-B1E3-489D-A275-A36DCCD74AA5}"/>
    <cellStyle name="40% - Accent5 4 2 7" xfId="14765" xr:uid="{5CF5B576-7E5C-49D5-B31F-DA59DAE43604}"/>
    <cellStyle name="40% - Accent5 4 2 8" xfId="9297" xr:uid="{E8B11570-8AB9-4137-86BD-27C3CBD1B0C2}"/>
    <cellStyle name="40% - Accent5 4 2 9" xfId="38924" xr:uid="{AA755153-D695-4EAE-A8B6-B6FCB62C8D6C}"/>
    <cellStyle name="40% - Accent5 5" xfId="3462" xr:uid="{97BF7BD4-151F-421F-8A06-9A442AE2ADEB}"/>
    <cellStyle name="40% - Accent5 5 2" xfId="2689" xr:uid="{C1E75C73-D959-4F92-86BD-64B1C59C485B}"/>
    <cellStyle name="40% - Accent5 5 2 2" xfId="5075" xr:uid="{F226036B-A301-4445-89F7-356F1B720367}"/>
    <cellStyle name="40% - Accent5 5 2 2 2" xfId="7776" xr:uid="{43A3B942-FBA4-4946-A50B-B3DC09BD5897}"/>
    <cellStyle name="40% - Accent5 5 2 2 2 2" xfId="16922" xr:uid="{5611EE73-7C3F-42E9-B32E-CF14F18A5C4F}"/>
    <cellStyle name="40% - Accent5 5 2 2 2 3" xfId="14192" xr:uid="{950C6CCB-0BCD-4BD8-AE0B-7364F8218769}"/>
    <cellStyle name="40% - Accent5 5 2 2 3" xfId="11981" xr:uid="{516C0040-112C-4A4F-9C76-8E329A394783}"/>
    <cellStyle name="40% - Accent5 5 2 2 4" xfId="14828" xr:uid="{DC9D3ADA-8F39-41D3-8392-D635E47CFCD4}"/>
    <cellStyle name="40% - Accent5 5 2 2 5" xfId="10158" xr:uid="{39B95C38-6B62-46DF-A1F4-8F9E9148FE01}"/>
    <cellStyle name="40% - Accent5 5 2 2 6" xfId="39608" xr:uid="{673E9A14-1686-4F93-9C89-28D17710D1FB}"/>
    <cellStyle name="40% - Accent5 5 2 3" xfId="7107" xr:uid="{AB76BB7D-A56C-46BF-BE4C-5C1470FF46C2}"/>
    <cellStyle name="40% - Accent5 5 2 3 2" xfId="16619" xr:uid="{C16A342F-D73B-47CD-9D28-400C3D5E8D44}"/>
    <cellStyle name="40% - Accent5 5 2 3 3" xfId="13701" xr:uid="{D98EDFBC-D23B-494F-A214-D0A7D231346E}"/>
    <cellStyle name="40% - Accent5 5 2 4" xfId="7422" xr:uid="{55CAA375-42BD-4416-898C-05F94508DE50}"/>
    <cellStyle name="40% - Accent5 5 2 4 2" xfId="16825" xr:uid="{5968CC5D-40F6-4FA0-9961-40FA55576268}"/>
    <cellStyle name="40% - Accent5 5 2 4 3" xfId="13942" xr:uid="{A6A3AF50-398D-46D2-83C7-05566C8DA6DF}"/>
    <cellStyle name="40% - Accent5 5 2 5" xfId="8207" xr:uid="{AB0D3FB4-50EF-4799-85CE-AD9DD1D93DF5}"/>
    <cellStyle name="40% - Accent5 5 2 5 2" xfId="17226" xr:uid="{26167788-D4D1-4692-9813-256CD302833A}"/>
    <cellStyle name="40% - Accent5 5 2 5 3" xfId="14467" xr:uid="{C334DD3C-6153-4E38-9C86-C76055DCAFFB}"/>
    <cellStyle name="40% - Accent5 5 2 6" xfId="11462" xr:uid="{1ED3F2DE-5D4F-47E9-9BC6-42FE15CDE5B1}"/>
    <cellStyle name="40% - Accent5 5 2 7" xfId="14766" xr:uid="{F0A6B4C3-BF66-4314-B0FB-0E933F4EC5BF}"/>
    <cellStyle name="40% - Accent5 5 2 8" xfId="9298" xr:uid="{D246B6EB-6ECF-4BF2-BE1E-04512D8D92C8}"/>
    <cellStyle name="40% - Accent5 5 2 9" xfId="38925" xr:uid="{32252C5C-920E-4D0B-8B4C-AF75757C905A}"/>
    <cellStyle name="40% - Accent5 6" xfId="2690" xr:uid="{5B5764D1-836E-476B-A61B-77A0E567BA3F}"/>
    <cellStyle name="40% - Accent5 7" xfId="3463" xr:uid="{D3DE1E29-5099-4DB2-B688-B117006F53A5}"/>
    <cellStyle name="40% - Accent5 8" xfId="3464" xr:uid="{D1D95B2A-1D08-4ABF-B0EF-7F9F90F4A30F}"/>
    <cellStyle name="40% - Accent5 9" xfId="3465" xr:uid="{3040DF3A-2077-47B1-A6C7-6492E5D3B1A5}"/>
    <cellStyle name="40% - Accent6" xfId="57" builtinId="51" customBuiltin="1"/>
    <cellStyle name="40% - Accent6 10" xfId="3466" xr:uid="{55CA7CAE-48B5-4CD3-80ED-5C35DF5B2EC6}"/>
    <cellStyle name="40% - Accent6 11" xfId="3467" xr:uid="{C837EE0E-9166-4086-8485-06A4B297F111}"/>
    <cellStyle name="40% - Accent6 12" xfId="3468" xr:uid="{26469B0A-B388-4220-91FC-98DC716C07FB}"/>
    <cellStyle name="40% - Accent6 13" xfId="3469" xr:uid="{00D43343-1D6B-4404-A42D-1D67B187CCF2}"/>
    <cellStyle name="40% - Accent6 14" xfId="3470" xr:uid="{56A73F46-2963-4CCB-9471-7D9A629FC7DE}"/>
    <cellStyle name="40% - Accent6 15" xfId="2317" xr:uid="{345EFE0B-416F-40D3-BCB5-FB940C6A9F8E}"/>
    <cellStyle name="40% - Accent6 16" xfId="14878" xr:uid="{C55365C6-D64D-49D2-ADD0-2D61594E3B0D}"/>
    <cellStyle name="40% - Accent6 17" xfId="10315" xr:uid="{91F93335-DF0D-4836-A58F-B5B7FFB0DC47}"/>
    <cellStyle name="40% - Accent6 18" xfId="169" xr:uid="{C0B4C265-837F-410B-A54C-4BDED034F8F9}"/>
    <cellStyle name="40% - Accent6 2" xfId="499" xr:uid="{752F5F6B-9A52-46DF-95FA-8AF991EACF2D}"/>
    <cellStyle name="40% - Accent6 2 2" xfId="3471" xr:uid="{A6A49BD5-82FC-4BA6-8108-022A03F1FE37}"/>
    <cellStyle name="40% - Accent6 2 2 2" xfId="4600" xr:uid="{EC36B8AC-B08B-46C7-82B3-386DF3F50D16}"/>
    <cellStyle name="40% - Accent6 2 3" xfId="4599" xr:uid="{7E745EF3-2D9C-4FF4-9C97-D64FB8EAF5A2}"/>
    <cellStyle name="40% - Accent6 2 4" xfId="2691" xr:uid="{88059859-0983-4E8A-9DFF-5D8AA593D0B2}"/>
    <cellStyle name="40% - Accent6 3" xfId="2692" xr:uid="{381D6F55-7A05-4D64-93DD-48D067AEE30A}"/>
    <cellStyle name="40% - Accent6 3 2" xfId="4602" xr:uid="{B5779ACB-CF95-4924-9CDC-A5D21CC7ABDA}"/>
    <cellStyle name="40% - Accent6 3 3" xfId="4601" xr:uid="{FCDD7EDF-3635-45C4-9363-FA049088AD0D}"/>
    <cellStyle name="40% - Accent6 4" xfId="3472" xr:uid="{793A5859-BE8F-4069-A91E-47E5D4115B8F}"/>
    <cellStyle name="40% - Accent6 4 2" xfId="2693" xr:uid="{E5DF38A1-8200-4C8F-8788-833F977C6991}"/>
    <cellStyle name="40% - Accent6 4 2 2" xfId="6351" xr:uid="{2D7DFDF0-A049-45BB-8AE9-409D16F71B08}"/>
    <cellStyle name="40% - Accent6 4 2 2 2" xfId="7777" xr:uid="{1FBA6F9E-4148-4125-A9D7-F2708F88BC7D}"/>
    <cellStyle name="40% - Accent6 4 2 2 2 2" xfId="16923" xr:uid="{6C49E92A-C9DF-45A8-8B03-43369496491B}"/>
    <cellStyle name="40% - Accent6 4 2 2 2 3" xfId="14193" xr:uid="{37118FF5-C9C3-4E3E-BF4B-21F3ED879B4C}"/>
    <cellStyle name="40% - Accent6 4 2 2 3" xfId="13021" xr:uid="{F74DBCFA-7FA7-422E-B4F5-F8B6C84BF7EA}"/>
    <cellStyle name="40% - Accent6 4 2 2 4" xfId="14829" xr:uid="{583D043F-B190-4F33-8223-5828157F5AC4}"/>
    <cellStyle name="40% - Accent6 4 2 2 5" xfId="10159" xr:uid="{1F23C7B4-5918-4433-BAB8-6CCCA5618E5A}"/>
    <cellStyle name="40% - Accent6 4 2 2 6" xfId="39609" xr:uid="{F7FB1DF0-A1CA-43B1-93D6-A4B34E765659}"/>
    <cellStyle name="40% - Accent6 4 2 3" xfId="7108" xr:uid="{FAE9621D-CD62-4FB7-929F-2D3982393137}"/>
    <cellStyle name="40% - Accent6 4 2 3 2" xfId="16620" xr:uid="{10AB66A0-740D-4D01-955A-62C325F5A2C7}"/>
    <cellStyle name="40% - Accent6 4 2 3 3" xfId="13702" xr:uid="{BC505693-924D-46EB-8A88-2EE3E34A528D}"/>
    <cellStyle name="40% - Accent6 4 2 4" xfId="7423" xr:uid="{54F21AFC-088A-4CF3-B828-F638C829EFBE}"/>
    <cellStyle name="40% - Accent6 4 2 4 2" xfId="16826" xr:uid="{327A2CC6-7C7F-4032-A495-575F594AF5FC}"/>
    <cellStyle name="40% - Accent6 4 2 4 3" xfId="13943" xr:uid="{732BC189-2132-4F05-BE36-5B708D9D4D49}"/>
    <cellStyle name="40% - Accent6 4 2 5" xfId="8208" xr:uid="{D3EECEFA-CBA0-4853-BA52-A26113892E27}"/>
    <cellStyle name="40% - Accent6 4 2 5 2" xfId="17227" xr:uid="{D6EB447F-B41D-456A-B4A8-CCFF5F928386}"/>
    <cellStyle name="40% - Accent6 4 2 5 3" xfId="14468" xr:uid="{476403B8-5D3B-4079-8557-F5A681356506}"/>
    <cellStyle name="40% - Accent6 4 2 6" xfId="11463" xr:uid="{0BF22CF9-8094-46A9-99BD-D08D89B8E4F4}"/>
    <cellStyle name="40% - Accent6 4 2 7" xfId="14767" xr:uid="{1065F7F3-4B7E-4910-8333-F20AB3FF437C}"/>
    <cellStyle name="40% - Accent6 4 2 8" xfId="9300" xr:uid="{CD8CFB2A-E569-4DBB-8F23-ED6286EB199C}"/>
    <cellStyle name="40% - Accent6 4 2 9" xfId="38926" xr:uid="{0037DA7E-0B8D-4160-8C71-49297AFC0C52}"/>
    <cellStyle name="40% - Accent6 5" xfId="3473" xr:uid="{A64214F3-30CD-4CEE-8F6A-F2709CD2A7C7}"/>
    <cellStyle name="40% - Accent6 5 2" xfId="2694" xr:uid="{F4C152CC-1A7C-42AA-BEC8-E84009832DDF}"/>
    <cellStyle name="40% - Accent6 5 2 2" xfId="5090" xr:uid="{B70FAE6B-2A14-405A-9443-0B9C57EDEB87}"/>
    <cellStyle name="40% - Accent6 5 2 2 2" xfId="7778" xr:uid="{55C45955-480A-48C2-AEBE-0131E13CA8BF}"/>
    <cellStyle name="40% - Accent6 5 2 2 2 2" xfId="16924" xr:uid="{EFF73518-9212-42F1-9966-EAF69E396AC4}"/>
    <cellStyle name="40% - Accent6 5 2 2 2 3" xfId="14194" xr:uid="{CF23174A-1A96-425E-A41D-4A57B0642DA9}"/>
    <cellStyle name="40% - Accent6 5 2 2 3" xfId="11995" xr:uid="{BC90BEA9-F60E-46B7-A37F-D734847D79BC}"/>
    <cellStyle name="40% - Accent6 5 2 2 4" xfId="14830" xr:uid="{AF996E71-5459-4E58-B09E-B920D8889F7C}"/>
    <cellStyle name="40% - Accent6 5 2 2 5" xfId="10160" xr:uid="{BFADBF42-9DB7-4B9F-8AB0-48F43FB3DC8F}"/>
    <cellStyle name="40% - Accent6 5 2 2 6" xfId="39610" xr:uid="{8D83BA66-66E9-43B1-8403-AF7713680413}"/>
    <cellStyle name="40% - Accent6 5 2 3" xfId="7109" xr:uid="{EEF5C847-3CDA-4DEE-B83E-CFFB99DB85DD}"/>
    <cellStyle name="40% - Accent6 5 2 3 2" xfId="16621" xr:uid="{25412A09-74B0-419A-83EB-AA47C1EC1D68}"/>
    <cellStyle name="40% - Accent6 5 2 3 3" xfId="13703" xr:uid="{8F77272C-EDE3-4153-9F98-DC4295E7C69B}"/>
    <cellStyle name="40% - Accent6 5 2 4" xfId="7424" xr:uid="{148FCF7F-0149-4500-B5E0-78EBD7974102}"/>
    <cellStyle name="40% - Accent6 5 2 4 2" xfId="16827" xr:uid="{8BDAFFE6-12C0-4613-B970-57E16485913B}"/>
    <cellStyle name="40% - Accent6 5 2 4 3" xfId="13944" xr:uid="{F4716FCE-E927-4D16-836D-78E9162F624B}"/>
    <cellStyle name="40% - Accent6 5 2 5" xfId="8209" xr:uid="{EDCEE885-CA1E-4B01-AD78-90B3A61716E2}"/>
    <cellStyle name="40% - Accent6 5 2 5 2" xfId="17228" xr:uid="{33F49633-655A-48DC-B046-E31B9AF1F586}"/>
    <cellStyle name="40% - Accent6 5 2 5 3" xfId="14469" xr:uid="{2C7C2EF0-0774-452C-AE92-3DA447BE39A2}"/>
    <cellStyle name="40% - Accent6 5 2 6" xfId="11464" xr:uid="{C160FA0F-695F-41F2-B4D3-860256EFACFE}"/>
    <cellStyle name="40% - Accent6 5 2 7" xfId="14768" xr:uid="{897DD6C7-6C58-41C1-BA1B-A48D7C9B5C9C}"/>
    <cellStyle name="40% - Accent6 5 2 8" xfId="9301" xr:uid="{5D4FBAC7-BF72-4BF2-B064-3FA53EE565A2}"/>
    <cellStyle name="40% - Accent6 5 2 9" xfId="38927" xr:uid="{27BDD2F6-8CAE-477C-941D-11650FF68394}"/>
    <cellStyle name="40% - Accent6 6" xfId="2695" xr:uid="{7661AEE9-5CE1-46C5-980E-B76A6D7AF581}"/>
    <cellStyle name="40% - Accent6 7" xfId="3474" xr:uid="{4B3BCF90-9742-4DFE-9275-D7D01F03FE21}"/>
    <cellStyle name="40% - Accent6 8" xfId="3475" xr:uid="{943581C0-BA02-4E05-AFF3-11D94617E8F7}"/>
    <cellStyle name="40% - Accent6 9" xfId="3476" xr:uid="{16F44258-B261-4212-A41E-37B6290220A6}"/>
    <cellStyle name="40% - ส่วนที่ถูกเน้น1" xfId="66" xr:uid="{A42499B2-F8C0-4ABC-BA48-790B5D5BE27A}"/>
    <cellStyle name="40% - ส่วนที่ถูกเน้น1 2" xfId="3478" xr:uid="{5EA2E28B-4863-453F-92A0-29E880096416}"/>
    <cellStyle name="40% - ส่วนที่ถูกเน้น1 3" xfId="3477" xr:uid="{31770C7D-F63A-45E3-91EE-AE6E418D8A8A}"/>
    <cellStyle name="40% - ส่วนที่ถูกเน้น1 4" xfId="2318" xr:uid="{135447B3-4A02-44A7-8809-8CFEC6206C80}"/>
    <cellStyle name="40% - ส่วนที่ถูกเน้น1 5" xfId="2267" xr:uid="{515E7564-F2FA-4655-AD85-D8EC4477A84C}"/>
    <cellStyle name="40% - ส่วนที่ถูกเน้น1 6" xfId="500" xr:uid="{3771D760-E68B-47F3-9462-1054611E13A7}"/>
    <cellStyle name="40% - ส่วนที่ถูกเน้น2" xfId="67" xr:uid="{436F5F91-A9A4-40C5-96F6-7978D1292575}"/>
    <cellStyle name="40% - ส่วนที่ถูกเน้น2 2" xfId="3480" xr:uid="{08685644-35FF-4FD7-8513-627A18A80A7C}"/>
    <cellStyle name="40% - ส่วนที่ถูกเน้น2 3" xfId="3479" xr:uid="{D863D260-367E-424F-9ABA-08F2C9840FA4}"/>
    <cellStyle name="40% - ส่วนที่ถูกเน้น2 4" xfId="2319" xr:uid="{0131A7E7-060A-4B0F-8B50-1170A65FF430}"/>
    <cellStyle name="40% - ส่วนที่ถูกเน้น2 5" xfId="2268" xr:uid="{26284755-4476-43F2-85C3-6314007BA6B5}"/>
    <cellStyle name="40% - ส่วนที่ถูกเน้น2 6" xfId="501" xr:uid="{E918C271-91EF-4C14-8EF8-0D6A45408927}"/>
    <cellStyle name="40% - ส่วนที่ถูกเน้น3" xfId="68" xr:uid="{C198AD25-3B75-4C01-AC54-97CC604B2C71}"/>
    <cellStyle name="40% - ส่วนที่ถูกเน้น3 2" xfId="3482" xr:uid="{4EF1EE67-B012-4B9B-AA8B-EF92FD63CE1A}"/>
    <cellStyle name="40% - ส่วนที่ถูกเน้น3 3" xfId="3481" xr:uid="{788F2FBD-6FEA-405E-9601-734FE3E92954}"/>
    <cellStyle name="40% - ส่วนที่ถูกเน้น3 4" xfId="2320" xr:uid="{AA950513-F093-4541-83C8-6B3A9D3C525B}"/>
    <cellStyle name="40% - ส่วนที่ถูกเน้น3 5" xfId="2269" xr:uid="{ED3A6184-97BD-4289-9379-59B7AE6B081F}"/>
    <cellStyle name="40% - ส่วนที่ถูกเน้น3 6" xfId="502" xr:uid="{0199936E-8E06-4F71-A28A-1BCEBF2AA191}"/>
    <cellStyle name="40% - ส่วนที่ถูกเน้น4" xfId="69" xr:uid="{D7A853A5-359E-4B83-A926-522633DCE4C7}"/>
    <cellStyle name="40% - ส่วนที่ถูกเน้น4 2" xfId="3484" xr:uid="{A92ED814-4F11-47F7-BFD9-F3706FACF374}"/>
    <cellStyle name="40% - ส่วนที่ถูกเน้น4 3" xfId="3483" xr:uid="{DEBDDA60-0211-4F80-A5DB-81570BE2D83B}"/>
    <cellStyle name="40% - ส่วนที่ถูกเน้น4 4" xfId="2321" xr:uid="{934D15BE-0829-4FF4-9234-426DE68DAC15}"/>
    <cellStyle name="40% - ส่วนที่ถูกเน้น4 5" xfId="2270" xr:uid="{6B915F82-FDE7-43B5-810F-62469F21D014}"/>
    <cellStyle name="40% - ส่วนที่ถูกเน้น4 6" xfId="503" xr:uid="{BF65FE06-5365-4870-AF84-BB5D3E6BB96D}"/>
    <cellStyle name="40% - ส่วนที่ถูกเน้น5" xfId="70" xr:uid="{92F84457-3357-476B-B9C5-16663E746A55}"/>
    <cellStyle name="40% - ส่วนที่ถูกเน้น5 2" xfId="3486" xr:uid="{EAEB6363-AE11-4306-A0B5-3155354ADCE0}"/>
    <cellStyle name="40% - ส่วนที่ถูกเน้น5 3" xfId="3485" xr:uid="{4C4E5390-73E1-4F0D-958F-F7623395C377}"/>
    <cellStyle name="40% - ส่วนที่ถูกเน้น5 4" xfId="2322" xr:uid="{5F447C0B-C005-4AFF-A11C-4EDEC523F788}"/>
    <cellStyle name="40% - ส่วนที่ถูกเน้น5 5" xfId="2271" xr:uid="{EAA7AACB-3CA4-4E82-BAF2-CEC48AFD50FC}"/>
    <cellStyle name="40% - ส่วนที่ถูกเน้น5 6" xfId="504" xr:uid="{46268481-F315-469B-BEE1-9B2D3E931B62}"/>
    <cellStyle name="40% - ส่วนที่ถูกเน้น6" xfId="71" xr:uid="{64ABDD01-69A2-494A-91CF-63EBF1BF8C22}"/>
    <cellStyle name="40% - ส่วนที่ถูกเน้น6 2" xfId="3488" xr:uid="{F0054D8C-0B13-4719-8EE0-B089B2BC1FCC}"/>
    <cellStyle name="40% - ส่วนที่ถูกเน้น6 3" xfId="3487" xr:uid="{7304CC89-86EB-47F9-BA35-87B0C99434D4}"/>
    <cellStyle name="40% - ส่วนที่ถูกเน้น6 4" xfId="2323" xr:uid="{6987E448-9491-4648-BB2A-82AF0B160214}"/>
    <cellStyle name="40% - ส่วนที่ถูกเน้น6 5" xfId="2272" xr:uid="{D4AF097D-5310-4C36-B4E6-ADB829273BA2}"/>
    <cellStyle name="40% - ส่วนที่ถูกเน้น6 6" xfId="505" xr:uid="{211E84F2-9138-4D61-AEF1-448434CF51A5}"/>
    <cellStyle name="60% - Accent1 10" xfId="3489" xr:uid="{ECABCDBF-7415-43E5-B8DA-55A7F3D2DD32}"/>
    <cellStyle name="60% - Accent1 11" xfId="3490" xr:uid="{F7270F89-D212-4565-BECC-6AC00D9AE81D}"/>
    <cellStyle name="60% - Accent1 12" xfId="3491" xr:uid="{73D0FFFE-36F0-41C6-AE1B-F2F66D6B2964}"/>
    <cellStyle name="60% - Accent1 13" xfId="3492" xr:uid="{B6648C94-7C7E-46FE-ADCA-C2B2409E85A8}"/>
    <cellStyle name="60% - Accent1 14" xfId="3493" xr:uid="{09AC3784-EB39-4061-9EF9-A7DEE41F2389}"/>
    <cellStyle name="60% - Accent1 15" xfId="2324" xr:uid="{24966F8A-AD03-4963-B0BA-56263B8439A5}"/>
    <cellStyle name="60% - Accent1 16" xfId="14864" xr:uid="{DEC6F1DC-02CE-4657-888D-1474C15543A6}"/>
    <cellStyle name="60% - Accent1 17" xfId="10300" xr:uid="{7ADBD536-501D-4364-82FB-61B77A79E4FC}"/>
    <cellStyle name="60% - Accent1 18" xfId="150" xr:uid="{CC329DC1-007C-43D3-9440-FB6EC39AF9F0}"/>
    <cellStyle name="60% - Accent1 19" xfId="72" xr:uid="{E400AB60-26FB-4EA6-AFEA-2DA10B6033CC}"/>
    <cellStyle name="60% - Accent1 2" xfId="506" xr:uid="{356A3CE3-5EC6-46A8-AD0A-2473805E8911}"/>
    <cellStyle name="60% - Accent1 2 2" xfId="3494" xr:uid="{BC2058DE-FE89-43C8-AB3C-87D91D7039EA}"/>
    <cellStyle name="60% - Accent1 2 3" xfId="4603" xr:uid="{185DAD48-E6AD-461A-8D4B-3C9991F5CF39}"/>
    <cellStyle name="60% - Accent1 2 4" xfId="2696" xr:uid="{753F0E28-7F3F-4DCC-9330-43F55C65E557}"/>
    <cellStyle name="60% - Accent1 3" xfId="2697" xr:uid="{F6BDA557-2071-4A88-B9AC-71D5751A8BE9}"/>
    <cellStyle name="60% - Accent1 3 2" xfId="4604" xr:uid="{2BA9E534-4B56-4130-82F0-D74F346DB22C}"/>
    <cellStyle name="60% - Accent1 4" xfId="3495" xr:uid="{0D7E1AE6-8320-4443-942F-301AEB2DC074}"/>
    <cellStyle name="60% - Accent1 4 2" xfId="2698" xr:uid="{22BF6BED-BE82-47CE-905E-F6EF27CB10AA}"/>
    <cellStyle name="60% - Accent1 5" xfId="3496" xr:uid="{4452BD77-C9D0-431F-98AA-A8CF622A27FE}"/>
    <cellStyle name="60% - Accent1 5 2" xfId="2699" xr:uid="{A386710D-A98A-48D2-B942-4A4D4DB04CE1}"/>
    <cellStyle name="60% - Accent1 6" xfId="2700" xr:uid="{E749E3A8-6735-4B6D-BBBE-2B12DD4548C7}"/>
    <cellStyle name="60% - Accent1 7" xfId="3497" xr:uid="{4858D7D8-C4F2-4F41-B301-B262A2BD79A3}"/>
    <cellStyle name="60% - Accent1 8" xfId="3498" xr:uid="{BA0C8FAB-0380-4CDF-8650-CA003CB0106E}"/>
    <cellStyle name="60% - Accent1 9" xfId="3499" xr:uid="{C06A398F-3D59-4A7D-B26B-9C0324272AF9}"/>
    <cellStyle name="60% - Accent2 10" xfId="3500" xr:uid="{529C45A4-06B5-4CC8-AE73-9A6D44542F30}"/>
    <cellStyle name="60% - Accent2 11" xfId="3501" xr:uid="{12ADC042-4BAD-4A79-A243-717549A6882C}"/>
    <cellStyle name="60% - Accent2 12" xfId="3502" xr:uid="{20B651F0-3316-40F5-9E53-02C709E93F8F}"/>
    <cellStyle name="60% - Accent2 13" xfId="3503" xr:uid="{449A14E8-CA3A-4299-897B-E8191D106C78}"/>
    <cellStyle name="60% - Accent2 14" xfId="3504" xr:uid="{482D9211-8817-4CBE-BBF4-10C01A5F05AE}"/>
    <cellStyle name="60% - Accent2 15" xfId="2325" xr:uid="{C6561908-60A9-4C14-BA3C-DA9C30843F7A}"/>
    <cellStyle name="60% - Accent2 16" xfId="14867" xr:uid="{8CFDCDF4-50B1-468B-82C7-CB1CC07C42DB}"/>
    <cellStyle name="60% - Accent2 17" xfId="10303" xr:uid="{650FFE1B-A398-45A6-B8AB-E3AC23DD150F}"/>
    <cellStyle name="60% - Accent2 18" xfId="154" xr:uid="{C9DCAB5A-6FA2-48A1-85B0-DF488F788B86}"/>
    <cellStyle name="60% - Accent2 19" xfId="73" xr:uid="{0A6878A9-8493-4BF7-816B-7E99B9E91D48}"/>
    <cellStyle name="60% - Accent2 2" xfId="507" xr:uid="{E3909A8C-8D73-4096-9EEA-5BBB81BCC327}"/>
    <cellStyle name="60% - Accent2 2 2" xfId="4605" xr:uid="{993EA17A-A0FE-4679-B70D-62632EBF88FC}"/>
    <cellStyle name="60% - Accent2 2 3" xfId="2701" xr:uid="{B14AB93B-CFCC-4E42-8D81-CA943E1AA8AA}"/>
    <cellStyle name="60% - Accent2 3" xfId="2702" xr:uid="{6B7F41B3-0FCC-49B1-B79E-51F821CC4034}"/>
    <cellStyle name="60% - Accent2 3 2" xfId="4606" xr:uid="{6B72F12F-1E01-4BAF-AAA5-FF047933D914}"/>
    <cellStyle name="60% - Accent2 4" xfId="3505" xr:uid="{7FED249B-9053-4F14-8DE1-1731E8627A7C}"/>
    <cellStyle name="60% - Accent2 4 2" xfId="2703" xr:uid="{9E9771B4-9D3E-4669-8A0C-BE18FF00EE21}"/>
    <cellStyle name="60% - Accent2 5" xfId="3506" xr:uid="{E95F44A0-D76D-4378-840D-7769DDD391AF}"/>
    <cellStyle name="60% - Accent2 5 2" xfId="2704" xr:uid="{4268A32D-3279-4E16-B6C4-E7962420B9AA}"/>
    <cellStyle name="60% - Accent2 6" xfId="2705" xr:uid="{84113E1D-3D12-449F-900F-58751FD5BD3C}"/>
    <cellStyle name="60% - Accent2 7" xfId="3507" xr:uid="{DD63F007-B674-4EF2-9569-366561479CA3}"/>
    <cellStyle name="60% - Accent2 8" xfId="3508" xr:uid="{428A9736-00D5-4044-A678-1C0967BB8B3D}"/>
    <cellStyle name="60% - Accent2 9" xfId="3509" xr:uid="{3CC5FF13-4154-4696-8B0F-D51F8F0507A7}"/>
    <cellStyle name="60% - Accent3 10" xfId="509" xr:uid="{A2E2A9AB-9BA0-48F9-9FA1-E64E6D62EFCB}"/>
    <cellStyle name="60% - Accent3 10 2" xfId="3510" xr:uid="{C60408B4-8498-4E2D-9701-A08920D92F95}"/>
    <cellStyle name="60% - Accent3 11" xfId="510" xr:uid="{A4EB8D46-685D-4081-AA77-7F1611F33558}"/>
    <cellStyle name="60% - Accent3 11 2" xfId="3511" xr:uid="{21DF97DF-0549-4A08-B5DE-238C774E9066}"/>
    <cellStyle name="60% - Accent3 12" xfId="511" xr:uid="{2C0C15B8-6311-4A1F-8068-5A6F1352F6FA}"/>
    <cellStyle name="60% - Accent3 12 2" xfId="3512" xr:uid="{7239D29A-736A-4404-923F-7966DD132A1A}"/>
    <cellStyle name="60% - Accent3 13" xfId="512" xr:uid="{8F41D17F-A8CE-4B0B-8CE0-1970AF55FEA0}"/>
    <cellStyle name="60% - Accent3 13 2" xfId="3513" xr:uid="{752623F4-F7EE-48DE-AA1D-DE912620973A}"/>
    <cellStyle name="60% - Accent3 14" xfId="513" xr:uid="{C62B2E0A-2B9C-4152-85F8-770DCEEF9C35}"/>
    <cellStyle name="60% - Accent3 14 2" xfId="3514" xr:uid="{322DBBC9-C92F-4AEF-98B6-DD1CC690CD55}"/>
    <cellStyle name="60% - Accent3 15" xfId="514" xr:uid="{259A5427-1809-4A62-8F2A-C20F2EEE62F0}"/>
    <cellStyle name="60% - Accent3 16" xfId="515" xr:uid="{8E062C90-19EC-49EF-8459-C9C1459B46F5}"/>
    <cellStyle name="60% - Accent3 17" xfId="516" xr:uid="{F9BCA49E-89FB-4CF2-BCDF-9331FA5B36B2}"/>
    <cellStyle name="60% - Accent3 18" xfId="517" xr:uid="{0A9BFFAE-592A-417F-BD59-214376179E2B}"/>
    <cellStyle name="60% - Accent3 19" xfId="508" xr:uid="{0BD1B6BB-4FC4-47F2-8A52-B3B30746316F}"/>
    <cellStyle name="60% - Accent3 2" xfId="518" xr:uid="{B75FCE6D-CD90-4726-9323-8D1E21677277}"/>
    <cellStyle name="60% - Accent3 2 2" xfId="3515" xr:uid="{4FEEC2C4-A9C9-455F-87A6-FCEEEC0869DC}"/>
    <cellStyle name="60% - Accent3 2 3" xfId="4607" xr:uid="{9DC47088-62F0-49C6-A03B-9B026B593341}"/>
    <cellStyle name="60% - Accent3 2 4" xfId="2706" xr:uid="{12544B40-8855-4739-AD78-1B94A4572C52}"/>
    <cellStyle name="60% - Accent3 20" xfId="14870" xr:uid="{EF76E052-C89B-4129-BF28-AA01B63CD6AF}"/>
    <cellStyle name="60% - Accent3 21" xfId="10307" xr:uid="{D5E83C4B-15B2-4703-BB96-153535066470}"/>
    <cellStyle name="60% - Accent3 22" xfId="158" xr:uid="{7A7A9D6D-91D2-41AA-87E2-7C30B8B3767A}"/>
    <cellStyle name="60% - Accent3 23" xfId="74" xr:uid="{97F4AE6C-2D3F-4176-8337-E86E7C12DCFA}"/>
    <cellStyle name="60% - Accent3 3" xfId="519" xr:uid="{8B7EE8D7-A231-45E1-BE8F-C721F7DCF009}"/>
    <cellStyle name="60% - Accent3 3 2" xfId="4608" xr:uid="{6B3216F4-084D-4D6F-A08A-B959A75D524D}"/>
    <cellStyle name="60% - Accent3 4" xfId="520" xr:uid="{87CBD5FC-D757-4072-A44E-76F352B95E86}"/>
    <cellStyle name="60% - Accent3 4 2" xfId="2707" xr:uid="{0C9C882B-E9C4-4B91-AB67-03C3C7431FF4}"/>
    <cellStyle name="60% - Accent3 4 3" xfId="3516" xr:uid="{6E46B5F5-1D8C-4A93-95CD-8052D351F44C}"/>
    <cellStyle name="60% - Accent3 5" xfId="521" xr:uid="{0BC86774-E740-4637-94FF-A4B3A7D040BC}"/>
    <cellStyle name="60% - Accent3 5 2" xfId="2708" xr:uid="{8FCD68FF-B09E-4A6E-995E-DA271D0B9599}"/>
    <cellStyle name="60% - Accent3 5 3" xfId="3517" xr:uid="{8AA52AA5-241F-4DA2-8EFA-C67EFE53563B}"/>
    <cellStyle name="60% - Accent3 6" xfId="522" xr:uid="{EE35ECB4-18D3-40C9-B08F-7F8A5E99856A}"/>
    <cellStyle name="60% - Accent3 6 2" xfId="2709" xr:uid="{B904D801-702D-4F93-9DBE-AD4DC18CD203}"/>
    <cellStyle name="60% - Accent3 7" xfId="523" xr:uid="{8FC2FF40-9016-4857-BDEC-EAB0E6380869}"/>
    <cellStyle name="60% - Accent3 7 2" xfId="3518" xr:uid="{243912CF-F566-417D-BB12-B4B007E5FDCE}"/>
    <cellStyle name="60% - Accent3 8" xfId="524" xr:uid="{75893A68-85A4-45F3-93D3-03713CEEED36}"/>
    <cellStyle name="60% - Accent3 8 2" xfId="3519" xr:uid="{E70CA81C-069A-4887-9A10-8D9FF4B4DEF3}"/>
    <cellStyle name="60% - Accent3 9" xfId="525" xr:uid="{CD0348A3-A110-4D3E-AD93-C06BE78FD7B3}"/>
    <cellStyle name="60% - Accent3 9 2" xfId="3520" xr:uid="{7E1A0232-A4E8-4F90-801B-03D08CCB89C8}"/>
    <cellStyle name="60% - Accent4 10" xfId="527" xr:uid="{75058619-9269-4280-8917-F126CEC89DB2}"/>
    <cellStyle name="60% - Accent4 10 2" xfId="3521" xr:uid="{0CC8DF9B-94C6-4D8A-9026-8EFB26AC4717}"/>
    <cellStyle name="60% - Accent4 11" xfId="528" xr:uid="{C51C98B9-D56F-40BD-BB12-6D9FE38B5F7C}"/>
    <cellStyle name="60% - Accent4 11 2" xfId="3522" xr:uid="{1E82A42F-49BA-42E7-AB93-407E199FE30A}"/>
    <cellStyle name="60% - Accent4 12" xfId="529" xr:uid="{5AEB6351-491F-4111-A4F5-5F5B15628F69}"/>
    <cellStyle name="60% - Accent4 12 2" xfId="3523" xr:uid="{73CB1076-BCB0-4695-9049-DED0AFA75C5A}"/>
    <cellStyle name="60% - Accent4 13" xfId="530" xr:uid="{B2C49ADE-048E-460D-8B90-ACBDABB6F701}"/>
    <cellStyle name="60% - Accent4 13 2" xfId="3524" xr:uid="{7456DA3B-9EED-48E0-8482-AF5B4D124C03}"/>
    <cellStyle name="60% - Accent4 14" xfId="531" xr:uid="{A7998D64-8CC9-4843-B6B6-79239AD72F78}"/>
    <cellStyle name="60% - Accent4 14 2" xfId="3525" xr:uid="{2ECE332D-8C5B-4513-AA90-F4CA2A58C5C7}"/>
    <cellStyle name="60% - Accent4 15" xfId="532" xr:uid="{45A294ED-5859-4987-84AF-3B40EFC26CEF}"/>
    <cellStyle name="60% - Accent4 16" xfId="533" xr:uid="{740F46B7-7641-4969-8D5B-9535C7962DD6}"/>
    <cellStyle name="60% - Accent4 17" xfId="534" xr:uid="{59F56586-54FE-4BF6-86D1-C0918828EC2E}"/>
    <cellStyle name="60% - Accent4 18" xfId="535" xr:uid="{EC84C0EF-6D06-4196-8571-F4A7B415A1FD}"/>
    <cellStyle name="60% - Accent4 19" xfId="526" xr:uid="{78000940-8068-47C3-96C8-F9F1E97994E5}"/>
    <cellStyle name="60% - Accent4 2" xfId="536" xr:uid="{CDF52DBC-B69E-4170-BD78-7F705486D4CA}"/>
    <cellStyle name="60% - Accent4 2 2" xfId="3526" xr:uid="{C53B7C63-6E2F-481C-8968-3BD08D9F1CB0}"/>
    <cellStyle name="60% - Accent4 2 3" xfId="4609" xr:uid="{09B3C51B-DDA6-4F6D-8C32-F7A0F363E24D}"/>
    <cellStyle name="60% - Accent4 2 4" xfId="2710" xr:uid="{629C7B2A-6B17-4519-8073-EB453A14BB74}"/>
    <cellStyle name="60% - Accent4 20" xfId="14873" xr:uid="{C43D2042-D31E-4C7F-85D4-E740A5958E10}"/>
    <cellStyle name="60% - Accent4 21" xfId="10310" xr:uid="{39763DEE-A37A-40C5-94DD-4B9FC493E349}"/>
    <cellStyle name="60% - Accent4 22" xfId="162" xr:uid="{2A4815A5-EFEB-4697-8BA4-70306A0E43A3}"/>
    <cellStyle name="60% - Accent4 23" xfId="75" xr:uid="{548D55B6-1F88-40CC-84F1-CC24A054DA4B}"/>
    <cellStyle name="60% - Accent4 3" xfId="537" xr:uid="{335CE270-569A-49DE-A0A8-3899202C064F}"/>
    <cellStyle name="60% - Accent4 3 2" xfId="4610" xr:uid="{18790B01-7ECC-470C-A462-B7187F6AA92A}"/>
    <cellStyle name="60% - Accent4 4" xfId="538" xr:uid="{FD3C31B1-8D5E-4576-823B-F584D59A3B89}"/>
    <cellStyle name="60% - Accent4 4 2" xfId="2711" xr:uid="{BDAEACA2-A1C0-40F2-8D15-135683E2275E}"/>
    <cellStyle name="60% - Accent4 4 3" xfId="3527" xr:uid="{31A4A4A7-33D9-42A5-87F5-866774711CB6}"/>
    <cellStyle name="60% - Accent4 5" xfId="539" xr:uid="{4E78E324-8AE5-412B-B411-C59BF9317DF6}"/>
    <cellStyle name="60% - Accent4 5 2" xfId="2712" xr:uid="{37B0714A-E83E-42CC-96E1-E0267E7DE6CA}"/>
    <cellStyle name="60% - Accent4 5 3" xfId="3528" xr:uid="{0A5747EC-B86A-48A6-B23F-8DC17EBBF41A}"/>
    <cellStyle name="60% - Accent4 6" xfId="540" xr:uid="{8D6AF509-BD45-49D8-996E-7B05FFAE8BD1}"/>
    <cellStyle name="60% - Accent4 6 2" xfId="2713" xr:uid="{7C847386-421F-4578-BE88-49866026209F}"/>
    <cellStyle name="60% - Accent4 7" xfId="541" xr:uid="{954217E5-A0BA-4D12-BE28-16A3B9BE848B}"/>
    <cellStyle name="60% - Accent4 7 2" xfId="3529" xr:uid="{A11B9477-4461-4FE4-9F03-B2F7397D633D}"/>
    <cellStyle name="60% - Accent4 8" xfId="542" xr:uid="{8EC33595-5376-474C-8F8A-A455BB251542}"/>
    <cellStyle name="60% - Accent4 8 2" xfId="3530" xr:uid="{C575B227-0A7F-472F-89B9-95792EC30F78}"/>
    <cellStyle name="60% - Accent4 9" xfId="543" xr:uid="{B012F53A-E7FC-40E2-8273-4A7A4208128A}"/>
    <cellStyle name="60% - Accent4 9 2" xfId="3531" xr:uid="{736A795B-A598-44A8-A5DB-73A2DBB8C7A3}"/>
    <cellStyle name="60% - Accent5 10" xfId="3532" xr:uid="{042D80EE-94C3-42E8-BD1D-A98EE2C3DF46}"/>
    <cellStyle name="60% - Accent5 11" xfId="3533" xr:uid="{E80D9A70-B929-4A3B-8D54-EE2FFCBDB5D2}"/>
    <cellStyle name="60% - Accent5 12" xfId="3534" xr:uid="{3C44FCE0-5644-4684-BB44-80B3C8599F22}"/>
    <cellStyle name="60% - Accent5 13" xfId="3535" xr:uid="{A58A1172-DC86-4179-BD47-62A44829A330}"/>
    <cellStyle name="60% - Accent5 14" xfId="3536" xr:uid="{FC0B7E54-D239-4B1C-BE90-60BB7652F465}"/>
    <cellStyle name="60% - Accent5 15" xfId="2326" xr:uid="{D569CE3F-612D-47D5-8E94-770E7E78497B}"/>
    <cellStyle name="60% - Accent5 16" xfId="14876" xr:uid="{6C152F88-141F-4051-B25B-32D15C2D704E}"/>
    <cellStyle name="60% - Accent5 17" xfId="10313" xr:uid="{41E4E1DF-A087-4D03-B362-848D4C004507}"/>
    <cellStyle name="60% - Accent5 18" xfId="166" xr:uid="{DCC8832F-8427-4BB2-8F3B-BC74FF809DDC}"/>
    <cellStyle name="60% - Accent5 19" xfId="76" xr:uid="{2AB0E482-E44C-466F-9874-B96189E6DC50}"/>
    <cellStyle name="60% - Accent5 2" xfId="544" xr:uid="{B8CBEC1D-F369-4E86-B84F-626BECC09B6F}"/>
    <cellStyle name="60% - Accent5 2 2" xfId="4611" xr:uid="{B21488F1-FC0E-4E1C-AF6E-B452EA051A29}"/>
    <cellStyle name="60% - Accent5 2 3" xfId="2714" xr:uid="{28BA96D4-6DB8-49E3-B717-F946EC4DC1BB}"/>
    <cellStyle name="60% - Accent5 3" xfId="2715" xr:uid="{981ACC43-2AB5-4D83-B7E2-A3B6D0BD86DD}"/>
    <cellStyle name="60% - Accent5 3 2" xfId="4612" xr:uid="{571ED19B-9A70-4BC0-B858-3FB99275A86C}"/>
    <cellStyle name="60% - Accent5 4" xfId="3537" xr:uid="{62DCB803-DA23-4DBB-9D16-F67E7E775F26}"/>
    <cellStyle name="60% - Accent5 4 2" xfId="2716" xr:uid="{81459D42-AB68-44D4-88BB-55B71A63EC11}"/>
    <cellStyle name="60% - Accent5 5" xfId="3538" xr:uid="{1F469DC9-D99C-4FF3-AEA4-545FE4659023}"/>
    <cellStyle name="60% - Accent5 5 2" xfId="2717" xr:uid="{C5C1AEAD-D3E5-4BF5-9748-8D13E2F5F69E}"/>
    <cellStyle name="60% - Accent5 6" xfId="2718" xr:uid="{5BB96935-2A7D-4663-AD5E-A97401C65234}"/>
    <cellStyle name="60% - Accent5 7" xfId="3539" xr:uid="{7F8DBB69-BAA8-49A0-9607-24370AE0A4C7}"/>
    <cellStyle name="60% - Accent5 8" xfId="3540" xr:uid="{634512F2-2450-4171-8A1D-5C564ECA2CE9}"/>
    <cellStyle name="60% - Accent5 9" xfId="3541" xr:uid="{E57CE8AB-3C42-4391-A667-0462E3540031}"/>
    <cellStyle name="60% - Accent6 10" xfId="546" xr:uid="{60662E2E-501B-45A6-9E3A-A497DE2DF952}"/>
    <cellStyle name="60% - Accent6 10 2" xfId="3542" xr:uid="{ACB97338-3F28-4ACF-B695-41861B0CBB9F}"/>
    <cellStyle name="60% - Accent6 11" xfId="547" xr:uid="{AA2CFDB8-096A-4737-9D75-99BC461FAE80}"/>
    <cellStyle name="60% - Accent6 11 2" xfId="3543" xr:uid="{8A3831D5-894B-49C7-8551-FE6839D64003}"/>
    <cellStyle name="60% - Accent6 12" xfId="548" xr:uid="{38B26E5A-E465-4074-ACEB-E14EB193191B}"/>
    <cellStyle name="60% - Accent6 12 2" xfId="3544" xr:uid="{29FB9384-5489-4D31-910A-83B04146BB7F}"/>
    <cellStyle name="60% - Accent6 13" xfId="549" xr:uid="{DA040D25-DE32-447F-96F5-3FBA4AA1BFD1}"/>
    <cellStyle name="60% - Accent6 13 2" xfId="3545" xr:uid="{818511C9-B8BC-476D-9A0D-D5C073AF8E12}"/>
    <cellStyle name="60% - Accent6 14" xfId="550" xr:uid="{ECFDCAA4-1AEC-4440-BB33-A01569AEB73E}"/>
    <cellStyle name="60% - Accent6 14 2" xfId="3546" xr:uid="{56E2AF57-62B2-4A8B-97F3-FE6D33CBA9DA}"/>
    <cellStyle name="60% - Accent6 15" xfId="551" xr:uid="{F5D79950-6119-4E72-BB73-F90B991561A7}"/>
    <cellStyle name="60% - Accent6 16" xfId="552" xr:uid="{FDD5A2F2-7661-4B15-9DE6-8A3D839C563C}"/>
    <cellStyle name="60% - Accent6 17" xfId="553" xr:uid="{E3DD65C9-9751-4F03-A454-60050CDB3667}"/>
    <cellStyle name="60% - Accent6 18" xfId="554" xr:uid="{3E16A1C7-50AD-4C2D-A145-E7B0A8516156}"/>
    <cellStyle name="60% - Accent6 19" xfId="545" xr:uid="{A3868F99-654F-4B0C-9DBF-FF638C536FC4}"/>
    <cellStyle name="60% - Accent6 2" xfId="555" xr:uid="{7A7B16FA-C2D2-4728-86A4-0E526489B7D2}"/>
    <cellStyle name="60% - Accent6 2 2" xfId="3547" xr:uid="{334C780D-73E4-4A56-B2E0-3E547F18EB5B}"/>
    <cellStyle name="60% - Accent6 2 3" xfId="4613" xr:uid="{A5122D7F-6DF1-4A32-B246-D50DEDCA4306}"/>
    <cellStyle name="60% - Accent6 2 4" xfId="2719" xr:uid="{A027C1FD-E2D9-4639-9249-16F23AB9F5B8}"/>
    <cellStyle name="60% - Accent6 20" xfId="14879" xr:uid="{E963C7A4-3B8D-4BEC-83B0-0C29DA6F5610}"/>
    <cellStyle name="60% - Accent6 21" xfId="10316" xr:uid="{8B400A44-8BCD-4864-88FE-09E8ED88B520}"/>
    <cellStyle name="60% - Accent6 22" xfId="170" xr:uid="{761F6F0F-2CA6-4A32-B755-7030AAA8C9E3}"/>
    <cellStyle name="60% - Accent6 23" xfId="77" xr:uid="{45C98BA5-CDEE-4549-BD53-4DD197BC4D5D}"/>
    <cellStyle name="60% - Accent6 3" xfId="556" xr:uid="{FCBB651E-C974-4113-8FFA-B2890C4C42E7}"/>
    <cellStyle name="60% - Accent6 3 2" xfId="4614" xr:uid="{15E00DFD-86EA-4A3E-80C4-36BD518FF6A3}"/>
    <cellStyle name="60% - Accent6 4" xfId="557" xr:uid="{2B106676-7B2C-4CD3-83EB-B0EAFB0D7943}"/>
    <cellStyle name="60% - Accent6 4 2" xfId="2720" xr:uid="{83AFE43A-F113-4700-AA75-DADA361125A7}"/>
    <cellStyle name="60% - Accent6 4 3" xfId="3548" xr:uid="{81FE7B45-F807-4FED-9E9B-BB4E0439E1A1}"/>
    <cellStyle name="60% - Accent6 5" xfId="558" xr:uid="{DE342505-370A-42CF-B9C7-A581C72328A8}"/>
    <cellStyle name="60% - Accent6 5 2" xfId="2721" xr:uid="{1C8C4E5E-2180-432C-9026-598ED4BF0916}"/>
    <cellStyle name="60% - Accent6 5 3" xfId="3549" xr:uid="{5061667F-EB61-4CF5-975D-ABE4010DE604}"/>
    <cellStyle name="60% - Accent6 6" xfId="559" xr:uid="{A8E33815-169D-43FB-AC75-70A7EA022AF0}"/>
    <cellStyle name="60% - Accent6 6 2" xfId="2722" xr:uid="{C265442B-1CB8-4B77-861F-78010C911A60}"/>
    <cellStyle name="60% - Accent6 7" xfId="560" xr:uid="{C7B65E29-050D-4BFD-8CA8-20ED205FF506}"/>
    <cellStyle name="60% - Accent6 7 2" xfId="3550" xr:uid="{36CF8559-B9D8-4FD5-8B62-E4023DC34482}"/>
    <cellStyle name="60% - Accent6 8" xfId="561" xr:uid="{E9EFD72A-6A85-43B2-9B64-CB9A3FD05429}"/>
    <cellStyle name="60% - Accent6 8 2" xfId="3551" xr:uid="{4FF64C90-C63C-4610-B009-339D5B376064}"/>
    <cellStyle name="60% - Accent6 9" xfId="562" xr:uid="{26919CF0-7631-4C5F-8194-03F44F48C27B}"/>
    <cellStyle name="60% - Accent6 9 2" xfId="3552" xr:uid="{C8F4F82F-273E-49E0-9D8D-59C1A2FDDC5D}"/>
    <cellStyle name="60% - ส่วนที่ถูกเน้น1" xfId="78" xr:uid="{F32E605D-048A-4865-8F10-9D7ADA433214}"/>
    <cellStyle name="60% - ส่วนที่ถูกเน้น1 2" xfId="3554" xr:uid="{B76E1AF6-55F7-406D-BB16-6D0768B5718F}"/>
    <cellStyle name="60% - ส่วนที่ถูกเน้น1 3" xfId="3553" xr:uid="{21BC721C-706D-4934-8ECA-9B91A4CDFCAF}"/>
    <cellStyle name="60% - ส่วนที่ถูกเน้น1 4" xfId="2327" xr:uid="{A40865B9-65B1-4188-9F93-43095096FBBD}"/>
    <cellStyle name="60% - ส่วนที่ถูกเน้น1 5" xfId="2273" xr:uid="{1563C9EB-259E-45A3-8DA2-095E87BFD2ED}"/>
    <cellStyle name="60% - ส่วนที่ถูกเน้น1 6" xfId="563" xr:uid="{B13AC134-C322-4EDF-996E-D136DA58D6F4}"/>
    <cellStyle name="60% - ส่วนที่ถูกเน้น2" xfId="79" xr:uid="{F502E504-D02F-454C-8B82-FEC0029D4AEC}"/>
    <cellStyle name="60% - ส่วนที่ถูกเน้น2 2" xfId="3556" xr:uid="{1D598599-3A5F-4503-A802-1577D2D6F06E}"/>
    <cellStyle name="60% - ส่วนที่ถูกเน้น2 3" xfId="3555" xr:uid="{EB757938-CE8C-4D73-9C89-B3C87E9EFFCF}"/>
    <cellStyle name="60% - ส่วนที่ถูกเน้น2 4" xfId="2328" xr:uid="{4E780F16-872D-4609-AFA4-38900E77238E}"/>
    <cellStyle name="60% - ส่วนที่ถูกเน้น2 5" xfId="2274" xr:uid="{AE937886-C2E4-4111-9D64-9D4AA6E09197}"/>
    <cellStyle name="60% - ส่วนที่ถูกเน้น2 6" xfId="564" xr:uid="{985D89B9-6043-4539-BC44-69DB0F8E5A60}"/>
    <cellStyle name="60% - ส่วนที่ถูกเน้น3" xfId="80" xr:uid="{2CC679B1-C5D7-4C23-B646-D9CA69F4A10E}"/>
    <cellStyle name="60% - ส่วนที่ถูกเน้น3 2" xfId="3558" xr:uid="{12C5CDC9-F28F-495D-96D0-C88BA0AC169D}"/>
    <cellStyle name="60% - ส่วนที่ถูกเน้น3 3" xfId="3557" xr:uid="{DD7B7B11-B2A7-40EA-8DCA-A499F2D31BB2}"/>
    <cellStyle name="60% - ส่วนที่ถูกเน้น3 4" xfId="2329" xr:uid="{04E37322-C078-4F7B-B813-B5CE140D32F6}"/>
    <cellStyle name="60% - ส่วนที่ถูกเน้น3 5" xfId="2275" xr:uid="{8A0D9972-EEAA-494D-B9DF-2520891ABB27}"/>
    <cellStyle name="60% - ส่วนที่ถูกเน้น3 6" xfId="565" xr:uid="{8BC13995-BF91-4640-AE2B-FF5F2DE310B5}"/>
    <cellStyle name="60% - ส่วนที่ถูกเน้น4" xfId="81" xr:uid="{89F72E03-6AF1-4FF8-9D0B-07E6A285FCD5}"/>
    <cellStyle name="60% - ส่วนที่ถูกเน้น4 2" xfId="3560" xr:uid="{FE34DE27-CF84-4A0E-AC9B-8A6711FD935A}"/>
    <cellStyle name="60% - ส่วนที่ถูกเน้น4 3" xfId="3559" xr:uid="{269ACE05-CF62-426B-9864-7B28EC7D2BBC}"/>
    <cellStyle name="60% - ส่วนที่ถูกเน้น4 4" xfId="2330" xr:uid="{E50FCDA6-DE30-4C0A-AF90-7EDDFAAF9062}"/>
    <cellStyle name="60% - ส่วนที่ถูกเน้น4 5" xfId="2276" xr:uid="{67AB7AE1-3F3B-4056-9B3D-BBC9774687AD}"/>
    <cellStyle name="60% - ส่วนที่ถูกเน้น4 6" xfId="566" xr:uid="{E56D7342-12C6-4535-856E-E75D80162215}"/>
    <cellStyle name="60% - ส่วนที่ถูกเน้น5" xfId="82" xr:uid="{56E9C9BD-3C32-41BC-A752-784A86CD20BA}"/>
    <cellStyle name="60% - ส่วนที่ถูกเน้น5 2" xfId="3562" xr:uid="{515215A5-FAB1-417F-A9A5-FD17D87EB735}"/>
    <cellStyle name="60% - ส่วนที่ถูกเน้น5 3" xfId="3561" xr:uid="{F9074648-821A-4879-85E4-8EB0A1EDC8B3}"/>
    <cellStyle name="60% - ส่วนที่ถูกเน้น5 4" xfId="2331" xr:uid="{6DA9572D-8DE2-4ED9-8F3F-6104CA97D180}"/>
    <cellStyle name="60% - ส่วนที่ถูกเน้น5 5" xfId="2277" xr:uid="{B445C9E1-FA2D-41E7-96BF-54A3FC568B9A}"/>
    <cellStyle name="60% - ส่วนที่ถูกเน้น5 6" xfId="567" xr:uid="{A47E4C58-6B38-4F20-A94C-C59DD7EBDD39}"/>
    <cellStyle name="60% - ส่วนที่ถูกเน้น6" xfId="83" xr:uid="{0086F4BB-C891-483D-8697-4494FC2766BE}"/>
    <cellStyle name="60% - ส่วนที่ถูกเน้น6 2" xfId="3564" xr:uid="{7C59569C-19A1-4B36-BD6D-3D2ADC26C7DE}"/>
    <cellStyle name="60% - ส่วนที่ถูกเน้น6 3" xfId="3563" xr:uid="{6887B293-A3B6-4465-AF8D-2407629BADCE}"/>
    <cellStyle name="60% - ส่วนที่ถูกเน้น6 4" xfId="2332" xr:uid="{DE07FCB1-D129-49B0-8819-ADF8C871CCBB}"/>
    <cellStyle name="60% - ส่วนที่ถูกเน้น6 5" xfId="2278" xr:uid="{9C04CBAE-C3F5-4025-8B00-E6EAFA69A41A}"/>
    <cellStyle name="60% - ส่วนที่ถูกเน้น6 6" xfId="568" xr:uid="{AC94891E-EECE-491C-B626-B480071965A6}"/>
    <cellStyle name="75" xfId="569" xr:uid="{88CAC669-786E-4E03-87C3-4817EFBCE998}"/>
    <cellStyle name="75 2" xfId="570" xr:uid="{0822DEAE-F979-4025-868D-BFF83248308E}"/>
    <cellStyle name="75 2 2" xfId="2723" xr:uid="{3EB74C61-CC53-47A0-A754-A6937A169B2F}"/>
    <cellStyle name="75 3" xfId="571" xr:uid="{4B7852F1-3DC3-414F-846B-D1F586F8D5B6}"/>
    <cellStyle name="A_x0001_" xfId="3565" xr:uid="{90D8A741-818C-423A-A64C-973F9FE0C8C3}"/>
    <cellStyle name="Accent1" xfId="40" builtinId="29" customBuiltin="1"/>
    <cellStyle name="Accent1 - 20%" xfId="573" xr:uid="{D0D07BC2-D587-4149-B866-1B09E28B817B}"/>
    <cellStyle name="Accent1 - 20% 2" xfId="2724" xr:uid="{8F130ED1-E5A4-49EF-86CB-86C26965B600}"/>
    <cellStyle name="Accent1 - 40%" xfId="574" xr:uid="{76223991-A80A-4628-8CF9-9A21A06D0E51}"/>
    <cellStyle name="Accent1 - 40% 2" xfId="2725" xr:uid="{6B3359E4-46AD-489A-B83C-1738379C1D64}"/>
    <cellStyle name="Accent1 - 60%" xfId="575" xr:uid="{7C055D47-F710-4C47-ABF0-F307796A8DBC}"/>
    <cellStyle name="Accent1 - 60% 2" xfId="2726" xr:uid="{8E3A402D-DAA7-4088-B0CC-D8FCB83A5949}"/>
    <cellStyle name="Accent1 10" xfId="3566" xr:uid="{931B88CE-0BA9-4DEE-8E2E-FC202FDFCFB9}"/>
    <cellStyle name="Accent1 11" xfId="3567" xr:uid="{A07FF095-CEDB-4421-84B5-85FFDDC42E17}"/>
    <cellStyle name="Accent1 12" xfId="3568" xr:uid="{844C39CB-9FEF-405E-85B2-EA81B74827A3}"/>
    <cellStyle name="Accent1 13" xfId="3569" xr:uid="{0EEC9143-367D-45EE-89F1-63D3775F0B9F}"/>
    <cellStyle name="Accent1 14" xfId="3570" xr:uid="{15B955AB-1852-4549-AFCE-4F53CB14EC6A}"/>
    <cellStyle name="Accent1 15" xfId="2333" xr:uid="{3EBFC496-0FDB-49E9-8CCF-8A8233D4B554}"/>
    <cellStyle name="Accent1 16" xfId="4881" xr:uid="{16578E80-5135-4CC0-9F74-AAA4834E919E}"/>
    <cellStyle name="Accent1 17" xfId="7573" xr:uid="{109AC86C-11D3-4119-A663-47D71D9DC144}"/>
    <cellStyle name="Accent1 2" xfId="572" xr:uid="{D2801010-CD8F-4DB4-AF55-3DA96723281E}"/>
    <cellStyle name="Accent1 2 2" xfId="3571" xr:uid="{020F8391-8AFE-47AC-AB5B-7187AB6E8C6A}"/>
    <cellStyle name="Accent1 2 3" xfId="4615" xr:uid="{91C2472E-8C69-4A90-9568-AA5A7BA58196}"/>
    <cellStyle name="Accent1 2 4" xfId="2727" xr:uid="{CF4452B8-D165-48B4-853D-1D340793DB70}"/>
    <cellStyle name="Accent1 3" xfId="1537" xr:uid="{AA0E67C1-98C9-4D40-9DA1-0057F8799349}"/>
    <cellStyle name="Accent1 3 2" xfId="4616" xr:uid="{31A6F1CB-703A-4DCC-A458-3F3002E4C937}"/>
    <cellStyle name="Accent1 3 3" xfId="2728" xr:uid="{B00A9BAA-FC00-453B-A2BA-4AB0C00E33C0}"/>
    <cellStyle name="Accent1 4" xfId="1597" xr:uid="{842FBA04-F981-4758-94D1-35A4269DEC74}"/>
    <cellStyle name="Accent1 4 2" xfId="2729" xr:uid="{CF41E78F-F0CF-4540-81EA-BB55A16D90DF}"/>
    <cellStyle name="Accent1 4 3" xfId="3572" xr:uid="{6D5DAA2E-C1D4-4809-9864-EAB208393123}"/>
    <cellStyle name="Accent1 5" xfId="1638" xr:uid="{D4AE2C70-3CC8-412E-A662-E14C0B7586E2}"/>
    <cellStyle name="Accent1 5 2" xfId="2730" xr:uid="{7DEFD4A7-1212-404B-9921-5B7BC083B1C0}"/>
    <cellStyle name="Accent1 5 3" xfId="3573" xr:uid="{1DFE3A85-2E13-4EAE-A3F3-3880E2ED63CD}"/>
    <cellStyle name="Accent1 6" xfId="2731" xr:uid="{85956689-6B0C-4BB4-AF99-00C93521A28E}"/>
    <cellStyle name="Accent1 7" xfId="3574" xr:uid="{80CBE58A-85FF-4140-AA62-FC9C6EF4F49E}"/>
    <cellStyle name="Accent1 8" xfId="3575" xr:uid="{4BD1B3C0-8118-484B-B28C-4CD05AD198C3}"/>
    <cellStyle name="Accent1 9" xfId="3576" xr:uid="{66F607F0-214A-419A-9858-88D53B296EA9}"/>
    <cellStyle name="Accent2" xfId="43" builtinId="33" customBuiltin="1"/>
    <cellStyle name="Accent2 - 20%" xfId="577" xr:uid="{65D15A25-F352-4C2C-9D90-A84E8980EC36}"/>
    <cellStyle name="Accent2 - 20% 2" xfId="2732" xr:uid="{246CE11D-63B6-48AC-B394-6C0E923A8E6F}"/>
    <cellStyle name="Accent2 - 40%" xfId="578" xr:uid="{89D4A935-9712-46ED-8DF5-E055DF99DCC6}"/>
    <cellStyle name="Accent2 - 40% 2" xfId="2733" xr:uid="{C3C86189-080D-46D2-A5CF-BA61C32BE72C}"/>
    <cellStyle name="Accent2 - 60%" xfId="579" xr:uid="{2F9128C4-F842-4554-9ED9-67FD2F4FE6E7}"/>
    <cellStyle name="Accent2 - 60% 2" xfId="2734" xr:uid="{DAFA13B3-4A40-4AFD-A090-004C0C26F425}"/>
    <cellStyle name="Accent2 10" xfId="3577" xr:uid="{FF69D329-1A1E-4E6A-AEF0-97B13A1A0906}"/>
    <cellStyle name="Accent2 11" xfId="3578" xr:uid="{81B9C973-D328-4D8F-962C-F4725DDDFE48}"/>
    <cellStyle name="Accent2 12" xfId="3579" xr:uid="{4104854D-315C-4486-BD90-D8B787EA09AA}"/>
    <cellStyle name="Accent2 13" xfId="3580" xr:uid="{EAA8E648-9D6E-498C-9227-B7652D38BE2A}"/>
    <cellStyle name="Accent2 14" xfId="3581" xr:uid="{3D62179D-C2E3-46AA-8E17-272AE66E433D}"/>
    <cellStyle name="Accent2 15" xfId="2334" xr:uid="{69878DE9-EF4B-4B9E-A5F4-4FC7F10949D4}"/>
    <cellStyle name="Accent2 16" xfId="4882" xr:uid="{BAA0B863-00D0-4107-8F1B-BDF1575778D7}"/>
    <cellStyle name="Accent2 17" xfId="7574" xr:uid="{B521FEC6-30B3-4A2D-9336-F1D88760DB1B}"/>
    <cellStyle name="Accent2 2" xfId="576" xr:uid="{2171BF27-9874-4BFF-B3A6-B6891127252E}"/>
    <cellStyle name="Accent2 2 2" xfId="4617" xr:uid="{CE86367C-3B76-4B63-99D4-FDEEC68E302A}"/>
    <cellStyle name="Accent2 2 3" xfId="2735" xr:uid="{7FAB1000-7350-4E50-A842-E65B704641D3}"/>
    <cellStyle name="Accent2 3" xfId="1538" xr:uid="{5CE13ADC-5372-47D2-9741-B08BC00FEFDC}"/>
    <cellStyle name="Accent2 3 2" xfId="4618" xr:uid="{61C918F2-369E-4445-8150-005A94BB75F1}"/>
    <cellStyle name="Accent2 3 3" xfId="2736" xr:uid="{47324B56-6F56-4C6D-A071-0922394B73BB}"/>
    <cellStyle name="Accent2 4" xfId="1596" xr:uid="{380DBE58-7ED6-4680-A8B2-686BE6056699}"/>
    <cellStyle name="Accent2 4 2" xfId="2737" xr:uid="{5E16311C-C0BD-482E-AC6C-9961E1D4287E}"/>
    <cellStyle name="Accent2 4 3" xfId="3582" xr:uid="{7CF4098C-A7C8-4C1C-8B69-29586EEB66B2}"/>
    <cellStyle name="Accent2 5" xfId="1639" xr:uid="{4FFBA337-EAFE-46B9-BDCE-D3DF547578B0}"/>
    <cellStyle name="Accent2 5 2" xfId="2738" xr:uid="{4F3B3930-081C-44A7-930E-51B87594FBD1}"/>
    <cellStyle name="Accent2 5 3" xfId="3583" xr:uid="{512DBED6-3C2B-4A4C-BD21-5DC55E644FEE}"/>
    <cellStyle name="Accent2 6" xfId="2739" xr:uid="{549C124D-1EDD-49BF-9D67-97977E5244ED}"/>
    <cellStyle name="Accent2 7" xfId="3584" xr:uid="{61E6D2E3-AAB5-45AC-869C-89A69EC722D8}"/>
    <cellStyle name="Accent2 8" xfId="3585" xr:uid="{ECEED9A2-14D2-4C1F-A6D7-EBD9332D4E0F}"/>
    <cellStyle name="Accent2 9" xfId="3586" xr:uid="{9ABEAD81-824C-4CA6-B9DC-4F9C53BF6B71}"/>
    <cellStyle name="Accent3" xfId="46" builtinId="37" customBuiltin="1"/>
    <cellStyle name="Accent3 - 20%" xfId="581" xr:uid="{9118DE58-C63E-4558-BC8B-B0D1F001D89C}"/>
    <cellStyle name="Accent3 - 20% 2" xfId="2740" xr:uid="{21E904C1-863E-4560-B8BD-FF370C1BEB01}"/>
    <cellStyle name="Accent3 - 40%" xfId="582" xr:uid="{8EF3D243-6CB1-45D0-AE23-CFC472EC5863}"/>
    <cellStyle name="Accent3 - 40% 2" xfId="2741" xr:uid="{72990A97-FF53-4F62-BA83-6AACEA2E518E}"/>
    <cellStyle name="Accent3 - 60%" xfId="583" xr:uid="{C5E24790-BEAE-46D8-B386-666DD893A8E2}"/>
    <cellStyle name="Accent3 - 60% 2" xfId="2742" xr:uid="{CE8687A0-55CF-4114-A756-C06C48B25011}"/>
    <cellStyle name="Accent3 10" xfId="3587" xr:uid="{E5677E76-506C-4085-AC35-D797E1D7C8E1}"/>
    <cellStyle name="Accent3 11" xfId="3588" xr:uid="{3F45659F-136D-4403-ABEE-292658AD4635}"/>
    <cellStyle name="Accent3 12" xfId="3589" xr:uid="{CED28DB6-785A-42F3-9039-6E804654C594}"/>
    <cellStyle name="Accent3 13" xfId="3590" xr:uid="{B352E57A-D777-4097-917A-282E65865EFC}"/>
    <cellStyle name="Accent3 14" xfId="3591" xr:uid="{9A2D2812-D16E-48F6-87FD-5FEC5D0968B1}"/>
    <cellStyle name="Accent3 15" xfId="2336" xr:uid="{23E4105E-80AC-4107-9AA2-53B1A8FFED55}"/>
    <cellStyle name="Accent3 16" xfId="4883" xr:uid="{2BAF994A-5F9C-4CD7-9222-351781EDA78C}"/>
    <cellStyle name="Accent3 17" xfId="7575" xr:uid="{C7631AC5-4222-4E99-BDB8-46C8BFF13830}"/>
    <cellStyle name="Accent3 2" xfId="580" xr:uid="{B0268449-6D0F-43A5-B215-10F93C3EF6DC}"/>
    <cellStyle name="Accent3 2 2" xfId="4619" xr:uid="{4C7C90DE-F9CB-4027-9760-ECA6B99D6E38}"/>
    <cellStyle name="Accent3 2 3" xfId="2743" xr:uid="{795688BE-A44E-4B7E-B0D9-3193FD89FE57}"/>
    <cellStyle name="Accent3 3" xfId="1539" xr:uid="{388A36F9-E323-40E3-BB1A-2DDCA9FCAF4A}"/>
    <cellStyle name="Accent3 3 2" xfId="4620" xr:uid="{FD992A79-B8D1-4E4F-A92F-801B5EA4BF08}"/>
    <cellStyle name="Accent3 3 3" xfId="2744" xr:uid="{72DF7CE1-55C9-4F46-BF11-FDF74A4AC555}"/>
    <cellStyle name="Accent3 4" xfId="1595" xr:uid="{28CAAF62-6A6C-4282-9BD0-65C7B1851545}"/>
    <cellStyle name="Accent3 4 2" xfId="2745" xr:uid="{A089D908-EFB0-4FBA-B9C2-546C549F5483}"/>
    <cellStyle name="Accent3 4 3" xfId="3592" xr:uid="{F23F415B-2423-42FF-93FB-FF4C88D05371}"/>
    <cellStyle name="Accent3 5" xfId="1640" xr:uid="{A4060173-7783-47D9-8F79-23B25C241089}"/>
    <cellStyle name="Accent3 5 2" xfId="2746" xr:uid="{BADE1BE8-98D5-4CBF-8F6D-48CEAB489A55}"/>
    <cellStyle name="Accent3 5 3" xfId="3593" xr:uid="{F580A270-AC46-4527-8B9A-F4A2A63CB6A4}"/>
    <cellStyle name="Accent3 6" xfId="2747" xr:uid="{44C391DB-FDED-4DC3-A5A4-7F5910FF293C}"/>
    <cellStyle name="Accent3 7" xfId="3594" xr:uid="{48EEDEFF-A534-4949-A3DD-F2801291FA7E}"/>
    <cellStyle name="Accent3 8" xfId="3595" xr:uid="{1FEF99A9-DC76-4A1E-B2E4-C230710A631A}"/>
    <cellStyle name="Accent3 9" xfId="3596" xr:uid="{CAC4AEF5-ABF7-44FE-B8D9-D0A68FA2C65B}"/>
    <cellStyle name="Accent4" xfId="49" builtinId="41" customBuiltin="1"/>
    <cellStyle name="Accent4 - 20%" xfId="585" xr:uid="{4BD9100C-A002-4085-8D2F-45D0F8552DB6}"/>
    <cellStyle name="Accent4 - 20% 2" xfId="2748" xr:uid="{753F8080-8F5C-4E0E-BBA3-CE29A9205981}"/>
    <cellStyle name="Accent4 - 40%" xfId="586" xr:uid="{F21BA31A-E4CA-4423-AF8C-974C99963D42}"/>
    <cellStyle name="Accent4 - 40% 2" xfId="2749" xr:uid="{F48830AF-B777-44A5-A8E8-A16DC5D7E750}"/>
    <cellStyle name="Accent4 - 60%" xfId="587" xr:uid="{38124929-E08E-4F13-9321-EF0A4894CDF1}"/>
    <cellStyle name="Accent4 - 60% 2" xfId="2750" xr:uid="{EFBB4050-71E1-4849-8D45-C616511F7496}"/>
    <cellStyle name="Accent4 10" xfId="3597" xr:uid="{206B7418-FB66-46B1-8E43-98F45D06BFF9}"/>
    <cellStyle name="Accent4 11" xfId="3598" xr:uid="{8E019925-3BB3-4050-BD97-85BCD4F0DDA8}"/>
    <cellStyle name="Accent4 12" xfId="3599" xr:uid="{B17709F6-58BA-4D7F-869A-D696522AA108}"/>
    <cellStyle name="Accent4 13" xfId="3600" xr:uid="{6AE08481-1606-4CFA-93E9-0A7693D01532}"/>
    <cellStyle name="Accent4 14" xfId="3601" xr:uid="{78C50BAE-F803-4A8A-94F2-A8C7580B1D7C}"/>
    <cellStyle name="Accent4 15" xfId="2337" xr:uid="{2A0930BA-90ED-4221-B2A0-2DE5FCFF6623}"/>
    <cellStyle name="Accent4 16" xfId="4884" xr:uid="{0F740647-15ED-4A6A-BBFE-D7733BABDBD7}"/>
    <cellStyle name="Accent4 17" xfId="7576" xr:uid="{F0449BEC-C0EB-428E-8D4F-F77213F2EC5C}"/>
    <cellStyle name="Accent4 2" xfId="584" xr:uid="{9B21BAD2-531F-4234-97CC-344C2D7F2ACD}"/>
    <cellStyle name="Accent4 2 2" xfId="3602" xr:uid="{C9668A7A-A151-48C8-95BB-C669B32097BC}"/>
    <cellStyle name="Accent4 2 3" xfId="4621" xr:uid="{929035CC-417B-47D0-842D-99733DEE63E5}"/>
    <cellStyle name="Accent4 2 4" xfId="2751" xr:uid="{AD62B060-081C-448B-B46A-8173DA2073D5}"/>
    <cellStyle name="Accent4 3" xfId="1540" xr:uid="{5ED2A063-96C5-4981-84FB-1304006A5F6A}"/>
    <cellStyle name="Accent4 3 2" xfId="4622" xr:uid="{4F9B4343-AEE2-4D56-B160-396871954401}"/>
    <cellStyle name="Accent4 3 3" xfId="2752" xr:uid="{0F8C9B61-4D5A-4E68-9F35-DB49B1816545}"/>
    <cellStyle name="Accent4 4" xfId="1594" xr:uid="{59D3C0E7-7A77-417D-97C3-135BCF5A2389}"/>
    <cellStyle name="Accent4 4 2" xfId="2753" xr:uid="{14B33E44-8720-4BCB-98BB-6D6EA134C368}"/>
    <cellStyle name="Accent4 4 3" xfId="3603" xr:uid="{7803E49A-62AC-4BCF-9099-9915A9EFC609}"/>
    <cellStyle name="Accent4 5" xfId="1641" xr:uid="{FA24AC4E-6DA4-4E44-84A3-ABF861330864}"/>
    <cellStyle name="Accent4 5 2" xfId="2754" xr:uid="{365F0FCF-546A-4B3D-8AEF-AF425156EE0A}"/>
    <cellStyle name="Accent4 5 3" xfId="3604" xr:uid="{8D7D3262-E67B-43B2-8328-DDB8841B031C}"/>
    <cellStyle name="Accent4 6" xfId="2755" xr:uid="{A237444E-6010-4B19-A11A-E0820C89B9E8}"/>
    <cellStyle name="Accent4 7" xfId="3605" xr:uid="{0B100DFF-6ACC-40AB-83F2-C9B431A42807}"/>
    <cellStyle name="Accent4 8" xfId="3606" xr:uid="{32583AC5-B0AF-4604-8F87-B59372AED20E}"/>
    <cellStyle name="Accent4 9" xfId="3607" xr:uid="{3DAD8DCC-887E-48A6-B514-22EBD363C22D}"/>
    <cellStyle name="Accent5" xfId="52" builtinId="45" customBuiltin="1"/>
    <cellStyle name="Accent5 - 20%" xfId="589" xr:uid="{11EDC2F4-A453-4078-96FE-1B3C238804B3}"/>
    <cellStyle name="Accent5 - 20% 2" xfId="2756" xr:uid="{FCBE7F4D-6D19-4607-9911-F538293DCB32}"/>
    <cellStyle name="Accent5 - 40%" xfId="590" xr:uid="{BBC514D3-586D-44B1-8217-3B2FB809785E}"/>
    <cellStyle name="Accent5 - 40% 2" xfId="2757" xr:uid="{2B0C9B04-65E3-4670-BC8A-8EED6D60C0AC}"/>
    <cellStyle name="Accent5 - 60%" xfId="591" xr:uid="{D5DA03B0-C7E0-4A22-988F-0E76B734A654}"/>
    <cellStyle name="Accent5 - 60% 2" xfId="2758" xr:uid="{A03DE052-F732-490A-A2FB-D8B4E8AD1668}"/>
    <cellStyle name="Accent5 10" xfId="3608" xr:uid="{43D0990B-3EBD-4101-977F-C58248E2950D}"/>
    <cellStyle name="Accent5 11" xfId="3609" xr:uid="{5391E2FB-C3D7-4C4C-ADD7-79DFAA5FD38B}"/>
    <cellStyle name="Accent5 12" xfId="3610" xr:uid="{314B4BAE-6422-417D-9922-063961D4300E}"/>
    <cellStyle name="Accent5 13" xfId="3611" xr:uid="{74EE5C59-72E3-4C55-BE2A-F4DEDFCBD383}"/>
    <cellStyle name="Accent5 14" xfId="3612" xr:uid="{D7E75344-B5E2-487D-A813-0F842642E954}"/>
    <cellStyle name="Accent5 15" xfId="2338" xr:uid="{56AF91F3-63FF-4605-95D2-B9B18D7672F3}"/>
    <cellStyle name="Accent5 16" xfId="4885" xr:uid="{D473070C-0FDF-4CAB-8F16-8B425AFD406C}"/>
    <cellStyle name="Accent5 17" xfId="7577" xr:uid="{AAE696BD-1618-48DD-BCDB-79F23F583BF6}"/>
    <cellStyle name="Accent5 2" xfId="588" xr:uid="{93DCE934-7694-42A4-B80E-8F2E152917A8}"/>
    <cellStyle name="Accent5 2 2" xfId="4623" xr:uid="{1B1F87B3-2347-4C92-BB16-A473C3385B9D}"/>
    <cellStyle name="Accent5 2 3" xfId="2759" xr:uid="{67EDEB6C-B0D7-4325-8149-815EB4878A9C}"/>
    <cellStyle name="Accent5 3" xfId="1541" xr:uid="{1E38A404-5F2C-4304-BCB4-756F3344DE9C}"/>
    <cellStyle name="Accent5 3 2" xfId="4624" xr:uid="{EAB1D1A2-69F5-4846-8C73-3DA27271055A}"/>
    <cellStyle name="Accent5 3 3" xfId="2760" xr:uid="{0F882C6B-8613-4327-843A-19258EC14EB8}"/>
    <cellStyle name="Accent5 4" xfId="1593" xr:uid="{9BD4E08E-1894-4DAD-8A86-63A839FE144D}"/>
    <cellStyle name="Accent5 4 2" xfId="2761" xr:uid="{9C89DE9B-6248-4AD3-B769-760AB8557D58}"/>
    <cellStyle name="Accent5 4 3" xfId="3613" xr:uid="{6C3B3FF3-201F-48EF-A39A-568A99A70A5F}"/>
    <cellStyle name="Accent5 5" xfId="1642" xr:uid="{95249719-5E8A-4A7F-9199-974F333A0CA5}"/>
    <cellStyle name="Accent5 5 2" xfId="2762" xr:uid="{9841EE7E-0831-4B81-982B-2B2E7C4EBE31}"/>
    <cellStyle name="Accent5 5 3" xfId="3614" xr:uid="{D0B7D66D-411B-441B-8289-6C0A03D3BCC0}"/>
    <cellStyle name="Accent5 6" xfId="2763" xr:uid="{6E6D911D-3877-4DF2-A487-80FA3BC82CB6}"/>
    <cellStyle name="Accent5 7" xfId="3615" xr:uid="{A2B702C5-83B7-482B-A3D7-4A584E99E7B0}"/>
    <cellStyle name="Accent5 8" xfId="3616" xr:uid="{26A8026E-D7F2-44E4-91BE-3015007BDEF2}"/>
    <cellStyle name="Accent5 9" xfId="3617" xr:uid="{B4E5F720-2CEB-41D8-AFF1-F2E3D4642081}"/>
    <cellStyle name="Accent6" xfId="55" builtinId="49" customBuiltin="1"/>
    <cellStyle name="Accent6 - 20%" xfId="593" xr:uid="{6AE58FA7-D35E-488C-ABDE-F7776143BAAF}"/>
    <cellStyle name="Accent6 - 20% 2" xfId="2764" xr:uid="{A01DBAE8-2A03-424B-8218-DC80898E5351}"/>
    <cellStyle name="Accent6 - 40%" xfId="594" xr:uid="{668EF0EC-3A49-4658-AAF4-BAAA17D6C3CF}"/>
    <cellStyle name="Accent6 - 40% 2" xfId="2765" xr:uid="{2BC266D7-C54A-4000-AC28-11911132AA74}"/>
    <cellStyle name="Accent6 - 60%" xfId="595" xr:uid="{0DF0056E-D993-4928-A7F2-8D3CF58D492D}"/>
    <cellStyle name="Accent6 - 60% 2" xfId="2766" xr:uid="{67492CCE-0660-4BA3-BD03-994A65322EDA}"/>
    <cellStyle name="Accent6 10" xfId="3618" xr:uid="{6601AF48-C1AC-48D4-934D-27066BBD4FA7}"/>
    <cellStyle name="Accent6 11" xfId="3619" xr:uid="{BE6B463D-D2E4-45AE-BDC9-FB8C2B93966F}"/>
    <cellStyle name="Accent6 12" xfId="3620" xr:uid="{2AF4DCE2-3F29-4E81-96ED-917A0E44D2AC}"/>
    <cellStyle name="Accent6 13" xfId="3621" xr:uid="{488DAAE8-7623-4E18-82FF-C12F98B49608}"/>
    <cellStyle name="Accent6 14" xfId="3622" xr:uid="{44AAB3AD-A851-4ED7-ABD1-966E48B1AA74}"/>
    <cellStyle name="Accent6 15" xfId="2339" xr:uid="{6B8EA385-48C2-4533-A693-9F72CBB6925A}"/>
    <cellStyle name="Accent6 16" xfId="4886" xr:uid="{F00B25D4-AF8F-45CA-B681-CA8DB6903A9C}"/>
    <cellStyle name="Accent6 17" xfId="7578" xr:uid="{25CD10A8-DF0E-4648-9823-D3287E8E1F56}"/>
    <cellStyle name="Accent6 2" xfId="592" xr:uid="{B7C8B8B0-5013-484E-A0C4-1B67C71F28A1}"/>
    <cellStyle name="Accent6 2 2" xfId="4625" xr:uid="{BA293E5A-5EEB-4B1E-AC01-D4B69B0223CB}"/>
    <cellStyle name="Accent6 2 3" xfId="2767" xr:uid="{0908A26A-FDAB-464B-A54E-2657D92B32F9}"/>
    <cellStyle name="Accent6 3" xfId="1542" xr:uid="{90C661E3-53B7-4EDE-95E0-7B8DC37B7AEB}"/>
    <cellStyle name="Accent6 3 2" xfId="4626" xr:uid="{58C6553B-4460-409B-8636-311B74287DA1}"/>
    <cellStyle name="Accent6 3 3" xfId="2768" xr:uid="{228AC91D-9392-4D0D-A756-64F197C75429}"/>
    <cellStyle name="Accent6 4" xfId="1592" xr:uid="{0FA6FB3C-562B-4CB1-B434-18377D8E5107}"/>
    <cellStyle name="Accent6 4 2" xfId="2769" xr:uid="{E13DC2A0-43B1-49E9-9E31-4A3D9DC7F39D}"/>
    <cellStyle name="Accent6 4 3" xfId="3623" xr:uid="{C004BE38-281C-4B25-A89B-C92B5D0A7C80}"/>
    <cellStyle name="Accent6 5" xfId="1643" xr:uid="{E8810696-C3A5-4F4A-A18D-293CFB6EB7A0}"/>
    <cellStyle name="Accent6 5 2" xfId="2770" xr:uid="{64BA0BF0-0FB4-40EF-A500-DF51CEF12942}"/>
    <cellStyle name="Accent6 5 3" xfId="3624" xr:uid="{43C31E51-873E-4FE8-994C-1D5F59D38CF9}"/>
    <cellStyle name="Accent6 6" xfId="2771" xr:uid="{9B49AF92-84F6-45BA-B59F-C2A94DFCB41C}"/>
    <cellStyle name="Accent6 7" xfId="3625" xr:uid="{24BBD52B-085A-494F-A4CF-98D6CE2E30AB}"/>
    <cellStyle name="Accent6 8" xfId="3626" xr:uid="{C80FCF67-467B-408D-9C45-7A720C6B3599}"/>
    <cellStyle name="Accent6 9" xfId="3627" xr:uid="{D399E9A1-923B-4459-8B2F-7F1CC3C774C8}"/>
    <cellStyle name="aff_guyan_1" xfId="2772" xr:uid="{BD99E726-F012-4FFE-A0EE-896E92B3A161}"/>
    <cellStyle name="al_C-Cap intensity_pldt_guyan" xfId="2773" xr:uid="{EE3188A6-CA23-46A8-A785-80604AB9DB0C}"/>
    <cellStyle name="an" xfId="2567" xr:uid="{0FD65F77-511A-4BDF-90F2-450AA21707B4}"/>
    <cellStyle name="Bad" xfId="30" builtinId="27" customBuiltin="1"/>
    <cellStyle name="Bad 10" xfId="3628" xr:uid="{1AD6C923-2F24-4BF6-AE13-C7E0A8D76E0E}"/>
    <cellStyle name="Bad 11" xfId="3629" xr:uid="{1503D367-C766-486E-97AE-87B9FCB9EBFE}"/>
    <cellStyle name="Bad 12" xfId="3630" xr:uid="{AEC6A536-0475-47F2-A3AD-EE0D769DF5A1}"/>
    <cellStyle name="Bad 13" xfId="3631" xr:uid="{14E9470A-C273-4600-B5D2-F0AF70405803}"/>
    <cellStyle name="Bad 14" xfId="3632" xr:uid="{3F41A2F7-4E29-41C3-AA73-E9DB9DCDF755}"/>
    <cellStyle name="Bad 15" xfId="2340" xr:uid="{4934D083-0496-40EB-8836-B2771D4B2124}"/>
    <cellStyle name="Bad 2" xfId="1535" xr:uid="{F8AB9622-FC1A-443B-99F2-4A89A0387648}"/>
    <cellStyle name="Bad 2 2" xfId="4627" xr:uid="{76C56F41-7CF7-401E-8986-916A9F772EBF}"/>
    <cellStyle name="Bad 2 3" xfId="2774" xr:uid="{AFD714B0-A5DD-4332-B2DD-40DD992B703D}"/>
    <cellStyle name="Bad 3" xfId="596" xr:uid="{2D59A4AC-B93F-4239-BC38-D7559220C76C}"/>
    <cellStyle name="Bad 3 2" xfId="4628" xr:uid="{42607ACC-FA4B-4EA8-A436-012D79C806EF}"/>
    <cellStyle name="Bad 3 3" xfId="2775" xr:uid="{7085E9E8-7D92-4762-A40F-E83F11CE7618}"/>
    <cellStyle name="Bad 4" xfId="3633" xr:uid="{D576D4BC-F095-456D-BF78-E88D1D82ACF2}"/>
    <cellStyle name="Bad 4 2" xfId="2776" xr:uid="{756FB24C-0E2D-415F-B7FD-C2B62917CDA7}"/>
    <cellStyle name="Bad 5" xfId="3634" xr:uid="{7513AD53-DB35-433A-8F50-2EA037E3A49B}"/>
    <cellStyle name="Bad 5 2" xfId="2777" xr:uid="{A990AD59-2ACA-42FE-B2B3-AD9F011AC379}"/>
    <cellStyle name="Bad 6" xfId="2778" xr:uid="{EEAE8B31-CF98-430F-9E9C-96B3FDA8CB33}"/>
    <cellStyle name="Bad 7" xfId="3635" xr:uid="{9E48AF55-5EBF-4303-8512-ABA5E053BC8E}"/>
    <cellStyle name="Bad 8" xfId="3636" xr:uid="{C73B0AC4-4D7D-4FC1-AED2-402CAC91C412}"/>
    <cellStyle name="Bad 9" xfId="3637" xr:uid="{6DB619BD-96AB-4342-BF9E-D213B79FA91B}"/>
    <cellStyle name="b_xd9f4_ðഖb_xda20_" xfId="2779" xr:uid="{E0F90A70-F21F-4727-AF6F-1490D3BEB2DA}"/>
    <cellStyle name="Best" xfId="4629" xr:uid="{69ED5AB1-331E-423B-A6A0-0E68C2C976AC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780" xr:uid="{29536CDD-5BFD-43D8-BFC8-125D035EAD60}"/>
    <cellStyle name="Body" xfId="2781" xr:uid="{821A12C5-3822-48D3-94E2-7D71BE2E4A99}"/>
    <cellStyle name="Body 2" xfId="3638" xr:uid="{C20EEC3A-847B-4160-B149-F3456A1B0DC7}"/>
    <cellStyle name="bïెb_xd904_ïౖb_xd92c_ï౦b_xd974_ï౶b_xd9b4_ïಆb_xda14_ïಖbïದbïಶbïೆbïೖbï೦b_xda4c_ï೶b_xda90_ïആb_xdac8_" xfId="2782" xr:uid="{4A161673-05A1-4EA7-8177-B934AC9979A3}"/>
    <cellStyle name="b妰ð%Normal_Cht-Cum Real Opr Cf_pldt_guyan" xfId="2568" xr:uid="{AE5E5D86-69C6-462D-B83C-20BC0FAC7C44}"/>
    <cellStyle name="b訔Ş㙖b詐Ş㙦b誐Ş㙶b諘Ş㚆bꘈŞ㚖bꙐŞ㚦bꙸŞ㚶bꚬٸ!Normal_C-Cap intensity_pldt_guyan" xfId="2783" xr:uid="{8405E28B-43AB-43F2-8363-AC3CB603B95D}"/>
    <cellStyle name="b_xd878_ïൖbï൦bï൶bïආbïඖbïඦb_xd8b8_ïබb_xd928_ïෆb_xd958_ïූb_xd98c_ï෦b_xd9a8_ï෶bïฆbïถbïฦbïึbïๆb_xd9cc_ï๖b_xd9f4_" xfId="2784" xr:uid="{A757B0D4-08C3-4837-815B-825F3C7408AE}"/>
    <cellStyle name="b_xd878_ïൖbï൦bï൶bïආbïඖbïඦb_xd8b8_ïබb_xd928_ïෆb_xd958_ïූb_xd98c_ï෦b_xd9a8_ï෶bïฆbïถbïฦbïึbïๆb_xd9cc_ï๖b_xd9f4_ 2" xfId="4986" xr:uid="{29E08FF2-8C0D-46BC-86E5-6CDC188BCB39}"/>
    <cellStyle name="b_xd878_ïൖbï൦bï൶bïආbïඖbïඦb_xd8b8_ïබb_xd928_ïෆb_xd958_ïූb_xd98c_ï෦b_xd9a8_ï෶bïฆbïถbïฦbïึbïๆb_xd9cc_ï๖b_xd9f4_ 2 2" xfId="7779" xr:uid="{78047180-99AA-4383-B85F-A76B1B591267}"/>
    <cellStyle name="b_xd878_ïൖbï൦bï൶bïආbïඖbïඦb_xd8b8_ïබb_xd928_ïෆb_xd958_ïූb_xd98c_ï෦b_xd9a8_ï෶bïฆbïถbïฦbïึbïๆb_xd9cc_ï๖b_xd9f4_ 2 2 2" xfId="16925" xr:uid="{B6F7286C-7509-4D1D-B6F5-5868351BF1DB}"/>
    <cellStyle name="b_xd878_ïൖbï൦bï൶bïආbïඖbïඦb_xd8b8_ïබb_xd928_ïෆb_xd958_ïූb_xd98c_ï෦b_xd9a8_ï෶bïฆbïถbïฦbïึbïๆb_xd9cc_ï๖b_xd9f4_ 2 3" xfId="11910" xr:uid="{1017B932-0CE4-4546-88D6-F955F81C91C6}"/>
    <cellStyle name="b_xd878_ïൖbï൦bï൶bïආbïඖbïඦb_xd8b8_ïබb_xd928_ïෆb_xd958_ïූb_xd98c_ï෦b_xd9a8_ï෶bïฆbïถbïฦbïึbïๆb_xd9cc_ï๖b_xd9f4_ 2 4" xfId="39611" xr:uid="{5B205587-C2AD-45A6-8968-624D8F6CDA19}"/>
    <cellStyle name="b_xd878_ïൖbï൦bï൶bïආbïඖbïඦb_xd8b8_ïබb_xd928_ïෆb_xd958_ïූb_xd98c_ï෦b_xd9a8_ï෶bïฆbïถbïฦbïึbïๆb_xd9cc_ï๖b_xd9f4_ 3" xfId="11465" xr:uid="{1E1748DF-9DDD-48AD-A038-6BA74C41ABE3}"/>
    <cellStyle name="b_xd878_ïൖbï൦bï൶bïආbïඖbïඦb_xd8b8_ïබb_xd928_ïෆb_xd958_ïූb_xd98c_ï෦b_xd9a8_ï෶bïฆbïถbïฦbïึbïๆb_xd9cc_ï๖b_xd9f4_ 4" xfId="38933" xr:uid="{34E3DFFE-F50F-4390-AF9C-7E4EDC9A848D}"/>
    <cellStyle name="Calc Currency (0)" xfId="2785" xr:uid="{C698C6A6-6B79-4F28-A4CB-4CCD81F36BAE}"/>
    <cellStyle name="Calc Currency (2)" xfId="2786" xr:uid="{FB4CAE2A-81BE-4902-B08F-DFE744343C20}"/>
    <cellStyle name="Calc Percent (0)" xfId="2787" xr:uid="{4A419FD5-454F-405E-B6AF-C06DE2C26D8D}"/>
    <cellStyle name="Calc Percent (1)" xfId="2788" xr:uid="{382D3D7F-6AEF-4647-840F-471C6C5111F4}"/>
    <cellStyle name="Calc Percent (2)" xfId="2789" xr:uid="{83FADD59-FD08-404F-984D-47436E2416FA}"/>
    <cellStyle name="Calc Units (0)" xfId="2790" xr:uid="{2B9270E3-E7A5-409D-B1C1-CCE26D0B0D6E}"/>
    <cellStyle name="Calc Units (1)" xfId="2791" xr:uid="{21439C09-88F7-451B-BAB7-224AB8EA0D72}"/>
    <cellStyle name="Calc Units (2)" xfId="2792" xr:uid="{66B7B7FF-5021-4165-A700-DB36460EF01D}"/>
    <cellStyle name="Calculation" xfId="33" builtinId="22" customBuiltin="1"/>
    <cellStyle name="Calculation 10" xfId="3639" xr:uid="{CE26EE90-6B84-447E-98ED-79D4D21B4BC7}"/>
    <cellStyle name="Calculation 10 10" xfId="39203" xr:uid="{F62C2920-DD5A-4AA4-BFEF-CEE79F514CBC}"/>
    <cellStyle name="Calculation 10 11" xfId="39302" xr:uid="{3D9DDE7D-6277-4E7F-93CA-351FCC5604A2}"/>
    <cellStyle name="Calculation 10 2" xfId="5226" xr:uid="{A8E47FD6-CC04-4394-80E2-1020B69AA880}"/>
    <cellStyle name="Calculation 10 2 2" xfId="5804" xr:uid="{451DF4C9-0D31-4D60-B64C-90BA6CFF5BC1}"/>
    <cellStyle name="Calculation 10 2 2 2" xfId="15557" xr:uid="{E032FFCC-4DB9-47FA-BB8A-1ED804A6B4F4}"/>
    <cellStyle name="Calculation 10 2 2 2 2" xfId="20839" xr:uid="{2CEC0283-B39B-4C20-9B38-19530A45BA86}"/>
    <cellStyle name="Calculation 10 2 2 2 2 2" xfId="21731" xr:uid="{FCEA409A-3093-440A-8895-A3301D5F5E5F}"/>
    <cellStyle name="Calculation 10 2 2 2 3" xfId="9159" xr:uid="{CD8B1452-1C24-4B6E-AA53-E447CE814DD1}"/>
    <cellStyle name="Calculation 10 2 2 2 3 2" xfId="28657" xr:uid="{D1A6A413-EB6E-439B-AF76-7863976F574A}"/>
    <cellStyle name="Calculation 10 2 2 2 4" xfId="27810" xr:uid="{6DBE05B8-1404-4AB9-B266-4D6BFE40FB9D}"/>
    <cellStyle name="Calculation 10 2 2 3" xfId="12580" xr:uid="{A1C25864-F557-4EA0-B277-0922A281F1BC}"/>
    <cellStyle name="Calculation 10 2 2 3 2" xfId="34093" xr:uid="{4F8CEEAF-05A1-4A1F-AA03-13A70FDA5DCA}"/>
    <cellStyle name="Calculation 10 2 2 4" xfId="19841" xr:uid="{8862FD52-9439-48F4-9D95-CBB913B780E4}"/>
    <cellStyle name="Calculation 10 2 2 4 2" xfId="23028" xr:uid="{AFE36B34-03D1-4F9A-9A70-C7A9AA9880A2}"/>
    <cellStyle name="Calculation 10 2 2 5" xfId="9657" xr:uid="{57BC804F-2D6F-48C8-825B-1E58E7DB4452}"/>
    <cellStyle name="Calculation 10 2 2 5 2" xfId="33074" xr:uid="{A4CD3216-2B71-4274-9F9A-4119FC75D6CC}"/>
    <cellStyle name="Calculation 10 2 2 6" xfId="22179" xr:uid="{B74B5423-71F4-4D3E-B579-4B1AC07B9D7F}"/>
    <cellStyle name="Calculation 10 2 3" xfId="5797" xr:uid="{53B7B170-1351-4D7A-8743-36291E2AABCA}"/>
    <cellStyle name="Calculation 10 2 3 2" xfId="15550" xr:uid="{5E3A5E5C-BD56-4A6C-ABB9-6D788E26545C}"/>
    <cellStyle name="Calculation 10 2 3 2 2" xfId="20832" xr:uid="{F84DC2EE-22A2-4C4C-A95F-028261A5E80C}"/>
    <cellStyle name="Calculation 10 2 3 2 2 2" xfId="27688" xr:uid="{AA2502BB-291F-4322-9646-7A9616CBCED1}"/>
    <cellStyle name="Calculation 10 2 3 2 3" xfId="18881" xr:uid="{E8EA7A9D-D1AA-4384-AB10-1A3F2DF9DAF3}"/>
    <cellStyle name="Calculation 10 2 3 2 3 2" xfId="32158" xr:uid="{B2E7B09F-F4F9-4D38-8098-9FDEB78A4275}"/>
    <cellStyle name="Calculation 10 2 3 2 4" xfId="28122" xr:uid="{F474325E-AF26-42C2-8E48-C1AD962BDD43}"/>
    <cellStyle name="Calculation 10 2 3 3" xfId="12573" xr:uid="{0D1E09A6-6B8F-4BF6-B5EB-4A7D2219FB70}"/>
    <cellStyle name="Calculation 10 2 3 3 2" xfId="34038" xr:uid="{5DD161BF-8526-420B-A51C-0D056B877B81}"/>
    <cellStyle name="Calculation 10 2 3 4" xfId="9916" xr:uid="{A88BAF4E-60A8-452B-ACD1-CE601142E3A8}"/>
    <cellStyle name="Calculation 10 2 3 4 2" xfId="32167" xr:uid="{7A4C825B-553D-42F7-A24A-F3B1179C7153}"/>
    <cellStyle name="Calculation 10 2 3 5" xfId="21202" xr:uid="{8F717611-1EBB-4C10-938D-579D19864A86}"/>
    <cellStyle name="Calculation 10 2 3 5 2" xfId="22884" xr:uid="{5AFF250D-C676-4063-ADC8-5813B8DEA607}"/>
    <cellStyle name="Calculation 10 2 3 6" xfId="22184" xr:uid="{1D041E55-B80D-4209-8A38-67714C68636B}"/>
    <cellStyle name="Calculation 10 2 4" xfId="6240" xr:uid="{31EAC03A-93D2-470D-A297-939811CD6BAB}"/>
    <cellStyle name="Calculation 10 2 4 2" xfId="15891" xr:uid="{777992F9-F1E8-4EA7-95B7-B550B08B9031}"/>
    <cellStyle name="Calculation 10 2 4 2 2" xfId="20961" xr:uid="{CC48F1CD-ECFD-4BB2-9453-0A9AC0A84B86}"/>
    <cellStyle name="Calculation 10 2 4 2 2 2" xfId="22923" xr:uid="{2B1CD42E-24F1-404F-9C65-A508CAD4F534}"/>
    <cellStyle name="Calculation 10 2 4 2 3" xfId="9588" xr:uid="{59ECB74C-68D5-4081-9E28-F1422CF1928F}"/>
    <cellStyle name="Calculation 10 2 4 2 3 2" xfId="30426" xr:uid="{95C991AF-C5D2-40D3-A400-C8E8B37B88FE}"/>
    <cellStyle name="Calculation 10 2 4 2 4" xfId="23785" xr:uid="{A4D50DED-D32F-4F15-8DCF-22C87468576A}"/>
    <cellStyle name="Calculation 10 2 4 3" xfId="12933" xr:uid="{2D577FED-B968-442C-9B6D-5C3BF7BFF7EF}"/>
    <cellStyle name="Calculation 10 2 4 3 2" xfId="23924" xr:uid="{03DE52E6-C5AC-407E-95E7-C69DE51750D8}"/>
    <cellStyle name="Calculation 10 2 4 4" xfId="20769" xr:uid="{14DD2185-9239-4441-A1AF-0CA66DF6892C}"/>
    <cellStyle name="Calculation 10 2 4 4 2" xfId="30342" xr:uid="{66E6BEE2-3B87-4DFD-92DE-EE561673FCC0}"/>
    <cellStyle name="Calculation 10 2 4 5" xfId="8931" xr:uid="{82891F87-E9BA-4DDE-A2D6-4A2503204CAA}"/>
    <cellStyle name="Calculation 10 2 4 5 2" xfId="25009" xr:uid="{85CE6827-F317-4931-B15C-E66BD2E2F63D}"/>
    <cellStyle name="Calculation 10 2 4 6" xfId="33929" xr:uid="{662C077E-55E4-4772-9F02-B59C6B91C12E}"/>
    <cellStyle name="Calculation 10 2 5" xfId="15112" xr:uid="{AEE031F6-33AE-4AA5-BE9E-909504B715DA}"/>
    <cellStyle name="Calculation 10 2 5 2" xfId="8402" xr:uid="{5174985A-0B00-4E08-A2B2-0707ED5EA74D}"/>
    <cellStyle name="Calculation 10 2 5 2 2" xfId="31725" xr:uid="{18BAC96F-677E-42CF-A07E-C0B7409F66C3}"/>
    <cellStyle name="Calculation 10 2 5 3" xfId="21360" xr:uid="{C64722DE-7369-407C-AE6B-E9E487B84C20}"/>
    <cellStyle name="Calculation 10 2 5 3 2" xfId="34487" xr:uid="{AEE0D741-7CB0-4FD0-8B35-EB11CF55A0D5}"/>
    <cellStyle name="Calculation 10 2 5 4" xfId="26102" xr:uid="{0419CC13-86FD-43A3-8933-E70CF8C6DA2E}"/>
    <cellStyle name="Calculation 10 2 6" xfId="12105" xr:uid="{D30A68E0-5D3E-46E4-816A-EE9B3F226EAA}"/>
    <cellStyle name="Calculation 10 2 6 2" xfId="34129" xr:uid="{C4ED6384-BBEC-4673-948A-677102F3D4D9}"/>
    <cellStyle name="Calculation 10 2 7" xfId="19198" xr:uid="{C19492A3-188D-4378-8B5A-9EAB6EDB9009}"/>
    <cellStyle name="Calculation 10 2 7 2" xfId="33965" xr:uid="{A4E579FB-66A0-4609-B86C-C5701F69AF14}"/>
    <cellStyle name="Calculation 10 2 8" xfId="18997" xr:uid="{2B92B7C3-B23C-41C4-95CF-7DFCDC6458E8}"/>
    <cellStyle name="Calculation 10 2 8 2" xfId="24872" xr:uid="{32C7F314-6B70-4EBF-8170-3B36953B52BD}"/>
    <cellStyle name="Calculation 10 2 9" xfId="22226" xr:uid="{B3A5799E-F660-4E38-AC25-59B4AEBB6B67}"/>
    <cellStyle name="Calculation 10 3" xfId="5864" xr:uid="{7E2F782B-3B03-4072-9C5C-00889D6319A4}"/>
    <cellStyle name="Calculation 10 3 2" xfId="15601" xr:uid="{AD9F69E7-8719-4D20-A197-00A6C58FB00A}"/>
    <cellStyle name="Calculation 10 3 2 2" xfId="20859" xr:uid="{73E4FD18-252A-4CD6-A144-A950673AC8F5}"/>
    <cellStyle name="Calculation 10 3 2 2 2" xfId="23408" xr:uid="{21C2E320-0351-481E-AB3C-971A02C038BD}"/>
    <cellStyle name="Calculation 10 3 2 3" xfId="18613" xr:uid="{093FA100-E227-42E6-8F47-BF89A3830D3B}"/>
    <cellStyle name="Calculation 10 3 2 3 2" xfId="23724" xr:uid="{0BE4D36D-B0EC-40EE-ACF2-65EE12DFF143}"/>
    <cellStyle name="Calculation 10 3 2 4" xfId="31068" xr:uid="{D28E3150-D7BB-4CA6-AB54-4DF00CAF483A}"/>
    <cellStyle name="Calculation 10 3 3" xfId="12629" xr:uid="{3E44C5EC-517E-4FFA-900F-B802C0E48E17}"/>
    <cellStyle name="Calculation 10 3 3 2" xfId="30561" xr:uid="{75A0770C-0227-49FA-AE1C-481A4AE77D4F}"/>
    <cellStyle name="Calculation 10 3 4" xfId="17825" xr:uid="{F0350D63-04DC-4761-81F2-D4F3F7740F6E}"/>
    <cellStyle name="Calculation 10 3 4 2" xfId="29744" xr:uid="{EDD1ED3A-828F-4EF0-BBD4-BD2D961A5E80}"/>
    <cellStyle name="Calculation 10 3 5" xfId="21435" xr:uid="{83F45256-592B-406F-8F7C-3BD202FCE5F0}"/>
    <cellStyle name="Calculation 10 3 5 2" xfId="34562" xr:uid="{E7B55596-D92E-4382-886C-83AC9B3BBBE5}"/>
    <cellStyle name="Calculation 10 3 6" xfId="25911" xr:uid="{4E90D1DC-F0B3-4ABC-893A-B461591EF1DC}"/>
    <cellStyle name="Calculation 10 4" xfId="5357" xr:uid="{A6EFFC2F-41EC-4E73-A0AD-2D8AED672249}"/>
    <cellStyle name="Calculation 10 4 2" xfId="15215" xr:uid="{A12022A6-A4AD-4D56-8EB4-020150AC12BE}"/>
    <cellStyle name="Calculation 10 4 2 2" xfId="8827" xr:uid="{803B5026-99F5-4DE2-BB76-BE3CB6104B9F}"/>
    <cellStyle name="Calculation 10 4 2 2 2" xfId="25493" xr:uid="{93D80656-5CD7-489E-BB68-36279DB2FE5A}"/>
    <cellStyle name="Calculation 10 4 2 3" xfId="20427" xr:uid="{7CBC95DC-01F0-42D4-A246-3368B470814C}"/>
    <cellStyle name="Calculation 10 4 2 3 2" xfId="25933" xr:uid="{482BAEA2-E6EE-4E2D-8029-F620BB0C30D0}"/>
    <cellStyle name="Calculation 10 4 2 4" xfId="26191" xr:uid="{EDAEDDBB-FAF1-4BF8-9CDC-53218DEFF0CA}"/>
    <cellStyle name="Calculation 10 4 3" xfId="12205" xr:uid="{0F9DC454-DBCA-4F76-86A5-5134DB3DB4F1}"/>
    <cellStyle name="Calculation 10 4 3 2" xfId="28692" xr:uid="{F4E0D644-FD25-4479-83BC-C61156F33B8D}"/>
    <cellStyle name="Calculation 10 4 4" xfId="18993" xr:uid="{8DDC982D-9D00-47A0-BD7F-B55DAE13AE4F}"/>
    <cellStyle name="Calculation 10 4 4 2" xfId="28897" xr:uid="{BB2DF857-8DE4-48EC-9C24-1CA0D980F632}"/>
    <cellStyle name="Calculation 10 4 5" xfId="21423" xr:uid="{2EABD9A6-03D4-4EE4-81E7-1A8786B94EF3}"/>
    <cellStyle name="Calculation 10 4 5 2" xfId="34550" xr:uid="{DD48CB3A-6305-47F9-89E4-23710CF07BC5}"/>
    <cellStyle name="Calculation 10 4 6" xfId="32734" xr:uid="{82A695A7-7933-4C58-B9BF-385AA2B13896}"/>
    <cellStyle name="Calculation 10 5" xfId="6394" xr:uid="{12074BDF-4DAB-4991-BA38-A555BE3AA57D}"/>
    <cellStyle name="Calculation 10 5 2" xfId="16005" xr:uid="{1FDF65D9-2B8F-4367-9CFA-3A679DD0EE4E}"/>
    <cellStyle name="Calculation 10 5 2 2" xfId="21007" xr:uid="{364205D9-5A60-4F79-B95A-6AA7027D1F08}"/>
    <cellStyle name="Calculation 10 5 2 2 2" xfId="21697" xr:uid="{7B56F35C-E6D9-404C-AC4F-C4882CA3DB44}"/>
    <cellStyle name="Calculation 10 5 2 3" xfId="10110" xr:uid="{87837CEB-6E4B-4CE3-87D5-0C83C1EEC541}"/>
    <cellStyle name="Calculation 10 5 2 3 2" xfId="27606" xr:uid="{B5A11A94-6A42-41C0-85C9-D224538C1329}"/>
    <cellStyle name="Calculation 10 5 2 4" xfId="27742" xr:uid="{5496796A-1C05-40DC-A470-091300C7BB53}"/>
    <cellStyle name="Calculation 10 5 3" xfId="13055" xr:uid="{83A09479-DC0B-4089-BBA2-944004AC0218}"/>
    <cellStyle name="Calculation 10 5 3 2" xfId="30929" xr:uid="{BAED0382-FC73-45D0-B6FF-F1082717282A}"/>
    <cellStyle name="Calculation 10 5 4" xfId="10256" xr:uid="{EB6D3E7C-869D-42FD-9D52-9D20C550D4CF}"/>
    <cellStyle name="Calculation 10 5 4 2" xfId="22140" xr:uid="{B9D06401-00E2-4EFE-B1D6-A9532D205767}"/>
    <cellStyle name="Calculation 10 5 5" xfId="20003" xr:uid="{629699F4-BA1A-443D-BB69-718038ECDBFE}"/>
    <cellStyle name="Calculation 10 5 5 2" xfId="23599" xr:uid="{46EF423D-62C9-45C1-8D14-1D5B5CDFF6C1}"/>
    <cellStyle name="Calculation 10 5 6" xfId="34296" xr:uid="{3376AA62-3607-48B4-8C8D-60CDB8A9706A}"/>
    <cellStyle name="Calculation 10 6" xfId="7464" xr:uid="{29494CBB-1542-4D3C-ABE6-168DB12334D9}"/>
    <cellStyle name="Calculation 10 6 2" xfId="9231" xr:uid="{78016519-A866-4B0F-838F-E04D128EAF9D}"/>
    <cellStyle name="Calculation 10 6 2 2" xfId="31199" xr:uid="{2F440A46-3B7A-4D30-9EA5-E5636B01506A}"/>
    <cellStyle name="Calculation 10 6 3" xfId="20681" xr:uid="{13DD2994-E53A-42E7-BCD5-520215286058}"/>
    <cellStyle name="Calculation 10 6 3 2" xfId="31758" xr:uid="{B4D263B7-3E63-4601-8913-A1CDA67EB97A}"/>
    <cellStyle name="Calculation 10 6 4" xfId="34164" xr:uid="{D15DD08D-04F7-480D-88AA-525E50E9A7D0}"/>
    <cellStyle name="Calculation 10 7" xfId="9151" xr:uid="{CDEEB632-2D3E-491E-8F86-4FB2387DFC14}"/>
    <cellStyle name="Calculation 10 7 2" xfId="26787" xr:uid="{4FC76BA2-2D5B-4761-83B9-8AADF93357CE}"/>
    <cellStyle name="Calculation 10 8" xfId="20240" xr:uid="{19BB00D2-1F54-432A-9A31-A715B731AEAD}"/>
    <cellStyle name="Calculation 10 8 2" xfId="28604" xr:uid="{3B09EF84-B3B9-4F84-B8C9-20A4793658A5}"/>
    <cellStyle name="Calculation 10 9" xfId="33349" xr:uid="{3FC7A972-2FDE-42AD-B1E6-32E963FE4440}"/>
    <cellStyle name="Calculation 11" xfId="3640" xr:uid="{1309452D-5774-429D-AB51-974DE1006318}"/>
    <cellStyle name="Calculation 11 10" xfId="39215" xr:uid="{376C74D4-C14E-44E6-B9FF-F03AC2E256BE}"/>
    <cellStyle name="Calculation 11 11" xfId="39988" xr:uid="{51A82D1C-8BA2-466A-9CD2-8089B22D4521}"/>
    <cellStyle name="Calculation 11 2" xfId="5556" xr:uid="{364E2EB0-6D5D-4B71-8768-9EC75A6AECFF}"/>
    <cellStyle name="Calculation 11 2 2" xfId="6809" xr:uid="{41BB39ED-E62F-424B-9E4F-A3D47A230033}"/>
    <cellStyle name="Calculation 11 2 2 2" xfId="16341" xr:uid="{1CBD08C8-5A7D-4500-85C7-B484B8F88B8D}"/>
    <cellStyle name="Calculation 11 2 2 2 2" xfId="21134" xr:uid="{EDB25DA4-8E93-4BFE-A992-2C73D8D76AED}"/>
    <cellStyle name="Calculation 11 2 2 2 2 2" xfId="23335" xr:uid="{A775514A-DB38-485E-8541-03F5546B8AE6}"/>
    <cellStyle name="Calculation 11 2 2 2 3" xfId="8533" xr:uid="{DDF336B8-D7FC-453E-B98B-87863691630B}"/>
    <cellStyle name="Calculation 11 2 2 2 3 2" xfId="28672" xr:uid="{3F6CE110-8759-4E6F-8702-90377FA9E7B7}"/>
    <cellStyle name="Calculation 11 2 2 2 4" xfId="26395" xr:uid="{E36CC494-BECC-4B13-B8C0-A575D6C1A01B}"/>
    <cellStyle name="Calculation 11 2 2 3" xfId="13406" xr:uid="{BC85C22D-F111-411C-81F4-F3850E9DFAC5}"/>
    <cellStyle name="Calculation 11 2 2 3 2" xfId="28932" xr:uid="{DD883C05-938E-47CB-8A9C-241BC9E0F894}"/>
    <cellStyle name="Calculation 11 2 2 4" xfId="14554" xr:uid="{653CFFCF-6C98-4AE6-9881-DF1C572AB6B2}"/>
    <cellStyle name="Calculation 11 2 2 4 2" xfId="22483" xr:uid="{A53BBF36-20C8-406E-969E-74656954FE0F}"/>
    <cellStyle name="Calculation 11 2 2 5" xfId="20913" xr:uid="{E31D3728-3F0C-45B9-8088-BC4F389D7228}"/>
    <cellStyle name="Calculation 11 2 2 5 2" xfId="24189" xr:uid="{5C665199-9153-46C0-A255-FC1C2F125EAC}"/>
    <cellStyle name="Calculation 11 2 2 6" xfId="32622" xr:uid="{BF06B969-718D-4FF5-BE54-0632EDD9B9D8}"/>
    <cellStyle name="Calculation 11 2 3" xfId="6731" xr:uid="{001E827E-ECAA-4E23-8F00-2C3844039002}"/>
    <cellStyle name="Calculation 11 2 3 2" xfId="16267" xr:uid="{B0ECEE13-7A84-48B1-8F11-4286BAFE35EC}"/>
    <cellStyle name="Calculation 11 2 3 2 2" xfId="21103" xr:uid="{B9F28535-CB20-44D8-BA35-4EB7AE8A8F49}"/>
    <cellStyle name="Calculation 11 2 3 2 2 2" xfId="23366" xr:uid="{A6D080DC-FFEB-4D71-B9BF-E5C873D6A56D}"/>
    <cellStyle name="Calculation 11 2 3 2 3" xfId="12043" xr:uid="{BB21E26C-C203-40FF-BF99-EC3D7790C90B}"/>
    <cellStyle name="Calculation 11 2 3 2 3 2" xfId="26860" xr:uid="{58D14EA8-56F4-4F04-9BB6-6AADB137D088}"/>
    <cellStyle name="Calculation 11 2 3 2 4" xfId="31650" xr:uid="{0E20806A-7C15-4F6F-B71E-7E760C978965}"/>
    <cellStyle name="Calculation 11 2 3 3" xfId="13331" xr:uid="{89019595-AE60-4D33-8243-2BB486854654}"/>
    <cellStyle name="Calculation 11 2 3 3 2" xfId="22035" xr:uid="{955358B7-C487-4D40-B94A-B78886A3AFB0}"/>
    <cellStyle name="Calculation 11 2 3 4" xfId="8453" xr:uid="{624B6079-BFC1-4782-9048-9D6100D9135A}"/>
    <cellStyle name="Calculation 11 2 3 4 2" xfId="33642" xr:uid="{CD84FB58-C6CB-4BEA-8890-4C69EB1833E7}"/>
    <cellStyle name="Calculation 11 2 3 5" xfId="21328" xr:uid="{F5770DBE-216D-437B-B54A-754002DBE374}"/>
    <cellStyle name="Calculation 11 2 3 5 2" xfId="34455" xr:uid="{4239E353-7634-432D-B8D2-3667CDCBBFD0}"/>
    <cellStyle name="Calculation 11 2 3 6" xfId="29314" xr:uid="{5A108455-AE71-4826-AD92-33CB553BD1FF}"/>
    <cellStyle name="Calculation 11 2 4" xfId="6802" xr:uid="{A502AC1B-6C47-4DE2-A049-C29645B52C84}"/>
    <cellStyle name="Calculation 11 2 4 2" xfId="16334" xr:uid="{34975EFE-93BE-4C8C-8C23-13A13EE262FC}"/>
    <cellStyle name="Calculation 11 2 4 2 2" xfId="21132" xr:uid="{C83D8CB6-DA62-4372-B1B8-F1D9440111E4}"/>
    <cellStyle name="Calculation 11 2 4 2 2 2" xfId="23337" xr:uid="{F76B6458-E52C-459A-B237-3616AC061408}"/>
    <cellStyle name="Calculation 11 2 4 2 3" xfId="17446" xr:uid="{D9E3C6BB-8044-4662-BB72-34434C9ED84E}"/>
    <cellStyle name="Calculation 11 2 4 2 3 2" xfId="26056" xr:uid="{F0F50451-57F5-4187-8363-F1B4B3280C86}"/>
    <cellStyle name="Calculation 11 2 4 2 4" xfId="31736" xr:uid="{7F328F65-F485-4933-874F-0191A11A05A0}"/>
    <cellStyle name="Calculation 11 2 4 3" xfId="13399" xr:uid="{722C129B-D52C-4D03-8488-33A7E1B50B56}"/>
    <cellStyle name="Calculation 11 2 4 3 2" xfId="31533" xr:uid="{0DF510F9-F03C-47EE-9EFB-BDE489F2223C}"/>
    <cellStyle name="Calculation 11 2 4 4" xfId="12084" xr:uid="{748CE88C-5BA9-40F0-980D-81E6E2AB3FCE}"/>
    <cellStyle name="Calculation 11 2 4 4 2" xfId="28808" xr:uid="{7EB946C2-A386-4311-B94F-9E7E48782060}"/>
    <cellStyle name="Calculation 11 2 4 5" xfId="21482" xr:uid="{7575FB4F-6AE7-41D9-BD17-270F7F9B534B}"/>
    <cellStyle name="Calculation 11 2 4 5 2" xfId="34609" xr:uid="{43574AEF-EC2C-4A33-99EA-2997ED933BE2}"/>
    <cellStyle name="Calculation 11 2 4 6" xfId="33176" xr:uid="{09E08852-FA9F-44E8-9E23-ED0D08C7B0BA}"/>
    <cellStyle name="Calculation 11 2 5" xfId="15371" xr:uid="{F5FA41BC-12E4-4D2C-AC36-4E6FE05506AE}"/>
    <cellStyle name="Calculation 11 2 5 2" xfId="9775" xr:uid="{B0EE1918-DC07-485D-AF76-6E743C7B56EC}"/>
    <cellStyle name="Calculation 11 2 5 2 2" xfId="32640" xr:uid="{4A5044EC-F11A-4E5C-B342-786787C648AC}"/>
    <cellStyle name="Calculation 11 2 5 3" xfId="21124" xr:uid="{8501D723-263B-475F-8BFE-B3DA89BE840F}"/>
    <cellStyle name="Calculation 11 2 5 3 2" xfId="23345" xr:uid="{583FE533-7715-458A-837B-95D87ED8CF54}"/>
    <cellStyle name="Calculation 11 2 5 4" xfId="23106" xr:uid="{0FFCC59E-78E0-4C9B-ABE7-B6BF1E1E3E0D}"/>
    <cellStyle name="Calculation 11 2 6" xfId="12374" xr:uid="{6E961CBD-F271-469C-88C0-37C24770DF3F}"/>
    <cellStyle name="Calculation 11 2 6 2" xfId="34016" xr:uid="{DC923767-7BF9-4259-8EE3-E5AA542945F4}"/>
    <cellStyle name="Calculation 11 2 7" xfId="19472" xr:uid="{5750249C-5A05-40A4-B898-0A1FFCAE013C}"/>
    <cellStyle name="Calculation 11 2 7 2" xfId="25555" xr:uid="{303466D5-F199-4CD2-821D-C1AAB522E57B}"/>
    <cellStyle name="Calculation 11 2 8" xfId="19797" xr:uid="{9399EB9C-A346-40E9-9BAB-DE8EDDC416E9}"/>
    <cellStyle name="Calculation 11 2 8 2" xfId="23665" xr:uid="{C359B5E0-6E95-42AF-85FC-E9A418C65F6D}"/>
    <cellStyle name="Calculation 11 2 9" xfId="33000" xr:uid="{970A76EA-96AE-4A70-9637-082F87E1C565}"/>
    <cellStyle name="Calculation 11 3" xfId="5911" xr:uid="{440A32C7-0D09-4150-937E-4085B93539F5}"/>
    <cellStyle name="Calculation 11 3 2" xfId="15641" xr:uid="{C0DEC3EE-AF16-4FD5-8F4C-40F469CC3408}"/>
    <cellStyle name="Calculation 11 3 2 2" xfId="20865" xr:uid="{A2F7C3C5-CAFA-41E0-9C74-0D3E6DD9AA50}"/>
    <cellStyle name="Calculation 11 3 2 2 2" xfId="30249" xr:uid="{725F131A-88AC-478A-9F25-A6A9BAF80123}"/>
    <cellStyle name="Calculation 11 3 2 3" xfId="21429" xr:uid="{E166E9F4-7C28-450B-910C-7BAE7F55D58E}"/>
    <cellStyle name="Calculation 11 3 2 3 2" xfId="34556" xr:uid="{C5E84EC0-C5DF-4305-BC05-4E2C3EC03A7C}"/>
    <cellStyle name="Calculation 11 3 2 4" xfId="28650" xr:uid="{E047377D-F78C-47BB-94A4-85B4CB252F68}"/>
    <cellStyle name="Calculation 11 3 3" xfId="12670" xr:uid="{ECAD8E23-DEE6-412D-BBF7-A6F040A1C4F7}"/>
    <cellStyle name="Calculation 11 3 3 2" xfId="30764" xr:uid="{1A1AD87B-1511-459B-BDFE-57967A106A1A}"/>
    <cellStyle name="Calculation 11 3 4" xfId="9546" xr:uid="{25F97062-8BEF-40B4-8292-923F773BECAE}"/>
    <cellStyle name="Calculation 11 3 4 2" xfId="32574" xr:uid="{A9C5B75B-A77D-4065-8DFC-63A3F1E1C53F}"/>
    <cellStyle name="Calculation 11 3 5" xfId="17412" xr:uid="{E16BC39A-F31A-4E24-B8F1-74FBFD57379C}"/>
    <cellStyle name="Calculation 11 3 5 2" xfId="24274" xr:uid="{0BC2D802-6435-44AB-80B4-FB94539FA97F}"/>
    <cellStyle name="Calculation 11 3 6" xfId="25904" xr:uid="{6BBF8B83-61BF-4210-BF67-340354C17972}"/>
    <cellStyle name="Calculation 11 4" xfId="6708" xr:uid="{E0B188DF-280F-4FE3-9384-BEB3FA4C1142}"/>
    <cellStyle name="Calculation 11 4 2" xfId="16244" xr:uid="{647FBAC9-2410-4753-9796-4D2B4E102EB4}"/>
    <cellStyle name="Calculation 11 4 2 2" xfId="21094" xr:uid="{B55C5751-4174-424B-BD81-3A49DE83D4E4}"/>
    <cellStyle name="Calculation 11 4 2 2 2" xfId="23374" xr:uid="{1EF85B3F-B715-4E3B-A076-01D3F0F74730}"/>
    <cellStyle name="Calculation 11 4 2 3" xfId="8390" xr:uid="{0B5DDC0D-F2F6-40F3-8FE4-798FEAD670A4}"/>
    <cellStyle name="Calculation 11 4 2 3 2" xfId="32425" xr:uid="{7628DF44-7C82-4965-8626-C9F74B736FF4}"/>
    <cellStyle name="Calculation 11 4 2 4" xfId="31527" xr:uid="{BB24DA53-8350-455E-ADF9-F47EC470B1A7}"/>
    <cellStyle name="Calculation 11 4 3" xfId="13308" xr:uid="{14B08FD1-78C5-453A-946E-63BAEF95CE64}"/>
    <cellStyle name="Calculation 11 4 3 2" xfId="31606" xr:uid="{080DEBBB-5EF8-40DA-8744-1759710AC27C}"/>
    <cellStyle name="Calculation 11 4 4" xfId="9260" xr:uid="{1663E41B-2912-43FA-A386-69A753AFBF4C}"/>
    <cellStyle name="Calculation 11 4 4 2" xfId="34169" xr:uid="{E833F7E1-528F-418E-AD36-3245C357F022}"/>
    <cellStyle name="Calculation 11 4 5" xfId="21285" xr:uid="{7FDA895C-B98E-42A9-A16E-9C509F910B66}"/>
    <cellStyle name="Calculation 11 4 5 2" xfId="34412" xr:uid="{96572D74-1ADE-45F8-A0C1-9A6AB542FFD4}"/>
    <cellStyle name="Calculation 11 4 6" xfId="26629" xr:uid="{1F23B2AA-9388-47DE-A98A-EAE63D1D7B03}"/>
    <cellStyle name="Calculation 11 5" xfId="5301" xr:uid="{6D456EA7-FAFF-444D-B736-A19E408A24BB}"/>
    <cellStyle name="Calculation 11 5 2" xfId="15170" xr:uid="{73166725-BEA3-4820-BFA5-5F842BF0C12B}"/>
    <cellStyle name="Calculation 11 5 2 2" xfId="18898" xr:uid="{EA6A3602-ADE9-4A20-941B-13582DDB645F}"/>
    <cellStyle name="Calculation 11 5 2 2 2" xfId="30754" xr:uid="{3DE1C2BE-F647-47E1-BF6F-45ECC1FABF4C}"/>
    <cellStyle name="Calculation 11 5 2 3" xfId="20933" xr:uid="{94391D84-1DC7-421F-AD2B-6CF28A294293}"/>
    <cellStyle name="Calculation 11 5 2 3 2" xfId="23399" xr:uid="{2D38B4C7-2EC2-4971-86B7-F43114227BBD}"/>
    <cellStyle name="Calculation 11 5 2 4" xfId="29350" xr:uid="{30426A99-B1AD-4EEC-8EF6-4296721E40B7}"/>
    <cellStyle name="Calculation 11 5 3" xfId="12161" xr:uid="{3E772BE2-CA8A-4936-818D-7234C3F3D300}"/>
    <cellStyle name="Calculation 11 5 3 2" xfId="24740" xr:uid="{7385C5BA-0FAB-48FE-B35C-8610347283D4}"/>
    <cellStyle name="Calculation 11 5 4" xfId="18847" xr:uid="{4390F2BE-C44E-49D1-AB81-1F39540992AC}"/>
    <cellStyle name="Calculation 11 5 4 2" xfId="29294" xr:uid="{0A16D967-411B-4B08-A6B7-09794CC177D7}"/>
    <cellStyle name="Calculation 11 5 5" xfId="19118" xr:uid="{13AA7703-14B4-420A-828E-668A980F0617}"/>
    <cellStyle name="Calculation 11 5 5 2" xfId="32923" xr:uid="{AE049433-7555-4566-BFF6-05D26AC7ECEF}"/>
    <cellStyle name="Calculation 11 5 6" xfId="33700" xr:uid="{DFA4A625-EE87-4692-9B5C-E5DF49C58123}"/>
    <cellStyle name="Calculation 11 6" xfId="7465" xr:uid="{FF16BE32-AA22-43D3-8209-545568CB29CB}"/>
    <cellStyle name="Calculation 11 6 2" xfId="8706" xr:uid="{D8F23D45-AF40-4DE3-AD76-7FCD6B3E2988}"/>
    <cellStyle name="Calculation 11 6 2 2" xfId="26891" xr:uid="{1A6ED235-EB29-4039-BB55-0E254E592616}"/>
    <cellStyle name="Calculation 11 6 3" xfId="20492" xr:uid="{845DC59F-A72E-4DAD-B8E2-AE8A2ABB96D9}"/>
    <cellStyle name="Calculation 11 6 3 2" xfId="27073" xr:uid="{9C2FCF84-902D-465E-A14D-BBCC8EE6ABA8}"/>
    <cellStyle name="Calculation 11 6 4" xfId="32417" xr:uid="{AB2E9BBF-1FE5-4343-91BF-E77125394F25}"/>
    <cellStyle name="Calculation 11 7" xfId="9228" xr:uid="{EB522987-C548-4AF1-AFB4-5337E08D277B}"/>
    <cellStyle name="Calculation 11 7 2" xfId="33611" xr:uid="{A2A9A814-FFD4-493E-AED8-75DD372EEE51}"/>
    <cellStyle name="Calculation 11 8" xfId="9773" xr:uid="{9E7176D0-DC0A-46D7-A1D9-8745E0EA1B68}"/>
    <cellStyle name="Calculation 11 8 2" xfId="29374" xr:uid="{6BE5C205-DC91-4A44-9F83-BDAE92792B2A}"/>
    <cellStyle name="Calculation 11 9" xfId="31187" xr:uid="{FBE5961A-4EA4-48CC-8EDC-AD1AC0D5EE8C}"/>
    <cellStyle name="Calculation 12" xfId="3641" xr:uid="{3F36BE7C-DE1B-4534-9396-55DBB3708D13}"/>
    <cellStyle name="Calculation 12 10" xfId="39207" xr:uid="{B117EA25-E4D8-40D8-94D7-4F390D8BDB90}"/>
    <cellStyle name="Calculation 12 11" xfId="38787" xr:uid="{8A1209C5-5226-48DB-80A4-EF3E56C7E7C7}"/>
    <cellStyle name="Calculation 12 2" xfId="5605" xr:uid="{61229507-62D6-4456-88DA-B44C13952A79}"/>
    <cellStyle name="Calculation 12 2 2" xfId="5479" xr:uid="{6E410ADD-0C28-4A42-A24A-A2905DB48186}"/>
    <cellStyle name="Calculation 12 2 2 2" xfId="15307" xr:uid="{D765A4DF-B4D5-4C67-B68B-89F554B1D7E3}"/>
    <cellStyle name="Calculation 12 2 2 2 2" xfId="17467" xr:uid="{DB6828B2-9853-4F0A-BAA2-D166DACD19C6}"/>
    <cellStyle name="Calculation 12 2 2 2 2 2" xfId="31647" xr:uid="{025603F6-D6C7-49EB-A44B-5FFCC2C40B75}"/>
    <cellStyle name="Calculation 12 2 2 2 3" xfId="14237" xr:uid="{702EFF34-DB9A-4080-84AE-8FD2CDD5F2FC}"/>
    <cellStyle name="Calculation 12 2 2 2 3 2" xfId="25789" xr:uid="{3B0F3157-DEFB-4A66-AC0F-2AF0AD92E282}"/>
    <cellStyle name="Calculation 12 2 2 2 4" xfId="29985" xr:uid="{30AAED3C-2628-4C33-9E3D-37084579A4FF}"/>
    <cellStyle name="Calculation 12 2 2 3" xfId="12305" xr:uid="{87FF17EB-C92B-43E3-AC73-A7F26551F72D}"/>
    <cellStyle name="Calculation 12 2 2 3 2" xfId="26939" xr:uid="{76A5324F-4895-44F0-99DB-77900FA84C86}"/>
    <cellStyle name="Calculation 12 2 2 4" xfId="20712" xr:uid="{4969972A-3FCA-4182-A3B3-DFB5B06CB4D2}"/>
    <cellStyle name="Calculation 12 2 2 4 2" xfId="23433" xr:uid="{0F8E42EA-DCCC-46AE-8507-A62E1A02A8AF}"/>
    <cellStyle name="Calculation 12 2 2 5" xfId="19719" xr:uid="{E5D10E1F-2CBD-4BD5-9BF8-DC9727A2E185}"/>
    <cellStyle name="Calculation 12 2 2 5 2" xfId="24936" xr:uid="{3A82020C-3BE6-4A1E-A7D1-2C8293AA62AA}"/>
    <cellStyle name="Calculation 12 2 2 6" xfId="25396" xr:uid="{60A84E3A-EA20-4E40-BCD4-A10727A3CFDE}"/>
    <cellStyle name="Calculation 12 2 3" xfId="6499" xr:uid="{B8653260-4187-420A-85A0-E493B810E729}"/>
    <cellStyle name="Calculation 12 2 3 2" xfId="16090" xr:uid="{878FBF5F-78C5-41A2-B42C-FFF7265600E6}"/>
    <cellStyle name="Calculation 12 2 3 2 2" xfId="21043" xr:uid="{D85DB1D6-8F0C-4E7C-895F-7320A9F02B13}"/>
    <cellStyle name="Calculation 12 2 3 2 2 2" xfId="30244" xr:uid="{016DC619-839E-40B6-8E04-82D01D076D4C}"/>
    <cellStyle name="Calculation 12 2 3 2 3" xfId="19212" xr:uid="{1D67F32F-FD97-4B0C-A05B-04C871143C9D}"/>
    <cellStyle name="Calculation 12 2 3 2 3 2" xfId="29083" xr:uid="{06E126B9-7CE7-4E14-97FE-BA7B3A21012F}"/>
    <cellStyle name="Calculation 12 2 3 2 4" xfId="23777" xr:uid="{C61B0D1B-6B26-4EB1-A2AB-A0E575122E67}"/>
    <cellStyle name="Calculation 12 2 3 3" xfId="13142" xr:uid="{2E3E808D-7F25-432B-B6CF-1C1E7E7BCA55}"/>
    <cellStyle name="Calculation 12 2 3 3 2" xfId="23144" xr:uid="{63FDD6ED-2825-4FBA-AFC1-144B57AAE35A}"/>
    <cellStyle name="Calculation 12 2 3 4" xfId="18028" xr:uid="{63F2CA04-CB51-4832-A2E2-725BE32046B2}"/>
    <cellStyle name="Calculation 12 2 3 4 2" xfId="25669" xr:uid="{50DE7EEC-F77C-44F5-9731-B0FA2BC35133}"/>
    <cellStyle name="Calculation 12 2 3 5" xfId="20579" xr:uid="{42DF2EBE-3211-4558-A8EE-1D3FF1241F61}"/>
    <cellStyle name="Calculation 12 2 3 5 2" xfId="31761" xr:uid="{4CC13D51-D964-437F-B838-832A5DDFF67B}"/>
    <cellStyle name="Calculation 12 2 3 6" xfId="30617" xr:uid="{38B67154-F842-4ABC-8911-C13FD7867C3D}"/>
    <cellStyle name="Calculation 12 2 4" xfId="6202" xr:uid="{872F126B-6594-4938-AB44-C037EF23EEBE}"/>
    <cellStyle name="Calculation 12 2 4 2" xfId="15866" xr:uid="{0C3B7376-AE2F-4D8E-8CF8-160062B8C8A5}"/>
    <cellStyle name="Calculation 12 2 4 2 2" xfId="20947" xr:uid="{335B9373-1C32-46B3-B2FD-5766D5138DBE}"/>
    <cellStyle name="Calculation 12 2 4 2 2 2" xfId="26422" xr:uid="{2A7D89C9-3398-4A46-A007-D033CA1B040F}"/>
    <cellStyle name="Calculation 12 2 4 2 3" xfId="8574" xr:uid="{234AE848-3C5B-45E2-B93B-95D89323ADF2}"/>
    <cellStyle name="Calculation 12 2 4 2 3 2" xfId="29191" xr:uid="{480E0A58-B1D4-452A-8A18-C45D6672EEB5}"/>
    <cellStyle name="Calculation 12 2 4 2 4" xfId="28504" xr:uid="{1D98C181-9904-4FCB-A8D2-AE049487EBA1}"/>
    <cellStyle name="Calculation 12 2 4 3" xfId="12902" xr:uid="{5A9875EA-6F81-48FA-996A-FF26EC5EE2DB}"/>
    <cellStyle name="Calculation 12 2 4 3 2" xfId="23939" xr:uid="{3477D06F-FAF0-45D7-9D16-5EEF41667108}"/>
    <cellStyle name="Calculation 12 2 4 4" xfId="20779" xr:uid="{C03C8C70-CD9B-458D-8188-C0A9EDAA2D70}"/>
    <cellStyle name="Calculation 12 2 4 4 2" xfId="23420" xr:uid="{7EFB8943-1A20-4660-8A74-1CCEBAAF432E}"/>
    <cellStyle name="Calculation 12 2 4 5" xfId="9936" xr:uid="{56189B12-4893-49BA-8755-6DED305DCB48}"/>
    <cellStyle name="Calculation 12 2 4 5 2" xfId="33018" xr:uid="{A89F05EF-7BA1-48EE-9677-C3F339B62992}"/>
    <cellStyle name="Calculation 12 2 4 6" xfId="25528" xr:uid="{90F456DF-63F9-4572-A9B4-825708C76119}"/>
    <cellStyle name="Calculation 12 2 5" xfId="15405" xr:uid="{8E5795B3-CE69-4AAB-90CA-37E9F63F9F4C}"/>
    <cellStyle name="Calculation 12 2 5 2" xfId="20655" xr:uid="{F557B823-2298-4539-83A6-D77D68045644}"/>
    <cellStyle name="Calculation 12 2 5 2 2" xfId="22942" xr:uid="{DA514CF2-9F71-429E-BA58-F4E69FD96C34}"/>
    <cellStyle name="Calculation 12 2 5 3" xfId="9940" xr:uid="{E87C3B7C-8A50-473B-9545-E3A9098A4C28}"/>
    <cellStyle name="Calculation 12 2 5 3 2" xfId="27344" xr:uid="{7884EAFC-15E2-4FDE-9209-3759C4561B0F}"/>
    <cellStyle name="Calculation 12 2 5 4" xfId="25439" xr:uid="{D52831AD-E0CA-48F4-9AD2-C9BF1D1ECB69}"/>
    <cellStyle name="Calculation 12 2 6" xfId="12417" xr:uid="{FD33FCDB-481D-4757-BD84-452259735038}"/>
    <cellStyle name="Calculation 12 2 6 2" xfId="25558" xr:uid="{236959F0-2AA2-4E81-BB37-DD54EA300362}"/>
    <cellStyle name="Calculation 12 2 7" xfId="20584" xr:uid="{85EF0D2F-CEB0-4728-ACA9-F89D69DC23D1}"/>
    <cellStyle name="Calculation 12 2 7 2" xfId="29612" xr:uid="{335D7506-0000-42B6-ABDE-16E15C159D66}"/>
    <cellStyle name="Calculation 12 2 8" xfId="9782" xr:uid="{234A53A2-50B2-43CE-B427-F2D2F3938CD3}"/>
    <cellStyle name="Calculation 12 2 8 2" xfId="29260" xr:uid="{16F5911B-0BD2-4A15-915A-23ABC6225019}"/>
    <cellStyle name="Calculation 12 2 9" xfId="30131" xr:uid="{C70C9FA4-A0DD-437A-86A2-CE2A66D3EF5A}"/>
    <cellStyle name="Calculation 12 3" xfId="6687" xr:uid="{DE21F233-C080-4AB7-8B89-8A4A4BEBCCE4}"/>
    <cellStyle name="Calculation 12 3 2" xfId="16224" xr:uid="{F4CFC0BF-3E93-4B69-8242-8867A71A3E0E}"/>
    <cellStyle name="Calculation 12 3 2 2" xfId="21086" xr:uid="{30B2A7AB-D213-4695-920D-32DA23DDF82A}"/>
    <cellStyle name="Calculation 12 3 2 2 2" xfId="23380" xr:uid="{F0279CFA-4C69-4262-B446-BCF19BEFC0CA}"/>
    <cellStyle name="Calculation 12 3 2 3" xfId="20704" xr:uid="{395A25F5-F43E-4D9C-8B11-DC41CEED059E}"/>
    <cellStyle name="Calculation 12 3 2 3 2" xfId="23437" xr:uid="{83A44BEE-0E71-42C7-90CE-E6CE44561F2A}"/>
    <cellStyle name="Calculation 12 3 2 4" xfId="21564" xr:uid="{1FBAA02A-6358-486E-B747-F3E70F3EB746}"/>
    <cellStyle name="Calculation 12 3 3" xfId="13288" xr:uid="{A37BE98C-CD4D-4AB2-BF8C-C6510ACCD614}"/>
    <cellStyle name="Calculation 12 3 3 2" xfId="31676" xr:uid="{1F876C1E-1C2A-42B3-B73F-3DCEE27C44F5}"/>
    <cellStyle name="Calculation 12 3 4" xfId="9409" xr:uid="{9814B5E2-66B3-4085-971A-93180BFAD843}"/>
    <cellStyle name="Calculation 12 3 4 2" xfId="32306" xr:uid="{DBF11699-7430-4832-BA07-E8AB5171A49D}"/>
    <cellStyle name="Calculation 12 3 5" xfId="18949" xr:uid="{568E9849-BB99-4754-8FF6-0298468BAC1A}"/>
    <cellStyle name="Calculation 12 3 5 2" xfId="32938" xr:uid="{48917BE8-C78D-4EC1-8FA8-06E97264909D}"/>
    <cellStyle name="Calculation 12 3 6" xfId="29393" xr:uid="{6723CA66-A651-4D32-8CC1-080D9F36BB8E}"/>
    <cellStyle name="Calculation 12 4" xfId="5951" xr:uid="{4657EBA2-4FE2-4542-80C6-D5F899A17286}"/>
    <cellStyle name="Calculation 12 4 2" xfId="15671" xr:uid="{43F4F1DE-58AB-4A2A-906F-772BEFE2755C}"/>
    <cellStyle name="Calculation 12 4 2 2" xfId="20880" xr:uid="{E8419E48-4E81-4932-97A4-36F69269E209}"/>
    <cellStyle name="Calculation 12 4 2 2 2" xfId="31564" xr:uid="{8A7965AC-9AD3-4AFA-8A0E-3EB36376358A}"/>
    <cellStyle name="Calculation 12 4 2 3" xfId="17593" xr:uid="{40B4457C-0BD9-4B61-A69F-B6AB94B547BC}"/>
    <cellStyle name="Calculation 12 4 2 3 2" xfId="22529" xr:uid="{8A4EE77C-8062-4B19-9CDE-8B1D99A66774}"/>
    <cellStyle name="Calculation 12 4 2 4" xfId="22792" xr:uid="{1544BC67-A812-4C7B-B78D-2287280801BC}"/>
    <cellStyle name="Calculation 12 4 3" xfId="12705" xr:uid="{572D824D-CB3D-47C9-B24E-6866D33AFB2A}"/>
    <cellStyle name="Calculation 12 4 3 2" xfId="33178" xr:uid="{8A8A79EA-E810-4D2F-A1FA-96C2070A66DE}"/>
    <cellStyle name="Calculation 12 4 4" xfId="18050" xr:uid="{3F56A4FE-7321-44CB-B94B-70B3CE2E9A08}"/>
    <cellStyle name="Calculation 12 4 4 2" xfId="26571" xr:uid="{7E8C0AA4-FD1B-49D8-8D3B-7EEA0EC6FD28}"/>
    <cellStyle name="Calculation 12 4 5" xfId="20842" xr:uid="{019F1F61-C1B9-42A7-9821-5A9BF6F9A52A}"/>
    <cellStyle name="Calculation 12 4 5 2" xfId="21738" xr:uid="{0F84538F-BE60-457B-8310-C97B7663884A}"/>
    <cellStyle name="Calculation 12 4 6" xfId="25701" xr:uid="{408A87E2-2615-4DB2-AAF7-AAB54A63ECD3}"/>
    <cellStyle name="Calculation 12 5" xfId="5105" xr:uid="{00C0017A-586E-4DAC-B747-A7399FAEE4F2}"/>
    <cellStyle name="Calculation 12 5 2" xfId="15020" xr:uid="{E64A4C68-5C11-409D-BA49-30DA52DA0E93}"/>
    <cellStyle name="Calculation 12 5 2 2" xfId="18154" xr:uid="{75904866-C0CA-4458-9B9E-4BE584B2953C}"/>
    <cellStyle name="Calculation 12 5 2 2 2" xfId="31266" xr:uid="{03BA4D04-2E15-429C-80D9-0F412F81330E}"/>
    <cellStyle name="Calculation 12 5 2 3" xfId="19028" xr:uid="{06DBEA5D-6D5D-4D20-98F9-E0FDF425E01E}"/>
    <cellStyle name="Calculation 12 5 2 3 2" xfId="29255" xr:uid="{EE141BFE-2194-4DEA-996E-F0E307FAE6B9}"/>
    <cellStyle name="Calculation 12 5 2 4" xfId="27839" xr:uid="{8904A988-FE45-4E18-A23D-2FEE89811528}"/>
    <cellStyle name="Calculation 12 5 3" xfId="12007" xr:uid="{EBBEFC8F-04FB-488C-92AC-3E8CC5DC29CF}"/>
    <cellStyle name="Calculation 12 5 3 2" xfId="30967" xr:uid="{7460AF0A-81AC-4648-AE75-F6A2506C7102}"/>
    <cellStyle name="Calculation 12 5 4" xfId="8763" xr:uid="{5B7B1E52-3589-4E18-AE76-CD20DE8284A5}"/>
    <cellStyle name="Calculation 12 5 4 2" xfId="33679" xr:uid="{4B22BBCC-3FB2-4FEE-94A3-86386465D9DA}"/>
    <cellStyle name="Calculation 12 5 5" xfId="21502" xr:uid="{DDD8F972-8A8B-4BF9-80DD-8AAD82858881}"/>
    <cellStyle name="Calculation 12 5 5 2" xfId="34629" xr:uid="{3417E02E-875C-4DF1-93B5-8A1FB418A857}"/>
    <cellStyle name="Calculation 12 5 6" xfId="29023" xr:uid="{E6597900-D3F8-464F-893F-85FA3E7B639C}"/>
    <cellStyle name="Calculation 12 6" xfId="7466" xr:uid="{5F37B9A0-A350-45B4-97E8-1197B6851EE7}"/>
    <cellStyle name="Calculation 12 6 2" xfId="18404" xr:uid="{1DE4B996-DB5D-4ECE-ACCF-1003358AC6E4}"/>
    <cellStyle name="Calculation 12 6 2 2" xfId="30404" xr:uid="{FB608DE1-2D7E-456B-9200-7C27DF79338A}"/>
    <cellStyle name="Calculation 12 6 3" xfId="9051" xr:uid="{83FA62E4-8541-4DAD-B18A-E7CAD8D99F6E}"/>
    <cellStyle name="Calculation 12 6 3 2" xfId="26936" xr:uid="{E0B31A59-A034-4515-8413-190306775033}"/>
    <cellStyle name="Calculation 12 6 4" xfId="32173" xr:uid="{92C44254-5548-4DB6-8981-C7A3627F7567}"/>
    <cellStyle name="Calculation 12 7" xfId="9176" xr:uid="{97E4862B-4413-4E43-BEE9-ACF09B843B15}"/>
    <cellStyle name="Calculation 12 7 2" xfId="32501" xr:uid="{D56100B2-660B-4A2C-91A9-32315B7CB2EA}"/>
    <cellStyle name="Calculation 12 8" xfId="18718" xr:uid="{3ADA6ED9-5C1B-463D-8592-6C6EE88E0F7E}"/>
    <cellStyle name="Calculation 12 8 2" xfId="24262" xr:uid="{AD014C1D-D857-4FB8-8127-7340C1FAD99C}"/>
    <cellStyle name="Calculation 12 9" xfId="25534" xr:uid="{5E29339C-7EC5-45E9-9E12-F89DEA66FF13}"/>
    <cellStyle name="Calculation 13" xfId="3642" xr:uid="{19FFAD34-7223-41A6-8B12-9204A97EE219}"/>
    <cellStyle name="Calculation 13 10" xfId="39250" xr:uid="{68CDC034-F7B2-44DC-AC1D-95D8BDA21E4F}"/>
    <cellStyle name="Calculation 13 11" xfId="39995" xr:uid="{18A993AE-99C0-4806-AADA-8BD4F3F50C59}"/>
    <cellStyle name="Calculation 13 2" xfId="6234" xr:uid="{9C87B1AB-B1C3-4038-B285-4743ABE03CB6}"/>
    <cellStyle name="Calculation 13 2 2" xfId="6746" xr:uid="{E1889767-601D-4341-8690-0CD1A2BB420B}"/>
    <cellStyle name="Calculation 13 2 2 2" xfId="16282" xr:uid="{E44D7F7D-A01B-4CD8-BD63-5E2F25958CF9}"/>
    <cellStyle name="Calculation 13 2 2 2 2" xfId="21109" xr:uid="{9969596E-E07B-48DF-B9E4-CDDC08499E2D}"/>
    <cellStyle name="Calculation 13 2 2 2 2 2" xfId="23360" xr:uid="{9EC5CC74-77A4-40F1-93BA-FE7B52641DE4}"/>
    <cellStyle name="Calculation 13 2 2 2 3" xfId="20772" xr:uid="{4FDA003B-E1C2-468D-BF8F-3488198E64FA}"/>
    <cellStyle name="Calculation 13 2 2 2 3 2" xfId="23425" xr:uid="{F63787D0-9F9A-4A7A-994D-75EFA5E2CA5B}"/>
    <cellStyle name="Calculation 13 2 2 2 4" xfId="31797" xr:uid="{CB956D9B-903F-4BD0-B005-32D2008F59CB}"/>
    <cellStyle name="Calculation 13 2 2 3" xfId="13346" xr:uid="{F4C6D437-2610-4FE9-A527-22FF58F202C7}"/>
    <cellStyle name="Calculation 13 2 2 3 2" xfId="28519" xr:uid="{98C445C5-446A-4070-8DC9-1EDA38F3D4AA}"/>
    <cellStyle name="Calculation 13 2 2 4" xfId="18348" xr:uid="{99CDEE55-97CD-4CDA-B7B1-1B8064B8FFBB}"/>
    <cellStyle name="Calculation 13 2 2 4 2" xfId="22397" xr:uid="{A2E5D015-7550-4EB3-9F6B-E1582A43B7D9}"/>
    <cellStyle name="Calculation 13 2 2 5" xfId="21180" xr:uid="{E4DD5B11-6C0A-45A1-898D-3D2479C529EF}"/>
    <cellStyle name="Calculation 13 2 2 5 2" xfId="22898" xr:uid="{743D453C-D3DD-4469-96F5-AC0DF6285AD8}"/>
    <cellStyle name="Calculation 13 2 2 6" xfId="25577" xr:uid="{AD657F43-7321-4BAC-AF40-6E039DA465F6}"/>
    <cellStyle name="Calculation 13 2 3" xfId="6657" xr:uid="{CCA1B7B1-F6DF-4B40-A3B6-A10BF32DB321}"/>
    <cellStyle name="Calculation 13 2 3 2" xfId="16203" xr:uid="{4EF04468-DA8D-4B9E-935D-971B1D7DADEF}"/>
    <cellStyle name="Calculation 13 2 3 2 2" xfId="21082" xr:uid="{0BB315B0-BA47-403A-97A6-FA6C02076E52}"/>
    <cellStyle name="Calculation 13 2 3 2 2 2" xfId="23382" xr:uid="{5E7D8898-566D-4386-B26A-E9C8D78EBEDB}"/>
    <cellStyle name="Calculation 13 2 3 2 3" xfId="17908" xr:uid="{3F9D51F0-C1A8-4AEF-8894-D8AAFE1A80C5}"/>
    <cellStyle name="Calculation 13 2 3 2 3 2" xfId="29699" xr:uid="{A4A42D36-900E-489B-B70B-AA33D2A39FF4}"/>
    <cellStyle name="Calculation 13 2 3 2 4" xfId="22370" xr:uid="{E100F559-4B41-44B0-B1DD-01B0F5E77BD8}"/>
    <cellStyle name="Calculation 13 2 3 3" xfId="13265" xr:uid="{135241E5-FB71-4291-A846-6199106552C3}"/>
    <cellStyle name="Calculation 13 2 3 3 2" xfId="26321" xr:uid="{400E6F44-76DF-4BF6-BE9B-DFD0A8787960}"/>
    <cellStyle name="Calculation 13 2 3 4" xfId="18821" xr:uid="{8B188894-B775-4C2F-9A8B-88311A4EE94C}"/>
    <cellStyle name="Calculation 13 2 3 4 2" xfId="34135" xr:uid="{B3135E4E-DC09-41B9-A7E2-905A980DC756}"/>
    <cellStyle name="Calculation 13 2 3 5" xfId="9560" xr:uid="{5DE5D7DD-2C26-4C6C-9E2E-851DE9F6A14F}"/>
    <cellStyle name="Calculation 13 2 3 5 2" xfId="33479" xr:uid="{8129AB0D-5D63-4DBC-9363-51128B5ADE37}"/>
    <cellStyle name="Calculation 13 2 3 6" xfId="26591" xr:uid="{DC90F3C4-3904-4276-ADF3-74CA07E6569D}"/>
    <cellStyle name="Calculation 13 2 4" xfId="6306" xr:uid="{79127565-02D6-428F-A530-B7C8A4CCD505}"/>
    <cellStyle name="Calculation 13 2 4 2" xfId="15940" xr:uid="{72181F38-3EE8-4D75-A0AB-FD3A38D7CFED}"/>
    <cellStyle name="Calculation 13 2 4 2 2" xfId="20977" xr:uid="{A78EA616-E421-4EF3-981A-A62E079FBA67}"/>
    <cellStyle name="Calculation 13 2 4 2 2 2" xfId="30293" xr:uid="{9C536C45-0B1D-4956-9F1B-E8130A8E0C95}"/>
    <cellStyle name="Calculation 13 2 4 2 3" xfId="18493" xr:uid="{5C48FCF0-7DED-4316-B054-7B3985634CFE}"/>
    <cellStyle name="Calculation 13 2 4 2 3 2" xfId="26223" xr:uid="{2188189F-FDCB-42A6-8173-D8A00BF7A73C}"/>
    <cellStyle name="Calculation 13 2 4 2 4" xfId="28021" xr:uid="{B25E4F19-398D-4BF0-B31E-A27D75844015}"/>
    <cellStyle name="Calculation 13 2 4 3" xfId="12984" xr:uid="{F6A21052-4322-42FA-A9B7-16F6CE589DB4}"/>
    <cellStyle name="Calculation 13 2 4 3 2" xfId="24314" xr:uid="{48189ED7-B41E-4670-AD65-56C569325686}"/>
    <cellStyle name="Calculation 13 2 4 4" xfId="19073" xr:uid="{FCE92C8D-26FD-43EF-B369-5D6DE639ECDB}"/>
    <cellStyle name="Calculation 13 2 4 4 2" xfId="25514" xr:uid="{D8DB536C-09CD-4909-8D04-D676964C0E71}"/>
    <cellStyle name="Calculation 13 2 4 5" xfId="17630" xr:uid="{F87143BA-4CD4-43B3-ACEC-71EB3C9B7CCB}"/>
    <cellStyle name="Calculation 13 2 4 5 2" xfId="22754" xr:uid="{CA4CB0A1-FA80-4950-B1B5-10E52797D09A}"/>
    <cellStyle name="Calculation 13 2 4 6" xfId="33657" xr:uid="{42FA71EC-67AE-4B29-A494-1B241136330F}"/>
    <cellStyle name="Calculation 13 2 5" xfId="15886" xr:uid="{704BB452-33C0-436A-BA86-4F9A53720C21}"/>
    <cellStyle name="Calculation 13 2 5 2" xfId="20957" xr:uid="{242C944E-9693-44D5-9126-50824CACDA04}"/>
    <cellStyle name="Calculation 13 2 5 2 2" xfId="29892" xr:uid="{5CC51D8D-DD39-49B1-B7CC-073BE069FA15}"/>
    <cellStyle name="Calculation 13 2 5 3" xfId="10083" xr:uid="{2F309CEE-7E66-4E24-919A-769FB29DF828}"/>
    <cellStyle name="Calculation 13 2 5 3 2" xfId="30881" xr:uid="{4D0EB002-4C5C-438D-8657-88BF70697770}"/>
    <cellStyle name="Calculation 13 2 5 4" xfId="28386" xr:uid="{8175DE91-DBFE-4FF6-9055-EB894C2623D7}"/>
    <cellStyle name="Calculation 13 2 6" xfId="12928" xr:uid="{45265E31-4838-422D-9B58-940DB3026083}"/>
    <cellStyle name="Calculation 13 2 6 2" xfId="23927" xr:uid="{65435CF6-E2B8-43E6-A1A9-1616C5F31D7F}"/>
    <cellStyle name="Calculation 13 2 7" xfId="18691" xr:uid="{D47148FF-5F84-4D94-B96A-9834E40152AE}"/>
    <cellStyle name="Calculation 13 2 7 2" xfId="26212" xr:uid="{362D6752-D152-4012-A161-44E9B54F9B43}"/>
    <cellStyle name="Calculation 13 2 8" xfId="18829" xr:uid="{6D73551C-DCEB-4C64-89CE-FF9336FBA195}"/>
    <cellStyle name="Calculation 13 2 8 2" xfId="33517" xr:uid="{0D4A6F30-504D-492E-8E4F-F41E11617AB4}"/>
    <cellStyle name="Calculation 13 2 9" xfId="27218" xr:uid="{9CD0704C-3072-4701-9323-77F31CD06FE8}"/>
    <cellStyle name="Calculation 13 3" xfId="5374" xr:uid="{BDD79442-FA50-4220-A6E8-88F9D3EB28AE}"/>
    <cellStyle name="Calculation 13 3 2" xfId="15227" xr:uid="{C92A25C0-19CB-4F26-A1FB-7E0871AAE2C5}"/>
    <cellStyle name="Calculation 13 3 2 2" xfId="8514" xr:uid="{A8B00B51-9FAE-49C7-A9EF-33F5F6A493A6}"/>
    <cellStyle name="Calculation 13 3 2 2 2" xfId="32580" xr:uid="{28327015-C9CF-42B2-9DAD-1E1D01D77CBD}"/>
    <cellStyle name="Calculation 13 3 2 3" xfId="8872" xr:uid="{A06C51BF-7F05-4D5B-B735-8AE6A8020236}"/>
    <cellStyle name="Calculation 13 3 2 3 2" xfId="32330" xr:uid="{71A3C50C-A17D-4DC7-B813-304652C0581A}"/>
    <cellStyle name="Calculation 13 3 2 4" xfId="23812" xr:uid="{40B6DBD7-B3B7-45F0-BE1C-9B8B3DE014BF}"/>
    <cellStyle name="Calculation 13 3 3" xfId="12219" xr:uid="{522060B3-6B9D-47FD-9E6E-3F7F06B69D84}"/>
    <cellStyle name="Calculation 13 3 3 2" xfId="28698" xr:uid="{27A763AD-A065-478D-9D4B-A73244F719E0}"/>
    <cellStyle name="Calculation 13 3 4" xfId="17647" xr:uid="{8C85D36C-D544-4087-B8CB-7FA8EB69A853}"/>
    <cellStyle name="Calculation 13 3 4 2" xfId="28084" xr:uid="{ADF15536-4573-43EE-8522-9BA9DE81948D}"/>
    <cellStyle name="Calculation 13 3 5" xfId="19821" xr:uid="{1CD49C19-24AB-47DC-BED7-528FCE48C9E6}"/>
    <cellStyle name="Calculation 13 3 5 2" xfId="24248" xr:uid="{BF0B6877-6682-468B-B21A-5711FED25723}"/>
    <cellStyle name="Calculation 13 3 6" xfId="25470" xr:uid="{4E4C047B-B2CF-4428-B786-61DD21D6992B}"/>
    <cellStyle name="Calculation 13 4" xfId="5918" xr:uid="{7C10E070-1F29-4959-8E82-DDB6EF116E33}"/>
    <cellStyle name="Calculation 13 4 2" xfId="15646" xr:uid="{B189D34F-7CB8-4E7D-A1B2-DC29CFA46C7B}"/>
    <cellStyle name="Calculation 13 4 2 2" xfId="20868" xr:uid="{F40282EF-4F8E-4BA1-A8CF-874D0FAE3D57}"/>
    <cellStyle name="Calculation 13 4 2 2 2" xfId="31753" xr:uid="{10FAD474-0638-40D3-9B3C-D0AD11E27EE1}"/>
    <cellStyle name="Calculation 13 4 2 3" xfId="14478" xr:uid="{A6241B91-7848-4A23-A4CA-8119E07F43DA}"/>
    <cellStyle name="Calculation 13 4 2 3 2" xfId="27722" xr:uid="{22D9186B-27CD-4F8C-9B32-7C6A94991179}"/>
    <cellStyle name="Calculation 13 4 2 4" xfId="28027" xr:uid="{C210C222-98D7-4029-9D89-8E1F1E19DF32}"/>
    <cellStyle name="Calculation 13 4 3" xfId="12675" xr:uid="{B943BFC4-E154-4894-A54A-5EF498E9EE48}"/>
    <cellStyle name="Calculation 13 4 3 2" xfId="32520" xr:uid="{24ED62E3-DE0B-46F6-9E03-D62A4A83D61E}"/>
    <cellStyle name="Calculation 13 4 4" xfId="8433" xr:uid="{89585FF0-B195-44FF-89A0-1EF79191BB05}"/>
    <cellStyle name="Calculation 13 4 4 2" xfId="25804" xr:uid="{82A744CF-1FD0-4D9C-87EA-1261799D6055}"/>
    <cellStyle name="Calculation 13 4 5" xfId="17453" xr:uid="{45183B61-9617-4217-8BD3-F7A2F39B3786}"/>
    <cellStyle name="Calculation 13 4 5 2" xfId="27875" xr:uid="{C3B2EFF2-5C5E-47AD-AEE9-0FF363289121}"/>
    <cellStyle name="Calculation 13 4 6" xfId="30185" xr:uid="{C3166B42-121D-439B-BE82-E1E0A9DC89FA}"/>
    <cellStyle name="Calculation 13 5" xfId="6365" xr:uid="{4FF850B5-DB11-4E04-B689-25530269FADF}"/>
    <cellStyle name="Calculation 13 5 2" xfId="15983" xr:uid="{700AD7D4-3C70-4F2B-9A3B-D147819089EE}"/>
    <cellStyle name="Calculation 13 5 2 2" xfId="20996" xr:uid="{68D0EBD6-C0A8-4E99-BFDB-117C32DBA5B4}"/>
    <cellStyle name="Calculation 13 5 2 2 2" xfId="21704" xr:uid="{52FEC58D-E454-4A78-BDA3-6EBE853024EB}"/>
    <cellStyle name="Calculation 13 5 2 3" xfId="19081" xr:uid="{F607C7E9-5752-431D-B187-D1D5DC5F3FD9}"/>
    <cellStyle name="Calculation 13 5 2 3 2" xfId="24839" xr:uid="{4D60F70E-9521-4994-9433-813A6D48BDAC}"/>
    <cellStyle name="Calculation 13 5 2 4" xfId="26085" xr:uid="{03A17CB4-7F88-4F97-B76E-8133D704772E}"/>
    <cellStyle name="Calculation 13 5 3" xfId="13031" xr:uid="{26C03578-8E1D-48C8-9D3E-8EB4FFBD7D63}"/>
    <cellStyle name="Calculation 13 5 3 2" xfId="31099" xr:uid="{A34656DC-646C-4742-B2C4-2C0196A917E2}"/>
    <cellStyle name="Calculation 13 5 4" xfId="20785" xr:uid="{2B1C3FCD-A782-4CD0-BC77-74607ADF9FD8}"/>
    <cellStyle name="Calculation 13 5 4 2" xfId="23418" xr:uid="{1066D08A-CA9E-4B17-B4C8-00465B883264}"/>
    <cellStyle name="Calculation 13 5 5" xfId="17713" xr:uid="{ACBA305E-9996-4F2D-81FF-6C08C1F10A1F}"/>
    <cellStyle name="Calculation 13 5 5 2" xfId="30045" xr:uid="{B32BFEC7-9640-4C45-871F-C6BD30D05C90}"/>
    <cellStyle name="Calculation 13 5 6" xfId="31100" xr:uid="{5EB692D7-57B7-4762-94F2-C20ECDBFF690}"/>
    <cellStyle name="Calculation 13 6" xfId="7467" xr:uid="{6B327301-AE16-4597-B0DF-44CA66BD8DAF}"/>
    <cellStyle name="Calculation 13 6 2" xfId="9998" xr:uid="{5A345835-C07E-40E3-83FC-1502FD073AB8}"/>
    <cellStyle name="Calculation 13 6 2 2" xfId="25316" xr:uid="{E87444E3-EEB7-44A8-88C2-8E5848C05492}"/>
    <cellStyle name="Calculation 13 6 3" xfId="20064" xr:uid="{9D053A60-246C-48D3-9063-370E260B11DD}"/>
    <cellStyle name="Calculation 13 6 3 2" xfId="147" xr:uid="{B2639861-E5FA-4C7E-99D7-359CC16B8AF8}"/>
    <cellStyle name="Calculation 13 6 4" xfId="28727" xr:uid="{AC0CC7EB-E159-49DD-9E58-A7EBAC3D054D}"/>
    <cellStyle name="Calculation 13 7" xfId="8463" xr:uid="{2DF165EB-56E8-4337-91CE-439C38E75E68}"/>
    <cellStyle name="Calculation 13 7 2" xfId="32226" xr:uid="{36C30335-165A-4619-AF96-0106A3CE0C4F}"/>
    <cellStyle name="Calculation 13 8" xfId="10209" xr:uid="{A828AF24-D062-467D-B879-773A27EDC381}"/>
    <cellStyle name="Calculation 13 8 2" xfId="29736" xr:uid="{2D0C3AA2-201C-4538-9D75-9FAD495EEB3F}"/>
    <cellStyle name="Calculation 13 9" xfId="27330" xr:uid="{192F264A-45EA-408C-ACE0-4DEE67AFB92F}"/>
    <cellStyle name="Calculation 14" xfId="3643" xr:uid="{6DD39FAD-653B-4310-9EE4-E21D3F443D53}"/>
    <cellStyle name="Calculation 14 10" xfId="39049" xr:uid="{7F0B6BD0-7F75-4F82-8B82-ECD876D338D0}"/>
    <cellStyle name="Calculation 14 11" xfId="38932" xr:uid="{B6B6709E-655F-4B7C-B393-E9B2D7BE665B}"/>
    <cellStyle name="Calculation 14 2" xfId="6173" xr:uid="{08A01EF7-EF23-4C6D-B0E1-A893808767F0}"/>
    <cellStyle name="Calculation 14 2 2" xfId="6573" xr:uid="{8C8A5F74-9040-43CD-95EB-5619A92C0DAF}"/>
    <cellStyle name="Calculation 14 2 2 2" xfId="16140" xr:uid="{62454E18-B832-4DA8-8B75-6126CCBA5209}"/>
    <cellStyle name="Calculation 14 2 2 2 2" xfId="21060" xr:uid="{837E6ED7-A7C0-43B5-9701-41638D287F1D}"/>
    <cellStyle name="Calculation 14 2 2 2 2 2" xfId="25239" xr:uid="{0B48E47B-AD8E-4C3B-A328-5DC3A372E827}"/>
    <cellStyle name="Calculation 14 2 2 2 3" xfId="19989" xr:uid="{3BBA29EE-9FD3-4DB6-A551-C169505CAE23}"/>
    <cellStyle name="Calculation 14 2 2 2 3 2" xfId="22730" xr:uid="{E97CAE6E-4A42-49BB-9541-1EF77801BA9E}"/>
    <cellStyle name="Calculation 14 2 2 2 4" xfId="21979" xr:uid="{D8778505-E594-4526-BAC0-78242172959E}"/>
    <cellStyle name="Calculation 14 2 2 3" xfId="13196" xr:uid="{861D054D-D960-484D-A41B-800DB47A41AC}"/>
    <cellStyle name="Calculation 14 2 2 3 2" xfId="24298" xr:uid="{14019356-F7EC-4355-963B-CBD6873393D3}"/>
    <cellStyle name="Calculation 14 2 2 4" xfId="18585" xr:uid="{9395FF7F-61BE-4564-BE20-9A25277267AF}"/>
    <cellStyle name="Calculation 14 2 2 4 2" xfId="28651" xr:uid="{5356C2D6-5ABB-4B13-AE4A-63CFD97A42C1}"/>
    <cellStyle name="Calculation 14 2 2 5" xfId="19884" xr:uid="{6F4FADCA-6237-472C-8A2F-855721684370}"/>
    <cellStyle name="Calculation 14 2 2 5 2" xfId="24244" xr:uid="{E78B8052-9C0C-485E-842F-E7FD814FAF8C}"/>
    <cellStyle name="Calculation 14 2 2 6" xfId="33242" xr:uid="{086D7579-78F7-495E-BBAD-AD425AC8F152}"/>
    <cellStyle name="Calculation 14 2 3" xfId="6507" xr:uid="{3E921E91-90A7-48FE-9E37-4FFDDCB352C1}"/>
    <cellStyle name="Calculation 14 2 3 2" xfId="16097" xr:uid="{105B4367-F484-4CFB-90F5-C55E24248F15}"/>
    <cellStyle name="Calculation 14 2 3 2 2" xfId="21048" xr:uid="{CC1E8A25-4DC8-4144-8380-6E1B4D03EFEC}"/>
    <cellStyle name="Calculation 14 2 3 2 2 2" xfId="29755" xr:uid="{8FCC0CAE-0B96-46E4-B230-BE4336ED6323}"/>
    <cellStyle name="Calculation 14 2 3 2 3" xfId="20838" xr:uid="{9C63F12E-53F1-4B52-B024-D7078AF7FD35}"/>
    <cellStyle name="Calculation 14 2 3 2 3 2" xfId="21741" xr:uid="{3CF6565A-276E-4549-9C97-DD27A7085AAF}"/>
    <cellStyle name="Calculation 14 2 3 2 4" xfId="29968" xr:uid="{E7ED6F07-FA74-4985-B2DF-3AE38E8F8321}"/>
    <cellStyle name="Calculation 14 2 3 3" xfId="13149" xr:uid="{D6AFD8D4-EFB1-44C5-B0FC-3735389A55FE}"/>
    <cellStyle name="Calculation 14 2 3 3 2" xfId="23873" xr:uid="{EB122D82-BA92-4098-A40E-DD20EA066980}"/>
    <cellStyle name="Calculation 14 2 3 4" xfId="8475" xr:uid="{DC566B88-E809-47D2-8EAD-324D79E28ABA}"/>
    <cellStyle name="Calculation 14 2 3 4 2" xfId="33082" xr:uid="{246AF3C2-D73A-4247-9343-216B476079FF}"/>
    <cellStyle name="Calculation 14 2 3 5" xfId="20230" xr:uid="{72D30460-90FC-4C16-A508-0AB6830464DA}"/>
    <cellStyle name="Calculation 14 2 3 5 2" xfId="31772" xr:uid="{EA9F4C7F-A1F1-457F-BB9E-33D099211886}"/>
    <cellStyle name="Calculation 14 2 3 6" xfId="33174" xr:uid="{2A5D6AD9-0F87-472E-BAB8-AF7C73ECEFCD}"/>
    <cellStyle name="Calculation 14 2 4" xfId="5231" xr:uid="{E1157C60-ACE6-416F-A367-9E96CC250A66}"/>
    <cellStyle name="Calculation 14 2 4 2" xfId="15116" xr:uid="{8D65BB1E-7825-48E8-A1F6-3454CC69D164}"/>
    <cellStyle name="Calculation 14 2 4 2 2" xfId="18562" xr:uid="{D7A1E851-87E9-4730-944E-5978A1455DA8}"/>
    <cellStyle name="Calculation 14 2 4 2 2 2" xfId="31057" xr:uid="{C0FA6697-77B7-42C3-9133-77A4EAFA9C9E}"/>
    <cellStyle name="Calculation 14 2 4 2 3" xfId="9852" xr:uid="{494053D6-2D24-45F2-8314-BEA26EAD614F}"/>
    <cellStyle name="Calculation 14 2 4 2 3 2" xfId="33332" xr:uid="{993A158F-2CEB-490B-ABA1-E24F89575AA3}"/>
    <cellStyle name="Calculation 14 2 4 2 4" xfId="22803" xr:uid="{01B650DA-7429-4F36-AC1C-F3B484959FCA}"/>
    <cellStyle name="Calculation 14 2 4 3" xfId="12110" xr:uid="{69FB525B-2765-4689-9B8D-09E71CC6EE20}"/>
    <cellStyle name="Calculation 14 2 4 3 2" xfId="29392" xr:uid="{0DFC73DB-FC6F-4E0D-8C85-994C7178EDE8}"/>
    <cellStyle name="Calculation 14 2 4 4" xfId="13996" xr:uid="{B698516D-A319-473E-98E6-F4DCB75BBF4D}"/>
    <cellStyle name="Calculation 14 2 4 4 2" xfId="28040" xr:uid="{6BEA6FBA-1C72-4AC8-A224-1C03BA9069DB}"/>
    <cellStyle name="Calculation 14 2 4 5" xfId="20715" xr:uid="{14ECB39A-A401-425E-A717-574467FF7F7B}"/>
    <cellStyle name="Calculation 14 2 4 5 2" xfId="23431" xr:uid="{7DBA50C2-C272-40A6-9980-3B7EB97D870B}"/>
    <cellStyle name="Calculation 14 2 4 6" xfId="25812" xr:uid="{A5879B63-EB3A-4D01-8BB9-456FF8CC7BC9}"/>
    <cellStyle name="Calculation 14 2 5" xfId="15843" xr:uid="{16A229F9-8AB5-46E0-B747-13FD1847818B}"/>
    <cellStyle name="Calculation 14 2 5 2" xfId="20940" xr:uid="{DD809EBE-17FF-4782-BFD7-7D6EABC14E80}"/>
    <cellStyle name="Calculation 14 2 5 2 2" xfId="21709" xr:uid="{C52E8442-67F8-4040-9D38-753F78644B92}"/>
    <cellStyle name="Calculation 14 2 5 3" xfId="17600" xr:uid="{1BD110CF-C4A3-47D2-BFA3-2F120F802F8F}"/>
    <cellStyle name="Calculation 14 2 5 3 2" xfId="21918" xr:uid="{BCEFDF55-E0E4-4E2A-8CBF-CF90435976CA}"/>
    <cellStyle name="Calculation 14 2 5 4" xfId="28387" xr:uid="{4D1B960D-34F5-47D4-BD70-5E178FB975AC}"/>
    <cellStyle name="Calculation 14 2 6" xfId="12878" xr:uid="{AF4C12F0-C404-49A4-87EA-D89253A79593}"/>
    <cellStyle name="Calculation 14 2 6 2" xfId="23191" xr:uid="{85C10934-571B-4FDB-ADE6-58D4311D0F3A}"/>
    <cellStyle name="Calculation 14 2 7" xfId="8539" xr:uid="{05834B6E-136C-44B6-B840-CFB4E54AD274}"/>
    <cellStyle name="Calculation 14 2 7 2" xfId="27288" xr:uid="{71AAEBBA-2475-4B0C-A5D1-3A5CCCC075FF}"/>
    <cellStyle name="Calculation 14 2 8" xfId="8471" xr:uid="{C63236B1-55A9-49C4-8D99-1BADCB8AE606}"/>
    <cellStyle name="Calculation 14 2 8 2" xfId="32157" xr:uid="{205CEAF6-3545-4911-A18D-47E90D52ABE0}"/>
    <cellStyle name="Calculation 14 2 9" xfId="25469" xr:uid="{16DA156A-B21E-4B59-B35C-887A7F58B045}"/>
    <cellStyle name="Calculation 14 3" xfId="6384" xr:uid="{6429AD2D-8B36-4035-AA42-8097557BA14B}"/>
    <cellStyle name="Calculation 14 3 2" xfId="15997" xr:uid="{EF05D073-1A01-41CB-9A5C-A64E2FF61DA1}"/>
    <cellStyle name="Calculation 14 3 2 2" xfId="21003" xr:uid="{3038292E-74E8-47F4-B6AA-2BF4CF730F43}"/>
    <cellStyle name="Calculation 14 3 2 2 2" xfId="21699" xr:uid="{7ECCEA19-85BC-4AF8-857C-A0B5BA688534}"/>
    <cellStyle name="Calculation 14 3 2 3" xfId="10361" xr:uid="{7BBF0AB5-A810-4ACE-9881-C62CD6B98546}"/>
    <cellStyle name="Calculation 14 3 2 3 2" xfId="27669" xr:uid="{B9DAF6B0-6024-4D4B-8AE5-E42B8A0437D0}"/>
    <cellStyle name="Calculation 14 3 2 4" xfId="21993" xr:uid="{DAF3D4D0-481E-4CD4-90B7-779773C2E292}"/>
    <cellStyle name="Calculation 14 3 3" xfId="13046" xr:uid="{B94DAF70-7918-4328-8C00-9065821DA942}"/>
    <cellStyle name="Calculation 14 3 3 2" xfId="32799" xr:uid="{D7A4B434-9C0E-4D73-80B3-DF3F80A1F679}"/>
    <cellStyle name="Calculation 14 3 4" xfId="9680" xr:uid="{9ECAF526-A835-4DE6-83D4-61E4FDAF72BC}"/>
    <cellStyle name="Calculation 14 3 4 2" xfId="28903" xr:uid="{3AEF17E3-84F4-44A4-A0E7-F4EC70DB9851}"/>
    <cellStyle name="Calculation 14 3 5" xfId="19788" xr:uid="{E3750C01-EA2D-4BFD-AA80-ECDBAE74EFB6}"/>
    <cellStyle name="Calculation 14 3 5 2" xfId="22328" xr:uid="{46DCD16C-8B42-4965-ADB3-1337188EFE8E}"/>
    <cellStyle name="Calculation 14 3 6" xfId="31886" xr:uid="{BF1CAE25-DA10-40E9-8214-E8D89055990C}"/>
    <cellStyle name="Calculation 14 4" xfId="6814" xr:uid="{04E59F40-7C1E-4295-B0AC-51FAE7969C05}"/>
    <cellStyle name="Calculation 14 4 2" xfId="16346" xr:uid="{3185C9C1-6CBA-44EB-A3C8-8C88592E229B}"/>
    <cellStyle name="Calculation 14 4 2 2" xfId="21136" xr:uid="{23349874-8CBE-4E93-898B-A61A2960A643}"/>
    <cellStyle name="Calculation 14 4 2 2 2" xfId="23333" xr:uid="{0536A382-44C4-4780-9ABD-F801D72ED98C}"/>
    <cellStyle name="Calculation 14 4 2 3" xfId="19050" xr:uid="{577F93A8-944B-41D1-A727-4363F9E6697B}"/>
    <cellStyle name="Calculation 14 4 2 3 2" xfId="27331" xr:uid="{9D0A6C1D-0F9C-4C6C-9702-37A5C17EB701}"/>
    <cellStyle name="Calculation 14 4 2 4" xfId="22781" xr:uid="{55B1E8C8-8F03-4533-9EE8-03326F8AF951}"/>
    <cellStyle name="Calculation 14 4 3" xfId="13411" xr:uid="{CBEF7C09-0C54-4D5F-89F9-C32D85336536}"/>
    <cellStyle name="Calculation 14 4 3 2" xfId="24383" xr:uid="{3CF81241-27EC-4946-B08C-C512D38F4C0D}"/>
    <cellStyle name="Calculation 14 4 4" xfId="20200" xr:uid="{52E67970-451C-4224-AA75-A39A32151EC3}"/>
    <cellStyle name="Calculation 14 4 4 2" xfId="22722" xr:uid="{D03E0F18-1E76-428A-BB25-C0FF499EF679}"/>
    <cellStyle name="Calculation 14 4 5" xfId="21432" xr:uid="{0FC36A5E-16E3-47A3-9A82-37861EAB2173}"/>
    <cellStyle name="Calculation 14 4 5 2" xfId="34559" xr:uid="{CA83DD24-9445-4F1E-8365-1AD2C9A5E369}"/>
    <cellStyle name="Calculation 14 4 6" xfId="30788" xr:uid="{D3BD32F9-8E7B-49E2-AECC-674AFCD7F3BD}"/>
    <cellStyle name="Calculation 14 5" xfId="5194" xr:uid="{CDA01CE8-557D-449B-A246-3D8213AEE2A7}"/>
    <cellStyle name="Calculation 14 5 2" xfId="15084" xr:uid="{CAB562B7-C5D7-4434-BD98-3594F46404DB}"/>
    <cellStyle name="Calculation 14 5 2 2" xfId="20424" xr:uid="{4027FF46-95A6-4025-B5CD-00D33BF63FA2}"/>
    <cellStyle name="Calculation 14 5 2 2 2" xfId="26436" xr:uid="{32D71BF0-0648-4380-9E56-B7D623B21F2C}"/>
    <cellStyle name="Calculation 14 5 2 3" xfId="21376" xr:uid="{D25BB51B-0293-4B45-9DD5-151ADBC30CF5}"/>
    <cellStyle name="Calculation 14 5 2 3 2" xfId="34503" xr:uid="{5A1C2F8F-B1AF-4AD6-98AA-6F0F3AC6DE76}"/>
    <cellStyle name="Calculation 14 5 2 4" xfId="27838" xr:uid="{43D7B70E-CC93-42D9-9B55-848BE23721E7}"/>
    <cellStyle name="Calculation 14 5 3" xfId="12081" xr:uid="{DB2CDBEC-A4F8-4235-95AA-7CA70F7C64E8}"/>
    <cellStyle name="Calculation 14 5 3 2" xfId="25364" xr:uid="{E23A4881-C7BA-4E82-972D-665D141CE69A}"/>
    <cellStyle name="Calculation 14 5 4" xfId="9803" xr:uid="{27DBA509-3397-4542-9076-1FC681D31C36}"/>
    <cellStyle name="Calculation 14 5 4 2" xfId="27054" xr:uid="{D350A1AA-F81E-4B10-BCE0-CEE2AD69AA73}"/>
    <cellStyle name="Calculation 14 5 5" xfId="8401" xr:uid="{1D54E5C0-E66E-4334-BF66-4AF0CFE4AA3C}"/>
    <cellStyle name="Calculation 14 5 5 2" xfId="30038" xr:uid="{D554DF68-50F0-4D6D-B564-733C71AEA62D}"/>
    <cellStyle name="Calculation 14 5 6" xfId="34314" xr:uid="{E7378D38-2CC2-47AF-BAA2-908AEDF62CE1}"/>
    <cellStyle name="Calculation 14 6" xfId="7468" xr:uid="{3BEE54C8-72E3-4A88-9D11-F96E78492844}"/>
    <cellStyle name="Calculation 14 6 2" xfId="17484" xr:uid="{68A58DF2-270E-4655-9F84-3E6D3E5125C9}"/>
    <cellStyle name="Calculation 14 6 2 2" xfId="23761" xr:uid="{0644BB65-7E6F-4CC4-BA4B-DED4AA7BA6FA}"/>
    <cellStyle name="Calculation 14 6 3" xfId="10169" xr:uid="{95D9E9C5-7206-4DEA-ACBD-86D39FD64AB0}"/>
    <cellStyle name="Calculation 14 6 3 2" xfId="22849" xr:uid="{836E9AC6-E62F-4635-9DBC-7F40F1ADD299}"/>
    <cellStyle name="Calculation 14 6 4" xfId="34145" xr:uid="{491FA79D-1830-4CD6-AF77-DF6350A922F5}"/>
    <cellStyle name="Calculation 14 7" xfId="14432" xr:uid="{28E96AFE-B5A6-4BF8-8A21-E43B991D153B}"/>
    <cellStyle name="Calculation 14 7 2" xfId="24824" xr:uid="{C09A767C-A51F-49A2-8485-F687CCEF2ABE}"/>
    <cellStyle name="Calculation 14 8" xfId="9945" xr:uid="{E14E811C-4E7A-40CC-A059-9870682238D9}"/>
    <cellStyle name="Calculation 14 8 2" xfId="27333" xr:uid="{CE34DB28-4DB8-471C-AF93-96379F77D16E}"/>
    <cellStyle name="Calculation 14 9" xfId="29033" xr:uid="{139D0726-973C-4E44-82CD-0FFE8B7DA593}"/>
    <cellStyle name="Calculation 15" xfId="2341" xr:uid="{A8CB3B61-A296-4E85-9EF1-020F1E4E4867}"/>
    <cellStyle name="Calculation 15 10" xfId="38816" xr:uid="{85F6C4E1-9B4D-4DE7-A904-E333FB9F5F3A}"/>
    <cellStyle name="Calculation 15 11" xfId="38875" xr:uid="{2F10A659-4F18-4C66-96B2-45958BC8F793}"/>
    <cellStyle name="Calculation 15 2" xfId="6254" xr:uid="{DB73F341-1C5C-4374-86CB-CD2B8ACCCB69}"/>
    <cellStyle name="Calculation 15 2 2" xfId="5523" xr:uid="{29E1452A-C0BB-4AE0-9590-43FBDAC86981}"/>
    <cellStyle name="Calculation 15 2 2 2" xfId="15345" xr:uid="{6D75CD92-F9EE-4666-941D-144F88CD7D26}"/>
    <cellStyle name="Calculation 15 2 2 2 2" xfId="8613" xr:uid="{3EA975DC-64CC-461E-B80A-E3EAC9FF02C8}"/>
    <cellStyle name="Calculation 15 2 2 2 2 2" xfId="33189" xr:uid="{D52564F3-6B5B-44C4-84ED-3EF1216611B5}"/>
    <cellStyle name="Calculation 15 2 2 2 3" xfId="17826" xr:uid="{30239A29-4F5E-4D7E-BB20-851B4209C605}"/>
    <cellStyle name="Calculation 15 2 2 2 3 2" xfId="31483" xr:uid="{5F8116D1-4A21-4E96-BA33-E7527301706D}"/>
    <cellStyle name="Calculation 15 2 2 2 4" xfId="30021" xr:uid="{9AEFC23F-77CF-4C70-8F5E-C257BB8C99C3}"/>
    <cellStyle name="Calculation 15 2 2 3" xfId="12344" xr:uid="{C3AFAA96-3806-4539-8D78-983877726D10}"/>
    <cellStyle name="Calculation 15 2 2 3 2" xfId="26703" xr:uid="{22C426CE-45AF-433E-881F-CBCB82EFCE85}"/>
    <cellStyle name="Calculation 15 2 2 4" xfId="20449" xr:uid="{44F94541-22C5-422E-B2DF-0E76CF496589}"/>
    <cellStyle name="Calculation 15 2 2 4 2" xfId="25932" xr:uid="{0029A7D1-918B-407D-A249-0D76DF9D7F50}"/>
    <cellStyle name="Calculation 15 2 2 5" xfId="19322" xr:uid="{897240E0-3DDB-497D-B8EF-EE49D73EF2DB}"/>
    <cellStyle name="Calculation 15 2 2 5 2" xfId="32871" xr:uid="{9229CC08-6F7C-4094-8AA8-4DFCBCDEFB79}"/>
    <cellStyle name="Calculation 15 2 2 6" xfId="24102" xr:uid="{5E31D1AE-ED45-4021-97EA-7D5974AA36CB}"/>
    <cellStyle name="Calculation 15 2 3" xfId="5488" xr:uid="{09EE94F8-C33A-4727-A5F4-6575D13BB0D7}"/>
    <cellStyle name="Calculation 15 2 3 2" xfId="15316" xr:uid="{4EA4BFD7-70FE-473B-9D3A-664776B5EEAE}"/>
    <cellStyle name="Calculation 15 2 3 2 2" xfId="18041" xr:uid="{30B01EBB-F4C6-4356-9FA7-6BB7A28E6403}"/>
    <cellStyle name="Calculation 15 2 3 2 2 2" xfId="28068" xr:uid="{323890DA-FF35-4631-BD63-15B42FC8BCDF}"/>
    <cellStyle name="Calculation 15 2 3 2 3" xfId="10294" xr:uid="{0FD9B605-A3AA-4237-99A5-BFE3B62995F8}"/>
    <cellStyle name="Calculation 15 2 3 2 3 2" xfId="26030" xr:uid="{45E94A85-2492-4091-BF83-1A9147501DB8}"/>
    <cellStyle name="Calculation 15 2 3 2 4" xfId="28056" xr:uid="{8E4AB36A-E5D6-42D3-A344-42EFC38F34E4}"/>
    <cellStyle name="Calculation 15 2 3 3" xfId="12313" xr:uid="{06E19B81-819B-4BB2-9085-2CEA7FF3A63F}"/>
    <cellStyle name="Calculation 15 2 3 3 2" xfId="30619" xr:uid="{C53A5BA3-D736-403F-BAFE-54CAD9FEB6D5}"/>
    <cellStyle name="Calculation 15 2 3 4" xfId="18049" xr:uid="{59B2C4BD-6E5C-494C-8C21-F4FBD4B3C8A9}"/>
    <cellStyle name="Calculation 15 2 3 4 2" xfId="22376" xr:uid="{8BAAB105-ADDF-4E7D-B4E1-AFA58469B737}"/>
    <cellStyle name="Calculation 15 2 3 5" xfId="9743" xr:uid="{93BC53D4-32B6-4D4E-A19B-69C2F322DBBF}"/>
    <cellStyle name="Calculation 15 2 3 5 2" xfId="33357" xr:uid="{840483B7-8D76-42F0-9B0A-A6F066AC239B}"/>
    <cellStyle name="Calculation 15 2 3 6" xfId="23286" xr:uid="{1C5E9EF0-6F17-4D04-ACA8-78323CEB19BC}"/>
    <cellStyle name="Calculation 15 2 4" xfId="6368" xr:uid="{DCCDD11A-8FA3-4FEB-8FC0-057CDBA8013B}"/>
    <cellStyle name="Calculation 15 2 4 2" xfId="15986" xr:uid="{9A9DDBA3-1B32-49A9-8ABB-5EAFEEB953C4}"/>
    <cellStyle name="Calculation 15 2 4 2 2" xfId="20998" xr:uid="{D449269D-9BF9-4AB1-8D11-126258BC51AE}"/>
    <cellStyle name="Calculation 15 2 4 2 2 2" xfId="21702" xr:uid="{FD3A35EA-DDB1-4A4B-ABA0-098BF9A435C7}"/>
    <cellStyle name="Calculation 15 2 4 2 3" xfId="19228" xr:uid="{746D46BA-602D-451C-958A-5958DDB0F61D}"/>
    <cellStyle name="Calculation 15 2 4 2 3 2" xfId="32470" xr:uid="{236067E2-19DA-4BAD-B27D-2CBA82F8FEAD}"/>
    <cellStyle name="Calculation 15 2 4 2 4" xfId="28019" xr:uid="{0FA4FF35-CDFC-430B-9052-53E73D90A76B}"/>
    <cellStyle name="Calculation 15 2 4 3" xfId="13034" xr:uid="{E2DB7135-4F47-4F0A-A760-658B4A4ADF5A}"/>
    <cellStyle name="Calculation 15 2 4 3 2" xfId="32239" xr:uid="{20C14CC9-BE7E-4FC3-A151-B4FFA6DAF02A}"/>
    <cellStyle name="Calculation 15 2 4 4" xfId="19332" xr:uid="{B65D4EC1-28F9-4B66-B3DE-1E997E6CD6BD}"/>
    <cellStyle name="Calculation 15 2 4 4 2" xfId="27123" xr:uid="{D19E7990-9D1E-44A3-ABC1-D0C457870F04}"/>
    <cellStyle name="Calculation 15 2 4 5" xfId="19222" xr:uid="{4BCBDDE7-AD79-455D-89D1-D9B1B814AF4F}"/>
    <cellStyle name="Calculation 15 2 4 5 2" xfId="32963" xr:uid="{C4917681-C9BE-46F5-8E4F-D81BA704D8DF}"/>
    <cellStyle name="Calculation 15 2 4 6" xfId="26633" xr:uid="{A388E14D-6125-47AE-8466-74852B3B925E}"/>
    <cellStyle name="Calculation 15 2 5" xfId="15903" xr:uid="{237D9B54-8CB4-4C01-9F92-2BC06D50B212}"/>
    <cellStyle name="Calculation 15 2 5 2" xfId="20967" xr:uid="{FFDC599F-15F7-4A80-BB56-423F17DD4030}"/>
    <cellStyle name="Calculation 15 2 5 2 2" xfId="30057" xr:uid="{71895E6A-FDFE-4F4D-ABE2-0158601CA94F}"/>
    <cellStyle name="Calculation 15 2 5 3" xfId="17497" xr:uid="{17078141-04DC-44CF-88EA-2755631E7F20}"/>
    <cellStyle name="Calculation 15 2 5 3 2" xfId="25302" xr:uid="{49DC585C-BACC-40ED-AD75-C49733B540FD}"/>
    <cellStyle name="Calculation 15 2 5 4" xfId="22678" xr:uid="{6AE25A7D-8535-4243-911C-E0BCEC003202}"/>
    <cellStyle name="Calculation 15 2 6" xfId="12944" xr:uid="{0AC6F868-912F-4244-B68E-A068BEEDF4E6}"/>
    <cellStyle name="Calculation 15 2 6 2" xfId="25828" xr:uid="{A307C3BB-256A-44A6-B2D5-C0D4A680239C}"/>
    <cellStyle name="Calculation 15 2 7" xfId="9562" xr:uid="{5A99F6DF-9287-4F2A-8745-CE7057192253}"/>
    <cellStyle name="Calculation 15 2 7 2" xfId="25596" xr:uid="{65D3C186-3CF6-4209-980A-05A4C14C7A1F}"/>
    <cellStyle name="Calculation 15 2 8" xfId="18650" xr:uid="{652F31E2-F434-4600-B0CA-A51CBA600A3D}"/>
    <cellStyle name="Calculation 15 2 8 2" xfId="24759" xr:uid="{6A9675AD-83C6-4C32-9552-7404B8F0AF95}"/>
    <cellStyle name="Calculation 15 2 9" xfId="29439" xr:uid="{CBC3C393-8F5B-4E9E-A9F4-050D87E8D0CE}"/>
    <cellStyle name="Calculation 15 3" xfId="6717" xr:uid="{3105D882-4257-4122-B411-41F8112365B4}"/>
    <cellStyle name="Calculation 15 3 2" xfId="16253" xr:uid="{76AA0DE0-3320-419D-8BCF-F2083E7F4743}"/>
    <cellStyle name="Calculation 15 3 2 2" xfId="21098" xr:uid="{3E4D1349-2C5A-4066-90AA-04DEFED706FA}"/>
    <cellStyle name="Calculation 15 3 2 2 2" xfId="23370" xr:uid="{552B20EE-DA5C-4C73-9792-69C08E0F4FE6}"/>
    <cellStyle name="Calculation 15 3 2 3" xfId="20146" xr:uid="{082A1920-740C-4DF8-B857-9DC48C9C5F01}"/>
    <cellStyle name="Calculation 15 3 2 3 2" xfId="23551" xr:uid="{AE528010-E09D-4ACA-9959-FDA858D7057D}"/>
    <cellStyle name="Calculation 15 3 2 4" xfId="31716" xr:uid="{FE28E359-A5EE-4B60-B61F-6CB9AB1C59F0}"/>
    <cellStyle name="Calculation 15 3 3" xfId="13317" xr:uid="{BCED567C-E777-422F-967F-B18B11C04A6D}"/>
    <cellStyle name="Calculation 15 3 3 2" xfId="24288" xr:uid="{B9A4DCEC-9D50-4A88-8EB3-C13B0EFD3639}"/>
    <cellStyle name="Calculation 15 3 4" xfId="19089" xr:uid="{30F1339A-846E-4B9F-A0C1-F3AEA4B041AE}"/>
    <cellStyle name="Calculation 15 3 4 2" xfId="29511" xr:uid="{D1543573-4526-4AC7-9B17-DB6E7462406A}"/>
    <cellStyle name="Calculation 15 3 5" xfId="19411" xr:uid="{D42BF9EC-2DC1-4EF6-83D7-A4FA176B4102}"/>
    <cellStyle name="Calculation 15 3 5 2" xfId="33695" xr:uid="{AE31FCD4-570C-407D-954C-9551E451390D}"/>
    <cellStyle name="Calculation 15 3 6" xfId="31062" xr:uid="{4FF53C37-2BAA-4280-B706-F997B5B87797}"/>
    <cellStyle name="Calculation 15 4" xfId="5264" xr:uid="{44418179-405B-47B8-ABAA-78E4A3067BF3}"/>
    <cellStyle name="Calculation 15 4 2" xfId="15142" xr:uid="{07C86EB6-B3A6-485E-88EF-6441C4CB5654}"/>
    <cellStyle name="Calculation 15 4 2 2" xfId="19617" xr:uid="{27F68075-A6F8-4288-BB44-2AEE9498ED4A}"/>
    <cellStyle name="Calculation 15 4 2 2 2" xfId="24825" xr:uid="{2CF2031B-902F-475B-9F30-459435BF00CF}"/>
    <cellStyle name="Calculation 15 4 2 3" xfId="21350" xr:uid="{049AC326-6CAF-40E5-8AE5-D876ACC45300}"/>
    <cellStyle name="Calculation 15 4 2 3 2" xfId="34477" xr:uid="{5FD983C3-4456-4F79-B3F0-D614D229189F}"/>
    <cellStyle name="Calculation 15 4 2 4" xfId="27815" xr:uid="{0AEA33CE-254F-4D2D-8919-DD2EC2BD4EA9}"/>
    <cellStyle name="Calculation 15 4 3" xfId="12133" xr:uid="{F9B09BD7-2521-41C5-8647-30EF1240D3C4}"/>
    <cellStyle name="Calculation 15 4 3 2" xfId="32698" xr:uid="{3B646AC3-F1DE-41D5-8310-DD1EF866569E}"/>
    <cellStyle name="Calculation 15 4 4" xfId="20636" xr:uid="{341EC5BD-9ABD-465F-B1D8-DA9614D76ED1}"/>
    <cellStyle name="Calculation 15 4 4 2" xfId="22710" xr:uid="{79736185-CC19-4127-9C88-D1AA833705AC}"/>
    <cellStyle name="Calculation 15 4 5" xfId="20504" xr:uid="{C0F227C5-2376-4E81-9111-3B7115D9E087}"/>
    <cellStyle name="Calculation 15 4 5 2" xfId="27586" xr:uid="{DBCBA4DB-5677-4CDC-924E-6FDB23B7C8DE}"/>
    <cellStyle name="Calculation 15 4 6" xfId="25844" xr:uid="{E831EB16-1CFB-45EA-A14E-97CA7045DEE8}"/>
    <cellStyle name="Calculation 15 5" xfId="5156" xr:uid="{AF628EDE-25AF-49C6-9207-60D2CF288B77}"/>
    <cellStyle name="Calculation 15 5 2" xfId="15056" xr:uid="{3FF3EAFD-8FA7-4F41-9020-A1EF0C42A82F}"/>
    <cellStyle name="Calculation 15 5 2 2" xfId="19111" xr:uid="{3B6AE8E6-A582-47F5-8658-E4241DB86019}"/>
    <cellStyle name="Calculation 15 5 2 2 2" xfId="32132" xr:uid="{DCE4245F-9132-4A12-A5C0-C140A576F5C1}"/>
    <cellStyle name="Calculation 15 5 2 3" xfId="9169" xr:uid="{F0267B65-EDBA-473B-81AA-B302A007FB2B}"/>
    <cellStyle name="Calculation 15 5 2 3 2" xfId="32597" xr:uid="{2BF22C07-321B-4F64-98C4-006131874F75}"/>
    <cellStyle name="Calculation 15 5 2 4" xfId="22581" xr:uid="{2CCDE84B-5D3A-4D18-B279-7BFA211FE1F5}"/>
    <cellStyle name="Calculation 15 5 3" xfId="12050" xr:uid="{AB318E21-E9C1-415C-8C61-05EA8C4C071D}"/>
    <cellStyle name="Calculation 15 5 3 2" xfId="28603" xr:uid="{798B2DAE-94C8-4400-BEC7-09EDA5F6A7B6}"/>
    <cellStyle name="Calculation 15 5 4" xfId="17629" xr:uid="{04AE3C0F-ABC2-4D25-965D-547A2FDEFD57}"/>
    <cellStyle name="Calculation 15 5 4 2" xfId="25092" xr:uid="{73AFC579-EE79-44CE-8898-075AB14AC4EF}"/>
    <cellStyle name="Calculation 15 5 5" xfId="21335" xr:uid="{104CFD24-85C1-43DF-AA1E-216FC2315CB1}"/>
    <cellStyle name="Calculation 15 5 5 2" xfId="34462" xr:uid="{788BE6C4-B5C7-45F7-A19C-48D41006BBEA}"/>
    <cellStyle name="Calculation 15 5 6" xfId="24700" xr:uid="{DCF15F17-0724-4206-BDCC-4B4A2DF5BB0D}"/>
    <cellStyle name="Calculation 15 6" xfId="7385" xr:uid="{54C5A43A-F113-4A58-89AE-E3E23F572918}"/>
    <cellStyle name="Calculation 15 6 2" xfId="20799" xr:uid="{82824439-A7FB-4B0D-B66C-84168A615C0B}"/>
    <cellStyle name="Calculation 15 6 2 2" xfId="30298" xr:uid="{6D6384E6-9B08-4BA5-989A-DD5E135F52C0}"/>
    <cellStyle name="Calculation 15 6 3" xfId="9009" xr:uid="{0AD6A59B-862B-449B-9BFF-BDA8D8547372}"/>
    <cellStyle name="Calculation 15 6 3 2" xfId="29677" xr:uid="{CA9078D4-BC28-41D1-B7E5-59988C2CFA4A}"/>
    <cellStyle name="Calculation 15 6 4" xfId="25841" xr:uid="{7EF82D0C-1C72-42F0-9340-2D429FEFED5B}"/>
    <cellStyle name="Calculation 15 7" xfId="19133" xr:uid="{2373DD50-537D-4FCC-AA6D-0EC043652BB2}"/>
    <cellStyle name="Calculation 15 7 2" xfId="25281" xr:uid="{DFE9293E-B61C-4179-AF74-342EDABED13D}"/>
    <cellStyle name="Calculation 15 8" xfId="19689" xr:uid="{5F9E1CAF-9046-47C7-84FF-8AFD252F623A}"/>
    <cellStyle name="Calculation 15 8 2" xfId="33653" xr:uid="{7FCE1359-7D38-47DD-A807-A9740665B401}"/>
    <cellStyle name="Calculation 15 9" xfId="27832" xr:uid="{69153A80-DE0D-4281-9513-66B097F55FEA}"/>
    <cellStyle name="Calculation 2" xfId="597" xr:uid="{B76C58CB-FC4B-475C-BEC5-AB2BAEE3783D}"/>
    <cellStyle name="Calculation 2 10" xfId="7191" xr:uid="{CBB65D33-1BFD-49E7-B0A7-F78F078CB31D}"/>
    <cellStyle name="Calculation 2 10 2" xfId="12335" xr:uid="{5AA1E061-8971-4D3E-AB00-507C56B8431D}"/>
    <cellStyle name="Calculation 2 10 2 2" xfId="27639" xr:uid="{F408230C-68D2-4D55-A55F-27D6097B6134}"/>
    <cellStyle name="Calculation 2 10 3" xfId="20604" xr:uid="{06D9730A-6A2F-413B-B673-E4AF1FF90BD0}"/>
    <cellStyle name="Calculation 2 10 3 2" xfId="27679" xr:uid="{F41615A7-E3F1-46A7-81DB-2A77D83EAA8E}"/>
    <cellStyle name="Calculation 2 10 4" xfId="28810" xr:uid="{F2E682FF-EA35-4816-A6DB-D8E84719D745}"/>
    <cellStyle name="Calculation 2 11" xfId="19911" xr:uid="{D4721800-3B6E-47DA-8BA2-994B0E2A777A}"/>
    <cellStyle name="Calculation 2 11 2" xfId="23010" xr:uid="{ABB0A855-DE16-4852-AC93-B8ACA1E767DE}"/>
    <cellStyle name="Calculation 2 12" xfId="19255" xr:uid="{85863DF4-5810-46CD-997C-98F6013F0B74}"/>
    <cellStyle name="Calculation 2 12 2" xfId="26964" xr:uid="{59A6AB81-E470-40B9-945B-96DBCC5E8777}"/>
    <cellStyle name="Calculation 2 13" xfId="32262" xr:uid="{22347134-B973-40D8-B1F3-18C4E887A235}"/>
    <cellStyle name="Calculation 2 14" xfId="39398" xr:uid="{574D4663-E603-4B05-9C21-0E92DA44FB24}"/>
    <cellStyle name="Calculation 2 15" xfId="38874" xr:uid="{2D2FD2D1-2D76-4ED1-8B5F-CC21899D8120}"/>
    <cellStyle name="Calculation 2 2" xfId="3644" xr:uid="{B0FB9356-F0B0-4625-8909-252103D7096C}"/>
    <cellStyle name="Calculation 2 2 10" xfId="39406" xr:uid="{3C9AEB15-C03F-420B-A814-15110E5DF03B}"/>
    <cellStyle name="Calculation 2 2 11" xfId="39144" xr:uid="{AC9E2A84-62BC-42F9-8ADE-7B1A643C84D0}"/>
    <cellStyle name="Calculation 2 2 2" xfId="5802" xr:uid="{BC423B93-1731-4BC8-8578-AC3785F71DE0}"/>
    <cellStyle name="Calculation 2 2 2 2" xfId="6659" xr:uid="{1CEE2DEA-EF8A-4E6D-BD38-1F3038A145ED}"/>
    <cellStyle name="Calculation 2 2 2 2 2" xfId="16205" xr:uid="{35C65515-E133-4566-993D-746BDAEE18DA}"/>
    <cellStyle name="Calculation 2 2 2 2 2 2" xfId="21083" xr:uid="{DB90674F-9AFA-4E95-8E95-190F95250860}"/>
    <cellStyle name="Calculation 2 2 2 2 2 2 2" xfId="21681" xr:uid="{41437D28-561E-436B-8E62-2AE351DBED49}"/>
    <cellStyle name="Calculation 2 2 2 2 2 3" xfId="8683" xr:uid="{857FB153-B16F-43B8-BCEE-485CD1B8A1DA}"/>
    <cellStyle name="Calculation 2 2 2 2 2 3 2" xfId="33196" xr:uid="{0DB4656C-EEC0-4627-9544-5C5F4DF85C62}"/>
    <cellStyle name="Calculation 2 2 2 2 2 4" xfId="26527" xr:uid="{74D97DE3-A7AE-4621-91B1-F4C2ABCF83BA}"/>
    <cellStyle name="Calculation 2 2 2 2 3" xfId="13267" xr:uid="{C3B13EFD-BD76-4679-96E1-A7543B8134F6}"/>
    <cellStyle name="Calculation 2 2 2 2 3 2" xfId="23844" xr:uid="{2CCF028F-79E8-4AB9-A535-4B4A5868A4D6}"/>
    <cellStyle name="Calculation 2 2 2 2 4" xfId="9171" xr:uid="{C4D0833E-1E0A-4A76-9409-F4643929151B}"/>
    <cellStyle name="Calculation 2 2 2 2 4 2" xfId="33227" xr:uid="{FBF137B8-7232-4995-BB9A-10677BD5B956}"/>
    <cellStyle name="Calculation 2 2 2 2 5" xfId="17673" xr:uid="{7073B9E7-45B1-43B8-8D23-FBC97B15D456}"/>
    <cellStyle name="Calculation 2 2 2 2 5 2" xfId="30099" xr:uid="{D02A6254-7CA4-4E43-8170-C8ABD0F3EA9E}"/>
    <cellStyle name="Calculation 2 2 2 2 6" xfId="28577" xr:uid="{583E32E4-80E5-49AD-8A4B-12083C3CD528}"/>
    <cellStyle name="Calculation 2 2 2 3" xfId="4960" xr:uid="{D176E949-722C-494D-A5E0-D5A9F528C10D}"/>
    <cellStyle name="Calculation 2 2 2 3 2" xfId="14916" xr:uid="{786158CA-8786-4688-984A-54B68CD827A7}"/>
    <cellStyle name="Calculation 2 2 2 3 2 2" xfId="12778" xr:uid="{4C4D04E8-3B35-4C82-A6E5-FDC1D28248A3}"/>
    <cellStyle name="Calculation 2 2 2 3 2 2 2" xfId="23968" xr:uid="{28C39D72-2953-42A0-8CBD-A1E4B7B1E556}"/>
    <cellStyle name="Calculation 2 2 2 3 2 3" xfId="18207" xr:uid="{CCD33E1F-1FA8-4FA8-AEDF-884AEC898433}"/>
    <cellStyle name="Calculation 2 2 2 3 2 3 2" xfId="25602" xr:uid="{AAF9C7E6-43BE-47D8-9617-658746DFD0ED}"/>
    <cellStyle name="Calculation 2 2 2 3 2 4" xfId="30275" xr:uid="{4A21E2CD-F738-4556-A052-1FEC81C1132E}"/>
    <cellStyle name="Calculation 2 2 2 3 3" xfId="11887" xr:uid="{C7E6A2FE-1450-45A8-9AD3-86F016E83263}"/>
    <cellStyle name="Calculation 2 2 2 3 3 2" xfId="33585" xr:uid="{74BAD441-26D5-4D52-B59F-29A768F473F3}"/>
    <cellStyle name="Calculation 2 2 2 3 4" xfId="10006" xr:uid="{F652F25F-8B8A-4A01-82D9-71316ACAA018}"/>
    <cellStyle name="Calculation 2 2 2 3 4 2" xfId="30865" xr:uid="{4331AD3D-8635-4353-A10D-68C4CBACDFFC}"/>
    <cellStyle name="Calculation 2 2 2 3 5" xfId="21490" xr:uid="{1D9B1D3F-2F11-45CA-93C7-2DAA62606CED}"/>
    <cellStyle name="Calculation 2 2 2 3 5 2" xfId="34617" xr:uid="{35DE50BC-5515-481C-8331-86551DE39B3B}"/>
    <cellStyle name="Calculation 2 2 2 3 6" xfId="29412" xr:uid="{7EFC127F-8BA5-484C-9CC5-0710E7D24D3D}"/>
    <cellStyle name="Calculation 2 2 2 4" xfId="6790" xr:uid="{8612C71A-0874-4758-96A4-FB33B93BC1C8}"/>
    <cellStyle name="Calculation 2 2 2 4 2" xfId="16322" xr:uid="{31CD6729-7146-439F-9666-CED4DAF52E2B}"/>
    <cellStyle name="Calculation 2 2 2 4 2 2" xfId="21128" xr:uid="{6CAE3734-30B4-49A2-98AF-1A0D8E35BCE5}"/>
    <cellStyle name="Calculation 2 2 2 4 2 2 2" xfId="23341" xr:uid="{AB907586-F237-4E8C-A0D6-0909FB17A9B3}"/>
    <cellStyle name="Calculation 2 2 2 4 2 3" xfId="17408" xr:uid="{46C5D99E-BA3E-404C-AF77-B9D7C0D70BE0}"/>
    <cellStyle name="Calculation 2 2 2 4 2 3 2" xfId="27877" xr:uid="{EC30DC6C-7304-4C79-B484-21E14D94F8F7}"/>
    <cellStyle name="Calculation 2 2 2 4 2 4" xfId="31777" xr:uid="{D5C7F6BA-3BC4-4C8F-9A53-08D2F4AFBD01}"/>
    <cellStyle name="Calculation 2 2 2 4 3" xfId="13387" xr:uid="{3F3A3627-DFD6-425E-856E-D873F3795937}"/>
    <cellStyle name="Calculation 2 2 2 4 3 2" xfId="30035" xr:uid="{8E775A7F-1107-4330-9CAC-31DA4BFE7E04}"/>
    <cellStyle name="Calculation 2 2 2 4 4" xfId="17570" xr:uid="{D876BDCE-1DD3-42B6-8400-9F870567C654}"/>
    <cellStyle name="Calculation 2 2 2 4 4 2" xfId="28086" xr:uid="{EA487B4E-3301-4E25-B2F6-DFFC0F3E187B}"/>
    <cellStyle name="Calculation 2 2 2 4 5" xfId="20547" xr:uid="{25221015-4042-4BE4-93EC-7DDB5BDCB173}"/>
    <cellStyle name="Calculation 2 2 2 4 5 2" xfId="23470" xr:uid="{8928E13A-6271-41C4-981E-152D42743501}"/>
    <cellStyle name="Calculation 2 2 2 4 6" xfId="29410" xr:uid="{7A4B28CD-31EC-4BBF-8552-1D8BC73CCB38}"/>
    <cellStyle name="Calculation 2 2 2 5" xfId="15555" xr:uid="{C88D9B62-C42B-4124-9F9A-AC08A371AEED}"/>
    <cellStyle name="Calculation 2 2 2 5 2" xfId="20837" xr:uid="{005E2215-77E7-4056-BED4-681F9AF897CE}"/>
    <cellStyle name="Calculation 2 2 2 5 2 2" xfId="23416" xr:uid="{26F94E7C-D0F0-41DC-A79C-941D7808C3CF}"/>
    <cellStyle name="Calculation 2 2 2 5 3" xfId="17949" xr:uid="{EC7987F7-6168-481E-9CB8-49F6BE404582}"/>
    <cellStyle name="Calculation 2 2 2 5 3 2" xfId="26560" xr:uid="{51413BF1-6D8F-423B-9EFF-1B0B72663DF3}"/>
    <cellStyle name="Calculation 2 2 2 5 4" xfId="22009" xr:uid="{2C753FA2-205E-454F-8910-C14F061F7500}"/>
    <cellStyle name="Calculation 2 2 2 6" xfId="12578" xr:uid="{3F4160F1-D176-43DE-9FCD-353B1CBA8659}"/>
    <cellStyle name="Calculation 2 2 2 6 2" xfId="29400" xr:uid="{E3EAC5BB-D555-4EDC-981E-ABDDF5CD1D4C}"/>
    <cellStyle name="Calculation 2 2 2 7" xfId="9296" xr:uid="{B4AE21B6-AFC8-4A43-BF61-2D8F404E52FE}"/>
    <cellStyle name="Calculation 2 2 2 7 2" xfId="28653" xr:uid="{E93DBA2C-800D-43C3-AD03-EA553866CF51}"/>
    <cellStyle name="Calculation 2 2 2 8" xfId="19059" xr:uid="{65F8AEC8-2E73-47C9-A0C3-F9C74C31193B}"/>
    <cellStyle name="Calculation 2 2 2 8 2" xfId="30680" xr:uid="{EC81A33E-8DCF-49F2-A9E9-8AB01717F500}"/>
    <cellStyle name="Calculation 2 2 2 9" xfId="22181" xr:uid="{00F752A4-7CEB-4985-971C-B2BE0AB54598}"/>
    <cellStyle name="Calculation 2 2 3" xfId="5207" xr:uid="{38BC84A7-5C47-4D01-92FA-4E6851F504AD}"/>
    <cellStyle name="Calculation 2 2 3 2" xfId="15095" xr:uid="{31FF6114-C77A-4A17-80E7-D5B98F2C3AE8}"/>
    <cellStyle name="Calculation 2 2 3 2 2" xfId="19107" xr:uid="{A3F050C8-7731-485B-A4FB-654D8DC8C097}"/>
    <cellStyle name="Calculation 2 2 3 2 2 2" xfId="25508" xr:uid="{627D3EDA-41FF-4995-9FEE-796DE556BA5E}"/>
    <cellStyle name="Calculation 2 2 3 2 3" xfId="9617" xr:uid="{EE3673F7-62DF-4565-9EFE-B432DBD405F5}"/>
    <cellStyle name="Calculation 2 2 3 2 3 2" xfId="29041" xr:uid="{CEC99C2B-D048-4204-BFF1-B9C94CC07C08}"/>
    <cellStyle name="Calculation 2 2 3 2 4" xfId="30534" xr:uid="{FF46AA56-C264-4D84-8121-5A8D79F5150D}"/>
    <cellStyle name="Calculation 2 2 3 3" xfId="12091" xr:uid="{39DBB5D5-CA49-44E7-A07D-D862088F386A}"/>
    <cellStyle name="Calculation 2 2 3 3 2" xfId="28553" xr:uid="{0309B07E-9579-4590-BE20-72D475D8DB5A}"/>
    <cellStyle name="Calculation 2 2 3 4" xfId="20532" xr:uid="{29CD655E-F1C4-49A6-AAF4-87CC93DC8E52}"/>
    <cellStyle name="Calculation 2 2 3 4 2" xfId="22949" xr:uid="{76455896-1375-4885-8784-4888C8EBAD06}"/>
    <cellStyle name="Calculation 2 2 3 5" xfId="18983" xr:uid="{420A0CE6-D7E5-4332-A63C-D6EE88FD5770}"/>
    <cellStyle name="Calculation 2 2 3 5 2" xfId="25515" xr:uid="{76BB448C-2331-47C9-A63C-976D489828BC}"/>
    <cellStyle name="Calculation 2 2 3 6" xfId="27148" xr:uid="{314D027A-E8FC-4DF9-AC1B-1CA32E62F304}"/>
    <cellStyle name="Calculation 2 2 4" xfId="5770" xr:uid="{84638B3C-4887-497C-AF68-77D26638BD23}"/>
    <cellStyle name="Calculation 2 2 4 2" xfId="15527" xr:uid="{5258471B-FC08-4DD1-A6D9-B0DA5ADDBC0C}"/>
    <cellStyle name="Calculation 2 2 4 2 2" xfId="14316" xr:uid="{C59B202C-ABE1-40CB-8216-2F005E3FF193}"/>
    <cellStyle name="Calculation 2 2 4 2 2 2" xfId="24508" xr:uid="{6F2A9341-98AA-4F14-8D53-7AD08EEBF120}"/>
    <cellStyle name="Calculation 2 2 4 2 3" xfId="21452" xr:uid="{99F013AB-E001-4DC4-B283-580EB94879C9}"/>
    <cellStyle name="Calculation 2 2 4 2 3 2" xfId="34579" xr:uid="{32770E09-7D34-41DE-852D-EE36DBB6D191}"/>
    <cellStyle name="Calculation 2 2 4 2 4" xfId="28202" xr:uid="{A29CE0D1-1D54-4769-A32F-749C0634C479}"/>
    <cellStyle name="Calculation 2 2 4 3" xfId="12554" xr:uid="{0E1AB92A-0A04-42AA-A244-885F721E75BF}"/>
    <cellStyle name="Calculation 2 2 4 3 2" xfId="25227" xr:uid="{72727AD5-9D2F-4BDE-B73F-04BF7DEAA508}"/>
    <cellStyle name="Calculation 2 2 4 4" xfId="19552" xr:uid="{6E414A57-051D-47F3-93FB-BD38906211ED}"/>
    <cellStyle name="Calculation 2 2 4 4 2" xfId="34063" xr:uid="{B4117EDF-4B7B-419B-B8BC-03C7998D3251}"/>
    <cellStyle name="Calculation 2 2 4 5" xfId="21188" xr:uid="{A70A96E7-3F9D-4EF8-A63F-C23482482AFD}"/>
    <cellStyle name="Calculation 2 2 4 5 2" xfId="22890" xr:uid="{BCFF9981-8FD3-476E-BA70-976FDC16DA96}"/>
    <cellStyle name="Calculation 2 2 4 6" xfId="22204" xr:uid="{3E3E637A-0297-4E36-94F0-0B3D0F4C9B3A}"/>
    <cellStyle name="Calculation 2 2 5" xfId="5799" xr:uid="{1E8B86CC-A7E0-457C-8D95-06879978BF90}"/>
    <cellStyle name="Calculation 2 2 5 2" xfId="15552" xr:uid="{890A6113-5908-46C1-A5E0-9CD2E2FF7E23}"/>
    <cellStyle name="Calculation 2 2 5 2 2" xfId="20834" xr:uid="{1A17692B-EFBB-41AE-8DBA-DA7D3A95C9C2}"/>
    <cellStyle name="Calculation 2 2 5 2 2 2" xfId="22929" xr:uid="{5C81EAA1-B57D-4932-8F34-EE4B97B8384A}"/>
    <cellStyle name="Calculation 2 2 5 2 3" xfId="18899" xr:uid="{DC536797-C72A-45BC-B850-86A2300B21FC}"/>
    <cellStyle name="Calculation 2 2 5 2 3 2" xfId="24953" xr:uid="{DA148E19-B30A-48A8-97DA-2C68EBD40754}"/>
    <cellStyle name="Calculation 2 2 5 2 4" xfId="25219" xr:uid="{416C5A75-5197-49AF-89CE-8CAF5B452E50}"/>
    <cellStyle name="Calculation 2 2 5 3" xfId="12575" xr:uid="{0B4FC694-6D17-469D-9C9E-1DB7F8B4C018}"/>
    <cellStyle name="Calculation 2 2 5 3 2" xfId="25365" xr:uid="{21539713-DF11-4F10-B731-84D927BCE520}"/>
    <cellStyle name="Calculation 2 2 5 4" xfId="8842" xr:uid="{7247A5D9-3288-42DC-B4F8-B68024859DFC}"/>
    <cellStyle name="Calculation 2 2 5 4 2" xfId="33322" xr:uid="{4CC2CF74-3EB4-44FD-9024-1F6524A396D6}"/>
    <cellStyle name="Calculation 2 2 5 5" xfId="20119" xr:uid="{3EB9DABB-7C38-4BB4-9624-141005595A5C}"/>
    <cellStyle name="Calculation 2 2 5 5 2" xfId="27687" xr:uid="{85C1DD6E-1492-402B-99B5-ABF75A021228}"/>
    <cellStyle name="Calculation 2 2 5 6" xfId="22182" xr:uid="{8D8E1461-5389-4A53-A310-FC8C229352C3}"/>
    <cellStyle name="Calculation 2 2 6" xfId="7469" xr:uid="{F326C3E8-CEBF-4D8E-A1EE-0DFCFF66CC7F}"/>
    <cellStyle name="Calculation 2 2 6 2" xfId="18702" xr:uid="{B758A5CB-C900-4C7B-A843-932CBF99975E}"/>
    <cellStyle name="Calculation 2 2 6 2 2" xfId="31613" xr:uid="{38A4C060-35ED-40FD-81CF-4B13D6D88BB1}"/>
    <cellStyle name="Calculation 2 2 6 3" xfId="9774" xr:uid="{034D00F3-0B27-4005-AA0C-33AF447B7C83}"/>
    <cellStyle name="Calculation 2 2 6 3 2" xfId="28611" xr:uid="{95559C0F-6FD2-46B0-A4DD-EACD8BD1FDB5}"/>
    <cellStyle name="Calculation 2 2 6 4" xfId="26702" xr:uid="{90071364-1637-4F53-8AC9-93C6E4BBC030}"/>
    <cellStyle name="Calculation 2 2 7" xfId="18341" xr:uid="{3F8FF78F-169C-417E-9169-370202FD7F6B}"/>
    <cellStyle name="Calculation 2 2 7 2" xfId="26232" xr:uid="{1AD6DFB7-8552-4C5C-B812-B75B9DEC2097}"/>
    <cellStyle name="Calculation 2 2 8" xfId="21492" xr:uid="{F5A9A187-C83C-44FF-824B-1262C89EA42C}"/>
    <cellStyle name="Calculation 2 2 8 2" xfId="34619" xr:uid="{637B65C6-409A-4B15-B1D8-9A0AFE6E2267}"/>
    <cellStyle name="Calculation 2 2 9" xfId="28649" xr:uid="{C2ADE099-222C-45DB-BBF7-1AADFF25CAC1}"/>
    <cellStyle name="Calculation 2 3" xfId="4630" xr:uid="{CE762EE2-ED06-4AEE-B436-B6C8C8E9FAEB}"/>
    <cellStyle name="Calculation 2 3 10" xfId="39255" xr:uid="{F5597437-ACF6-4670-843B-556AF8688724}"/>
    <cellStyle name="Calculation 2 3 11" xfId="38986" xr:uid="{84C6239E-BF31-4A52-B483-32FFED02B3B5}"/>
    <cellStyle name="Calculation 2 3 2" xfId="5792" xr:uid="{12D21445-4EC2-4E7F-A5A8-4D3D5C9C79D2}"/>
    <cellStyle name="Calculation 2 3 2 2" xfId="5533" xr:uid="{20B1E414-BA55-4C6F-9DB4-27601A57DDDC}"/>
    <cellStyle name="Calculation 2 3 2 2 2" xfId="15353" xr:uid="{2CF5BF12-7B29-4A6E-9C18-776E697A89CA}"/>
    <cellStyle name="Calculation 2 3 2 2 2 2" xfId="8545" xr:uid="{FB85081B-8E0F-4319-992D-9BD63AA28CAF}"/>
    <cellStyle name="Calculation 2 3 2 2 2 2 2" xfId="31241" xr:uid="{5063B7D6-DE77-441D-B080-615AFE4C58C5}"/>
    <cellStyle name="Calculation 2 3 2 2 2 3" xfId="9361" xr:uid="{3A6A9AD5-09BF-4C9E-A3ED-D8716692CFFB}"/>
    <cellStyle name="Calculation 2 3 2 2 2 3 2" xfId="32518" xr:uid="{E3C418A4-AF7A-4D93-91FD-B712EDD2F38D}"/>
    <cellStyle name="Calculation 2 3 2 2 2 4" xfId="22016" xr:uid="{980612D5-9B78-498F-BF02-CD02D4F196A0}"/>
    <cellStyle name="Calculation 2 3 2 2 3" xfId="12354" xr:uid="{FD48C90F-9D9F-4A5F-9801-2F218CD6AA92}"/>
    <cellStyle name="Calculation 2 3 2 2 3 2" xfId="31208" xr:uid="{6A30B881-F402-4955-8FAA-9D9FA504F876}"/>
    <cellStyle name="Calculation 2 3 2 2 4" xfId="17585" xr:uid="{0C1563B2-5096-4165-8D13-D5EE2B55A795}"/>
    <cellStyle name="Calculation 2 3 2 2 4 2" xfId="25367" xr:uid="{CB1AF76F-8E88-4079-8D56-5E515D28C16F}"/>
    <cellStyle name="Calculation 2 3 2 2 5" xfId="21485" xr:uid="{56DA99EB-3BA0-4FA3-B4D5-65FF533242E5}"/>
    <cellStyle name="Calculation 2 3 2 2 5 2" xfId="34612" xr:uid="{98EF168A-7C01-494E-BB05-670953BDC35B}"/>
    <cellStyle name="Calculation 2 3 2 2 6" xfId="32281" xr:uid="{4B41B49F-0F9E-428A-823F-063B3A01A5B6}"/>
    <cellStyle name="Calculation 2 3 2 3" xfId="6527" xr:uid="{16CE4E1F-B8C6-4EF7-B7CA-7D79E0AAE7FC}"/>
    <cellStyle name="Calculation 2 3 2 3 2" xfId="16109" xr:uid="{AE3B53F9-F480-4DED-A9C7-8F0A9D70F762}"/>
    <cellStyle name="Calculation 2 3 2 3 2 2" xfId="21051" xr:uid="{1A0093EB-7C4E-44EC-B2D5-C60F9CF73B13}"/>
    <cellStyle name="Calculation 2 3 2 3 2 2 2" xfId="29600" xr:uid="{67E86B9C-5F83-4682-AA4D-A75DB12A2650}"/>
    <cellStyle name="Calculation 2 3 2 3 2 3" xfId="18075" xr:uid="{1077E10C-7064-4B78-9AB2-92D6F6109A27}"/>
    <cellStyle name="Calculation 2 3 2 3 2 3 2" xfId="26526" xr:uid="{4D347423-9BEC-4502-8159-0E0ACBD07083}"/>
    <cellStyle name="Calculation 2 3 2 3 2 4" xfId="28288" xr:uid="{2CF5DF73-CB6C-4F17-B9A1-601571ADD19A}"/>
    <cellStyle name="Calculation 2 3 2 3 3" xfId="13163" xr:uid="{C7B78A13-5BCF-40EA-AD39-90FEE00C6191}"/>
    <cellStyle name="Calculation 2 3 2 3 3 2" xfId="23866" xr:uid="{9237600D-68BB-437F-AF76-2C156048CA72}"/>
    <cellStyle name="Calculation 2 3 2 3 4" xfId="19761" xr:uid="{264FF7F4-0F2E-460B-B7E5-73B629E75924}"/>
    <cellStyle name="Calculation 2 3 2 3 4 2" xfId="24253" xr:uid="{FC785400-841F-4457-8AC5-F69854365F45}"/>
    <cellStyle name="Calculation 2 3 2 3 5" xfId="19087" xr:uid="{D6CB8B41-0305-442A-ADD9-6D90527B7298}"/>
    <cellStyle name="Calculation 2 3 2 3 5 2" xfId="27603" xr:uid="{5EC560BE-2731-4E32-8657-4C2F82C65D6C}"/>
    <cellStyle name="Calculation 2 3 2 3 6" xfId="25044" xr:uid="{2336DA8B-58F3-4D93-99D2-CE8B79DBE2B6}"/>
    <cellStyle name="Calculation 2 3 2 4" xfId="6012" xr:uid="{50A85ADB-22CD-47B8-9888-8DD819B851F4}"/>
    <cellStyle name="Calculation 2 3 2 4 2" xfId="15719" xr:uid="{6CF88A08-69A4-4BFE-8C19-05EDC507B436}"/>
    <cellStyle name="Calculation 2 3 2 4 2 2" xfId="20901" xr:uid="{552E9C1C-7D48-4428-93F4-6F8E200683FF}"/>
    <cellStyle name="Calculation 2 3 2 4 2 2 2" xfId="29893" xr:uid="{5579A6C1-E1F4-4BF1-94E9-05BDB8D0FF11}"/>
    <cellStyle name="Calculation 2 3 2 4 2 3" xfId="21461" xr:uid="{5E93E289-6B42-4C65-A298-5041B4E67C29}"/>
    <cellStyle name="Calculation 2 3 2 4 2 3 2" xfId="34588" xr:uid="{2B0FA1BC-61FB-4096-8F0C-96D4BD44D559}"/>
    <cellStyle name="Calculation 2 3 2 4 2 4" xfId="30994" xr:uid="{60A2C7E8-D218-474D-B6A4-D1D31C96D766}"/>
    <cellStyle name="Calculation 2 3 2 4 3" xfId="12752" xr:uid="{F4CE450B-0F27-4342-B506-4DABD58179A4}"/>
    <cellStyle name="Calculation 2 3 2 4 3 2" xfId="33320" xr:uid="{DB62D6E2-1E87-4982-A008-EEA0EAAB4246}"/>
    <cellStyle name="Calculation 2 3 2 4 4" xfId="14287" xr:uid="{42CC3FB1-5FD4-4C7F-868E-429D9B7D54E5}"/>
    <cellStyle name="Calculation 2 3 2 4 4 2" xfId="22805" xr:uid="{FF8A85A8-7D6E-4F07-A275-5A1F280F7958}"/>
    <cellStyle name="Calculation 2 3 2 4 5" xfId="20380" xr:uid="{069C9EC1-8EE3-4A63-96D2-D640217663F5}"/>
    <cellStyle name="Calculation 2 3 2 4 5 2" xfId="25934" xr:uid="{FE3BA5A5-8807-49B4-88F6-61A4DDC25BC6}"/>
    <cellStyle name="Calculation 2 3 2 4 6" xfId="24084" xr:uid="{71D910DA-DEA7-43D3-93AA-093F06CCBFCC}"/>
    <cellStyle name="Calculation 2 3 2 5" xfId="15545" xr:uid="{C7263152-B856-4898-8FA2-197D206FAFD8}"/>
    <cellStyle name="Calculation 2 3 2 5 2" xfId="20829" xr:uid="{D5D4D438-0B4B-4667-A6E5-BEF0441055A4}"/>
    <cellStyle name="Calculation 2 3 2 5 2 2" xfId="24195" xr:uid="{06ED92A4-0C3B-4577-A8C2-FEE9149F9511}"/>
    <cellStyle name="Calculation 2 3 2 5 3" xfId="20573" xr:uid="{8D6478EA-D877-4F23-8B37-30ABD6393FF1}"/>
    <cellStyle name="Calculation 2 3 2 5 3 2" xfId="22945" xr:uid="{DAC8F736-3FD8-4DF9-937D-AA54B0F1823F}"/>
    <cellStyle name="Calculation 2 3 2 5 4" xfId="27909" xr:uid="{E1F1D069-0CD3-458B-8DA2-3E89004F72CC}"/>
    <cellStyle name="Calculation 2 3 2 6" xfId="12569" xr:uid="{D6672B7F-0646-482C-BDDC-CA4337751EF1}"/>
    <cellStyle name="Calculation 2 3 2 6 2" xfId="27210" xr:uid="{EB436BA5-FB22-4700-894A-8D8C32018B61}"/>
    <cellStyle name="Calculation 2 3 2 7" xfId="20172" xr:uid="{F77B32C7-B437-491F-8A11-206DAFF8A96F}"/>
    <cellStyle name="Calculation 2 3 2 7 2" xfId="22971" xr:uid="{E41A3391-763E-4916-91B3-BBA824035247}"/>
    <cellStyle name="Calculation 2 3 2 8" xfId="12665" xr:uid="{A77AB6B2-3424-4EA8-8276-9C68C3FC0A27}"/>
    <cellStyle name="Calculation 2 3 2 8 2" xfId="32786" xr:uid="{EADC8951-4CC7-48E7-BC04-B8451990118B}"/>
    <cellStyle name="Calculation 2 3 2 9" xfId="22188" xr:uid="{88F09B36-FE21-449D-86AE-76274CC67F72}"/>
    <cellStyle name="Calculation 2 3 3" xfId="6783" xr:uid="{1C2A0FD9-0D5B-4747-8222-1003D09DCD0D}"/>
    <cellStyle name="Calculation 2 3 3 2" xfId="16316" xr:uid="{C41D0431-AA6E-4D19-9F22-484A938833B9}"/>
    <cellStyle name="Calculation 2 3 3 2 2" xfId="21126" xr:uid="{91F45A75-C699-45B0-8B93-D687BD3D45B0}"/>
    <cellStyle name="Calculation 2 3 3 2 2 2" xfId="23343" xr:uid="{DF6F2987-C902-4F72-8625-59790CAC2978}"/>
    <cellStyle name="Calculation 2 3 3 2 3" xfId="19495" xr:uid="{17396A95-901A-480C-B8C4-A9AFBB948A39}"/>
    <cellStyle name="Calculation 2 3 3 2 3 2" xfId="29276" xr:uid="{10C9208A-4779-4229-8404-5A50EA06601E}"/>
    <cellStyle name="Calculation 2 3 3 2 4" xfId="28107" xr:uid="{8590BD66-B96C-432F-89ED-A24684BA8225}"/>
    <cellStyle name="Calculation 2 3 3 3" xfId="13381" xr:uid="{9AA0826D-FC0D-4774-95EA-3D2D1E5B5BCE}"/>
    <cellStyle name="Calculation 2 3 3 3 2" xfId="29650" xr:uid="{68698099-915D-479B-88F3-29FAC6EE3B25}"/>
    <cellStyle name="Calculation 2 3 3 4" xfId="20317" xr:uid="{9378FA03-5F2C-49AB-83F1-A8F5F5C6299F}"/>
    <cellStyle name="Calculation 2 3 3 4 2" xfId="31517" xr:uid="{49678F61-54DC-46F1-B682-8C6169B2FDC6}"/>
    <cellStyle name="Calculation 2 3 3 5" xfId="20185" xr:uid="{28F15689-BB4F-4DEC-A444-4FEEED18AD5C}"/>
    <cellStyle name="Calculation 2 3 3 5 2" xfId="133" xr:uid="{0B733227-651D-48FE-A7EA-9B33A55D2BFC}"/>
    <cellStyle name="Calculation 2 3 3 6" xfId="29785" xr:uid="{636FA60E-F70A-47B0-B8C6-F1E7291FE56A}"/>
    <cellStyle name="Calculation 2 3 4" xfId="6581" xr:uid="{06F0D91D-8CAA-4FFB-9514-090D28301DD6}"/>
    <cellStyle name="Calculation 2 3 4 2" xfId="16148" xr:uid="{60F0176A-5DD3-428B-9B6F-9853CEFBA48D}"/>
    <cellStyle name="Calculation 2 3 4 2 2" xfId="21064" xr:uid="{2190B093-45B6-4A83-B65E-79C4457F49BE}"/>
    <cellStyle name="Calculation 2 3 4 2 2 2" xfId="24184" xr:uid="{2369CA2F-E8F5-407F-ABE9-C24F9611C305}"/>
    <cellStyle name="Calculation 2 3 4 2 3" xfId="19015" xr:uid="{3B7C32B4-4E12-4D7A-83BE-AFF02FBFFA6B}"/>
    <cellStyle name="Calculation 2 3 4 2 3 2" xfId="34110" xr:uid="{6D76E5A4-97A1-4B3A-B843-81DDEBC1C2C6}"/>
    <cellStyle name="Calculation 2 3 4 2 4" xfId="21974" xr:uid="{56FA2CED-130D-4A68-BED1-398BF2A8FC69}"/>
    <cellStyle name="Calculation 2 3 4 3" xfId="13204" xr:uid="{FBB2ACE1-7AFC-49D4-B8AA-B27048932EAE}"/>
    <cellStyle name="Calculation 2 3 4 3 2" xfId="23859" xr:uid="{DCDA5FB9-E01A-4B3B-AD9E-B62F35336B68}"/>
    <cellStyle name="Calculation 2 3 4 4" xfId="20446" xr:uid="{2B69A706-8DA5-4426-B49E-3D3745C039CA}"/>
    <cellStyle name="Calculation 2 3 4 4 2" xfId="26435" xr:uid="{CF4AF943-CB59-4654-A542-2A0A82696C4E}"/>
    <cellStyle name="Calculation 2 3 4 5" xfId="19512" xr:uid="{328C8259-57DD-4C49-97A8-A1E17DFA63CF}"/>
    <cellStyle name="Calculation 2 3 4 5 2" xfId="27496" xr:uid="{61DC3FF8-1148-4082-8D7C-A8B58F5E8626}"/>
    <cellStyle name="Calculation 2 3 4 6" xfId="30849" xr:uid="{3D811208-5D5A-4ADE-915A-A2E570143817}"/>
    <cellStyle name="Calculation 2 3 5" xfId="6689" xr:uid="{E7436847-9228-46CB-A670-FCB73A6908A7}"/>
    <cellStyle name="Calculation 2 3 5 2" xfId="16226" xr:uid="{CB888552-4E2F-4972-99CD-0279B6C65E21}"/>
    <cellStyle name="Calculation 2 3 5 2 2" xfId="21088" xr:uid="{90B94F5B-5497-455A-9CBC-A0907DE555E3}"/>
    <cellStyle name="Calculation 2 3 5 2 2 2" xfId="135" xr:uid="{222993FB-4E6F-47A2-8287-DEBD54341293}"/>
    <cellStyle name="Calculation 2 3 5 2 3" xfId="20693" xr:uid="{A39B0B24-A29B-4569-87F0-F140851688F5}"/>
    <cellStyle name="Calculation 2 3 5 2 3 2" xfId="31569" xr:uid="{35617777-5C8A-4DDB-B681-5956673AC060}"/>
    <cellStyle name="Calculation 2 3 5 2 4" xfId="27700" xr:uid="{0BADC028-C197-4D9D-B3A9-4565B2677A41}"/>
    <cellStyle name="Calculation 2 3 5 3" xfId="13290" xr:uid="{DD8B1ABF-CB1C-4551-A2CB-FC9396F644A7}"/>
    <cellStyle name="Calculation 2 3 5 3 2" xfId="25095" xr:uid="{93770C8E-C7BD-4DFA-B408-3787C45FC79F}"/>
    <cellStyle name="Calculation 2 3 5 4" xfId="10582" xr:uid="{050071B1-770F-4F99-8EB8-6C1FB8454648}"/>
    <cellStyle name="Calculation 2 3 5 4 2" xfId="24034" xr:uid="{957BC093-E9DF-4E4B-ADAD-4A175249D70D}"/>
    <cellStyle name="Calculation 2 3 5 5" xfId="9040" xr:uid="{11711789-C231-4410-8FBE-D528E777E0C5}"/>
    <cellStyle name="Calculation 2 3 5 5 2" xfId="33361" xr:uid="{494D74AF-A5BF-44B2-B838-B3714ADE25DE}"/>
    <cellStyle name="Calculation 2 3 5 6" xfId="26910" xr:uid="{60DF1C3A-C951-4F8D-98AD-672F0E2E4CD0}"/>
    <cellStyle name="Calculation 2 3 6" xfId="7541" xr:uid="{45C13D81-761F-47E0-97F9-DF36FAEFDCBE}"/>
    <cellStyle name="Calculation 2 3 6 2" xfId="9557" xr:uid="{4A4CF298-47EC-4851-9367-869532E5644C}"/>
    <cellStyle name="Calculation 2 3 6 2 2" xfId="29471" xr:uid="{204199B9-FC20-4221-942E-A6C01A5B4633}"/>
    <cellStyle name="Calculation 2 3 6 3" xfId="20517" xr:uid="{8286D6A8-D926-47AF-A2D5-591F5A043A5F}"/>
    <cellStyle name="Calculation 2 3 6 3 2" xfId="31763" xr:uid="{DEFBC1CC-AF1A-4693-95F9-9C6099A5BC53}"/>
    <cellStyle name="Calculation 2 3 6 4" xfId="33634" xr:uid="{AC6AC4C1-BC0F-46AF-B840-F333619F2EC0}"/>
    <cellStyle name="Calculation 2 3 7" xfId="20012" xr:uid="{038D6EB0-0C5E-4270-9C5B-002FCF433463}"/>
    <cellStyle name="Calculation 2 3 7 2" xfId="21838" xr:uid="{E1E98CF8-7A75-4AEA-AF9D-98D2DBA86E31}"/>
    <cellStyle name="Calculation 2 3 8" xfId="20956" xr:uid="{63C8BFFD-F5D1-452B-957D-D2255D54E5E1}"/>
    <cellStyle name="Calculation 2 3 8 2" xfId="28780" xr:uid="{7240DCA3-CA0B-4BDC-A88F-7B9254BC3A67}"/>
    <cellStyle name="Calculation 2 3 9" xfId="31200" xr:uid="{2C56DC85-4068-4A40-A474-7F6A1C921D1D}"/>
    <cellStyle name="Calculation 2 4" xfId="2793" xr:uid="{C44E71F4-352A-44A3-B6A9-FDAAD12E8E51}"/>
    <cellStyle name="Calculation 2 4 2" xfId="5907" xr:uid="{A791B327-162E-4FE0-9453-DB2B9E7CBC7F}"/>
    <cellStyle name="Calculation 2 4 2 2" xfId="15637" xr:uid="{DE754E71-AC57-41C0-906F-05BE0C8FD8F6}"/>
    <cellStyle name="Calculation 2 4 2 2 2" xfId="20864" xr:uid="{51BA4E85-F782-43F6-9833-C05ED88B3D9B}"/>
    <cellStyle name="Calculation 2 4 2 2 2 2" xfId="27060" xr:uid="{12317743-3F56-489B-96FD-10BBF3F4D725}"/>
    <cellStyle name="Calculation 2 4 2 2 3" xfId="19256" xr:uid="{D8B65D1D-6AB7-4FE7-BD7F-6ABFA3A14AA7}"/>
    <cellStyle name="Calculation 2 4 2 2 3 2" xfId="29440" xr:uid="{85947852-C54D-45FF-A72F-7670FDF5DC37}"/>
    <cellStyle name="Calculation 2 4 2 2 4" xfId="30870" xr:uid="{C5593DB9-DCBF-4F49-949B-700F3BB16BCC}"/>
    <cellStyle name="Calculation 2 4 2 3" xfId="12666" xr:uid="{E788C1CC-3049-49A8-95E2-0D437CD8B3E2}"/>
    <cellStyle name="Calculation 2 4 2 3 2" xfId="33593" xr:uid="{CE93FD74-B6B1-4107-B906-126C43814CD1}"/>
    <cellStyle name="Calculation 2 4 2 4" xfId="8585" xr:uid="{6E85ADFC-854B-4944-B57E-F7BCC2367228}"/>
    <cellStyle name="Calculation 2 4 2 4 2" xfId="28666" xr:uid="{B1CC31FC-55DA-427F-AFDD-BF302DFD7FBD}"/>
    <cellStyle name="Calculation 2 4 2 5" xfId="21541" xr:uid="{E2572C33-F990-4E05-A050-7A3E56418BFF}"/>
    <cellStyle name="Calculation 2 4 2 5 2" xfId="34668" xr:uid="{42CC0821-F73B-497C-AAFF-7683EF27565E}"/>
    <cellStyle name="Calculation 2 4 2 6" xfId="30237" xr:uid="{A9FE263F-39E8-49C1-8CB7-97E0B046EB96}"/>
    <cellStyle name="Calculation 2 4 3" xfId="5414" xr:uid="{98EF262E-D630-486F-9458-8C4D28E38662}"/>
    <cellStyle name="Calculation 2 4 3 2" xfId="15256" xr:uid="{8E962C71-61F1-4F0B-9914-DFD251B9895D}"/>
    <cellStyle name="Calculation 2 4 3 2 2" xfId="20487" xr:uid="{AB604D05-57DE-4178-A90E-E76C3D50D416}"/>
    <cellStyle name="Calculation 2 4 3 2 2 2" xfId="130" xr:uid="{3324C884-254B-42AE-AE6D-69E6F8AA171B}"/>
    <cellStyle name="Calculation 2 4 3 2 3" xfId="20314" xr:uid="{78769440-4ADD-47AA-9C25-0CF2D3CD8864}"/>
    <cellStyle name="Calculation 2 4 3 2 3 2" xfId="31769" xr:uid="{B881CBA0-A274-4DEF-98D6-39011BCA4189}"/>
    <cellStyle name="Calculation 2 4 3 2 4" xfId="24695" xr:uid="{208EFDFD-7AA2-4374-8ABD-4C5821099808}"/>
    <cellStyle name="Calculation 2 4 3 3" xfId="12254" xr:uid="{2E9D2060-559B-470A-AD32-A96FE6CFAAE5}"/>
    <cellStyle name="Calculation 2 4 3 3 2" xfId="26869" xr:uid="{78ECF1A6-ACC3-4D39-8D64-23D4C8A60898}"/>
    <cellStyle name="Calculation 2 4 3 4" xfId="9581" xr:uid="{3B323586-7906-4918-B5F7-7262A0639F69}"/>
    <cellStyle name="Calculation 2 4 3 4 2" xfId="34211" xr:uid="{ED8BBB66-9F20-48DA-98F7-BA7BFE62DC65}"/>
    <cellStyle name="Calculation 2 4 3 5" xfId="9809" xr:uid="{D21CC7D0-8635-4431-93CA-15298DE1A95C}"/>
    <cellStyle name="Calculation 2 4 3 5 2" xfId="32535" xr:uid="{44E913BB-85FE-4413-B41A-CC2F53980D4A}"/>
    <cellStyle name="Calculation 2 4 3 6" xfId="25342" xr:uid="{9655F966-54AE-49FF-A186-DFDDEC00BA6B}"/>
    <cellStyle name="Calculation 2 4 4" xfId="5561" xr:uid="{4451D4EF-40A8-4349-A02D-82D50492026F}"/>
    <cellStyle name="Calculation 2 4 4 2" xfId="15376" xr:uid="{C19F46BB-6322-436F-91F3-4D431F1F7D53}"/>
    <cellStyle name="Calculation 2 4 4 2 2" xfId="9458" xr:uid="{DB6AA8B2-89E3-4B2D-92A6-2121038A4EA6}"/>
    <cellStyle name="Calculation 2 4 4 2 2 2" xfId="34220" xr:uid="{5A9790B8-F268-4874-81F7-AC2F381EB1C5}"/>
    <cellStyle name="Calculation 2 4 4 2 3" xfId="18495" xr:uid="{EFA7AAF2-6AD0-4524-A002-43DABED2EE92}"/>
    <cellStyle name="Calculation 2 4 4 2 3 2" xfId="23730" xr:uid="{5309073F-DBD2-442C-9561-72EBEEC10A24}"/>
    <cellStyle name="Calculation 2 4 4 2 4" xfId="28461" xr:uid="{86C0817D-1737-4286-B020-95A557CBD04F}"/>
    <cellStyle name="Calculation 2 4 4 3" xfId="12378" xr:uid="{C32BADF0-B6A8-4030-B875-985B14CBD704}"/>
    <cellStyle name="Calculation 2 4 4 3 2" xfId="29252" xr:uid="{83B892A6-B6D9-4DEB-A279-1386170FA348}"/>
    <cellStyle name="Calculation 2 4 4 4" xfId="18141" xr:uid="{0E8A9C7C-D7B5-4534-A74B-4517358B9FE1}"/>
    <cellStyle name="Calculation 2 4 4 4 2" xfId="22604" xr:uid="{C37BF23C-DC7D-4A6D-A551-64CC4EB19332}"/>
    <cellStyle name="Calculation 2 4 4 5" xfId="19327" xr:uid="{46B8E293-D5FA-4273-A33F-E0A506620547}"/>
    <cellStyle name="Calculation 2 4 4 5 2" xfId="31056" xr:uid="{3FD0475C-2E8F-4F63-95E6-616CCFF398AF}"/>
    <cellStyle name="Calculation 2 4 4 6" xfId="29048" xr:uid="{531CCE94-ED4D-46AF-9EF8-FB0B55B4CAD6}"/>
    <cellStyle name="Calculation 2 4 5" xfId="6833" xr:uid="{4DDB9CDC-087E-4875-9D63-F3C420E25838}"/>
    <cellStyle name="Calculation 2 4 5 2" xfId="16364" xr:uid="{7811496C-657A-4F29-BE51-B958FF9B1608}"/>
    <cellStyle name="Calculation 2 4 5 2 2" xfId="21142" xr:uid="{C26D993A-4DEF-4785-874A-4EDE12A0B3E1}"/>
    <cellStyle name="Calculation 2 4 5 2 2 2" xfId="23327" xr:uid="{9A90DA64-904C-45C3-B9EB-577A6461E296}"/>
    <cellStyle name="Calculation 2 4 5 2 3" xfId="9472" xr:uid="{153AB38A-B7F6-4D0E-9E65-41F2B172580B}"/>
    <cellStyle name="Calculation 2 4 5 2 3 2" xfId="26705" xr:uid="{A4BB5D20-8A7C-4361-9593-EEB9114DB994}"/>
    <cellStyle name="Calculation 2 4 5 2 4" xfId="26055" xr:uid="{1CDFEC50-5E0C-4F57-9FB4-5F39C913CEFB}"/>
    <cellStyle name="Calculation 2 4 5 3" xfId="13429" xr:uid="{EA622BDA-3B55-4A9D-B331-FCCA15567108}"/>
    <cellStyle name="Calculation 2 4 5 3 2" xfId="25174" xr:uid="{F3C2EBA6-4CC0-4315-933A-4D5CD9C27698}"/>
    <cellStyle name="Calculation 2 4 5 4" xfId="9109" xr:uid="{1D5598B6-C9B0-4A46-B0E7-3CB3EB9EB8D0}"/>
    <cellStyle name="Calculation 2 4 5 4 2" xfId="25554" xr:uid="{C67747F4-5881-4266-A73D-8B69734DE69E}"/>
    <cellStyle name="Calculation 2 4 5 5" xfId="21280" xr:uid="{FED2B011-618B-41AF-8E5A-79F1FAB631D7}"/>
    <cellStyle name="Calculation 2 4 5 5 2" xfId="34407" xr:uid="{5DAC495F-AE41-4B92-A051-73BD565B1DBE}"/>
    <cellStyle name="Calculation 2 4 5 6" xfId="32068" xr:uid="{BECD6900-D1FE-41D0-A50E-F8B8918191FF}"/>
    <cellStyle name="Calculation 2 4 6" xfId="7425" xr:uid="{A5EE50B2-6013-43E8-BE22-38BE9DC7B002}"/>
    <cellStyle name="Calculation 2 4 6 2" xfId="17888" xr:uid="{69CBA06F-4A43-4D4A-8671-8C8EADF63E7E}"/>
    <cellStyle name="Calculation 2 4 6 2 2" xfId="26510" xr:uid="{C595BD5F-D744-49E1-9B83-FD013CAC879A}"/>
    <cellStyle name="Calculation 2 4 6 3" xfId="18606" xr:uid="{8616F1B8-9954-4FFC-9A0D-D14878560EF0}"/>
    <cellStyle name="Calculation 2 4 6 3 2" xfId="24867" xr:uid="{CDD4C75D-B5C0-4FCE-8883-656E3F60B28C}"/>
    <cellStyle name="Calculation 2 4 6 4" xfId="29091" xr:uid="{D65EE70F-D2E1-441F-9DB8-6427EAC5B1EB}"/>
    <cellStyle name="Calculation 2 4 7" xfId="9831" xr:uid="{7442F800-3D4E-457D-801A-5FD65F6788B2}"/>
    <cellStyle name="Calculation 2 4 7 2" xfId="33381" xr:uid="{0807E189-964A-4C24-8B99-78D83C3E7D6D}"/>
    <cellStyle name="Calculation 2 4 8" xfId="19939" xr:uid="{4FBD4731-56CB-47EF-A9B8-AF3920273F07}"/>
    <cellStyle name="Calculation 2 4 8 2" xfId="23617" xr:uid="{9B273852-67BB-4822-8260-BA2216AB7B9E}"/>
    <cellStyle name="Calculation 2 4 9" xfId="30891" xr:uid="{CC485113-F0B6-4688-992D-63484D22FEB6}"/>
    <cellStyle name="Calculation 2 5" xfId="5175" xr:uid="{59F5BE7C-848B-4620-85BC-DB07E0257D23}"/>
    <cellStyle name="Calculation 2 5 2" xfId="15071" xr:uid="{986C8B9C-AEEB-4864-914D-F1498D8FAF4A}"/>
    <cellStyle name="Calculation 2 5 2 2" xfId="19427" xr:uid="{B8D420A1-D60E-4262-8109-33BF33950AE5}"/>
    <cellStyle name="Calculation 2 5 2 2 2" xfId="29162" xr:uid="{94C0F68F-B955-4E45-9271-E0F37817889A}"/>
    <cellStyle name="Calculation 2 5 2 3" xfId="10120" xr:uid="{269F080C-CAC9-4073-B6FA-6C60DDCA1471}"/>
    <cellStyle name="Calculation 2 5 2 3 2" xfId="32433" xr:uid="{41B8AEC8-B7E8-46B0-ACE8-E90B521A4B78}"/>
    <cellStyle name="Calculation 2 5 2 4" xfId="28142" xr:uid="{30833065-77AF-4B08-9E20-8D802A01D418}"/>
    <cellStyle name="Calculation 2 5 3" xfId="12067" xr:uid="{25B661C7-4BF1-45A3-8CD9-FE2E7C07A0EE}"/>
    <cellStyle name="Calculation 2 5 3 2" xfId="31178" xr:uid="{A7239C84-38B0-4038-8AB9-2C2D39648D1D}"/>
    <cellStyle name="Calculation 2 5 4" xfId="20325" xr:uid="{F31A7BDA-A373-4B73-A0AE-96734A7796AF}"/>
    <cellStyle name="Calculation 2 5 4 2" xfId="29909" xr:uid="{49C3CCB0-9608-4F0E-8944-13A15BDBEB9B}"/>
    <cellStyle name="Calculation 2 5 5" xfId="19640" xr:uid="{543D165C-526A-41F4-9D61-FF3079ED1F15}"/>
    <cellStyle name="Calculation 2 5 5 2" xfId="29014" xr:uid="{2A17C39C-1DE8-4C2D-AFE4-5DBD66FA89FA}"/>
    <cellStyle name="Calculation 2 5 6" xfId="27361" xr:uid="{9A330460-98B5-48FB-83C2-205494C3FF79}"/>
    <cellStyle name="Calculation 2 6" xfId="6699" xr:uid="{878F17B4-539D-45EC-8904-81EF2E060DD4}"/>
    <cellStyle name="Calculation 2 6 2" xfId="16235" xr:uid="{D8828F6B-14FC-4CAE-A836-9A28FC42EC33}"/>
    <cellStyle name="Calculation 2 6 2 2" xfId="21092" xr:uid="{B32AB176-F937-4F4A-9E50-0D2B698EA98B}"/>
    <cellStyle name="Calculation 2 6 2 2 2" xfId="23376" xr:uid="{E22B1AEA-2627-43D7-94F4-0613A3A1C3A4}"/>
    <cellStyle name="Calculation 2 6 2 3" xfId="9281" xr:uid="{40C43E8E-91CC-48A8-99A3-3909F4731954}"/>
    <cellStyle name="Calculation 2 6 2 3 2" xfId="33092" xr:uid="{78287BE5-2A55-4B7D-A001-CD79A6BFD56A}"/>
    <cellStyle name="Calculation 2 6 2 4" xfId="21969" xr:uid="{E80EF6FC-81CA-4318-A34F-5A1A3819665B}"/>
    <cellStyle name="Calculation 2 6 3" xfId="13299" xr:uid="{C600D6CE-E2D9-453B-B6AB-A1EF4B173750}"/>
    <cellStyle name="Calculation 2 6 3 2" xfId="28470" xr:uid="{9D09DEF5-8BAE-4AF7-B8EC-47863229F2FA}"/>
    <cellStyle name="Calculation 2 6 4" xfId="14470" xr:uid="{2530551C-86EF-49DC-9D00-7147B5650E8B}"/>
    <cellStyle name="Calculation 2 6 4 2" xfId="28817" xr:uid="{FB951067-D5E8-43F3-A8CE-79847C040FB6}"/>
    <cellStyle name="Calculation 2 6 5" xfId="17456" xr:uid="{931089D7-B4C2-4BE6-B37F-BF0BF5F8F29B}"/>
    <cellStyle name="Calculation 2 6 5 2" xfId="28368" xr:uid="{BE52AAE8-3B41-436B-9089-F5E70450A508}"/>
    <cellStyle name="Calculation 2 6 6" xfId="32828" xr:uid="{6572AF4C-E2AF-4462-A993-96F02FFF2A62}"/>
    <cellStyle name="Calculation 2 7" xfId="6600" xr:uid="{5477A0F0-FAF4-4E94-BF31-9C9FF60A0614}"/>
    <cellStyle name="Calculation 2 7 2" xfId="16164" xr:uid="{F7D8AA05-42C8-4D73-90E0-24210A85B9AC}"/>
    <cellStyle name="Calculation 2 7 2 2" xfId="21070" xr:uid="{FEB99F98-EAF7-428D-A292-106574FA2033}"/>
    <cellStyle name="Calculation 2 7 2 2 2" xfId="24182" xr:uid="{64E924A1-959D-4002-A6EA-D89EA00B9A7E}"/>
    <cellStyle name="Calculation 2 7 2 3" xfId="14083" xr:uid="{BC1BA617-4BE9-45C1-8DB0-E1F232A43016}"/>
    <cellStyle name="Calculation 2 7 2 3 2" xfId="28130" xr:uid="{8276144D-4E1B-46A3-A1D1-F9E5B4C11630}"/>
    <cellStyle name="Calculation 2 7 2 4" xfId="27701" xr:uid="{713606C7-C1A1-4EAC-A58A-0715684327F2}"/>
    <cellStyle name="Calculation 2 7 3" xfId="13219" xr:uid="{D4E20FDD-B4CF-42AB-9E6B-223693D0BF8D}"/>
    <cellStyle name="Calculation 2 7 3 2" xfId="24292" xr:uid="{41368B50-E628-4F7C-BC58-D38EDAF24C03}"/>
    <cellStyle name="Calculation 2 7 4" xfId="20073" xr:uid="{AA4528F4-AFDE-40BC-8A9A-151D10D20863}"/>
    <cellStyle name="Calculation 2 7 4 2" xfId="23573" xr:uid="{C6889E15-CE93-48AD-9D5B-C05B66DF0500}"/>
    <cellStyle name="Calculation 2 7 5" xfId="18396" xr:uid="{3268A51F-EC26-42BC-A72C-6F6C11180278}"/>
    <cellStyle name="Calculation 2 7 5 2" xfId="22749" xr:uid="{942280A2-51F5-4500-A7FC-6655567959F2}"/>
    <cellStyle name="Calculation 2 7 6" xfId="32951" xr:uid="{BDDED00E-AC7F-4504-894E-5D1D385E7CF7}"/>
    <cellStyle name="Calculation 2 8" xfId="6828" xr:uid="{1C5FBC1E-C87A-4E8B-A4DE-CFC1A99D40B6}"/>
    <cellStyle name="Calculation 2 8 2" xfId="16359" xr:uid="{CC02163D-C2E2-42ED-9CEB-BA903400D117}"/>
    <cellStyle name="Calculation 2 8 2 2" xfId="21141" xr:uid="{04C9930C-C79D-4AC0-B39E-511AE04BBE09}"/>
    <cellStyle name="Calculation 2 8 2 2 2" xfId="23328" xr:uid="{E6813444-7048-43F9-9405-CE0546F42399}"/>
    <cellStyle name="Calculation 2 8 2 3" xfId="20923" xr:uid="{BE67086E-2813-4373-86D2-47CF3DF084F7}"/>
    <cellStyle name="Calculation 2 8 2 3 2" xfId="21718" xr:uid="{603707C6-DB4E-48D5-BF40-682A1106B010}"/>
    <cellStyle name="Calculation 2 8 2 4" xfId="22641" xr:uid="{550D11F6-4F48-45EE-B91B-81993835C108}"/>
    <cellStyle name="Calculation 2 8 3" xfId="13424" xr:uid="{527CDD98-1144-48A5-B241-1DB73A0C0CEB}"/>
    <cellStyle name="Calculation 2 8 3 2" xfId="23838" xr:uid="{A0920DA0-41F1-461A-84B7-DC0CD534EA3F}"/>
    <cellStyle name="Calculation 2 8 4" xfId="19225" xr:uid="{EA4C6522-5B69-4CC8-B06C-787DD6CD5A3C}"/>
    <cellStyle name="Calculation 2 8 4 2" xfId="34111" xr:uid="{E7314DE2-2E01-458F-9170-E7D518167EF0}"/>
    <cellStyle name="Calculation 2 8 5" xfId="21479" xr:uid="{6ACE7D25-EF09-474A-AD52-76994CC0D8CC}"/>
    <cellStyle name="Calculation 2 8 5 2" xfId="34606" xr:uid="{C6FF2A98-CD03-4339-8DBD-92264BD5C7BB}"/>
    <cellStyle name="Calculation 2 8 6" xfId="25574" xr:uid="{998F6BB3-7663-4A42-A707-C33CB13E571D}"/>
    <cellStyle name="Calculation 2 9" xfId="6929" xr:uid="{397C771B-F23C-4A72-A591-1C74EC3CEDC2}"/>
    <cellStyle name="Calculation 2 9 2" xfId="16454" xr:uid="{589D9982-9239-41F5-B669-F8ABEBDE49E1}"/>
    <cellStyle name="Calculation 2 9 2 2" xfId="21164" xr:uid="{742067F6-C92D-403D-A4AE-A33E5AD9B2F6}"/>
    <cellStyle name="Calculation 2 9 2 2 2" xfId="22914" xr:uid="{9292DC0E-FD64-46F9-BCE9-2C43F66BD1EF}"/>
    <cellStyle name="Calculation 2 9 2 3" xfId="9124" xr:uid="{5BFA84C3-461A-4975-9ACE-4B54EFE63076}"/>
    <cellStyle name="Calculation 2 9 2 3 2" xfId="27140" xr:uid="{076EE8C7-3B3D-49FC-B9BA-B272CF3D8B81}"/>
    <cellStyle name="Calculation 2 9 2 4" xfId="26259" xr:uid="{B9E62673-C1F0-4266-A8E7-41EB7CFC49D2}"/>
    <cellStyle name="Calculation 2 9 3" xfId="13523" xr:uid="{526FD432-2221-4924-AB88-15191F75274B}"/>
    <cellStyle name="Calculation 2 9 3 2" xfId="29214" xr:uid="{8E9F2A61-AB96-41DA-ABEC-BD8124A8BD0A}"/>
    <cellStyle name="Calculation 2 9 4" xfId="17920" xr:uid="{F640A43D-C2F0-4E63-A798-8238D2773411}"/>
    <cellStyle name="Calculation 2 9 4 2" xfId="29582" xr:uid="{99C717EB-05B6-4514-BDF4-00EA491775BB}"/>
    <cellStyle name="Calculation 2 9 5" xfId="19106" xr:uid="{7156377E-C6A4-4683-94B8-0EFB97A18F14}"/>
    <cellStyle name="Calculation 2 9 5 2" xfId="31161" xr:uid="{0DE2C612-C868-42EC-855C-CC8EC5025175}"/>
    <cellStyle name="Calculation 2 9 6" xfId="33555" xr:uid="{58AFAF1A-DF29-4118-93E4-D275102065A6}"/>
    <cellStyle name="Calculation 3" xfId="1543" xr:uid="{BE435B0A-ECFF-4DE1-9851-522450F1255F}"/>
    <cellStyle name="Calculation 3 10" xfId="12791" xr:uid="{85852050-3C1E-403D-BF15-A48E10DB008D}"/>
    <cellStyle name="Calculation 3 10 2" xfId="30105" xr:uid="{F7EDBFED-D1EA-481F-AD33-6A8F8F9798AC}"/>
    <cellStyle name="Calculation 3 11" xfId="19153" xr:uid="{AFFA2A13-589F-43E8-A6FA-09C822DB03B2}"/>
    <cellStyle name="Calculation 3 11 2" xfId="30957" xr:uid="{BDE04851-4FB3-458F-AA10-4BD2E89EBD59}"/>
    <cellStyle name="Calculation 3 12" xfId="24359" xr:uid="{A6C5A3B5-E041-43D4-B503-33638BF16A51}"/>
    <cellStyle name="Calculation 3 13" xfId="39197" xr:uid="{F39A3F1F-890E-4A57-9EF9-B4B310B18DD9}"/>
    <cellStyle name="Calculation 3 14" xfId="38681" xr:uid="{82802A19-7380-4685-85A3-71FA62C8C339}"/>
    <cellStyle name="Calculation 3 2" xfId="4631" xr:uid="{937C7CD2-5C67-450F-ADE5-40FEEA2624D2}"/>
    <cellStyle name="Calculation 3 2 10" xfId="39256" xr:uid="{949172B9-EBFE-422D-9653-44DDD69FF004}"/>
    <cellStyle name="Calculation 3 2 11" xfId="39248" xr:uid="{A6102B3B-CE39-4D9A-B826-FDDB1C91560A}"/>
    <cellStyle name="Calculation 3 2 2" xfId="5873" xr:uid="{1983D94C-8435-4F23-85BE-FF48967293BF}"/>
    <cellStyle name="Calculation 3 2 2 2" xfId="6222" xr:uid="{FA18F85A-7E76-41C3-9CAD-F2BEB68A138A}"/>
    <cellStyle name="Calculation 3 2 2 2 2" xfId="15876" xr:uid="{42B7599A-E302-47DF-A745-E460574AB32C}"/>
    <cellStyle name="Calculation 3 2 2 2 2 2" xfId="20950" xr:uid="{F1CF977A-B8D7-48D4-BDF3-BED6F514A522}"/>
    <cellStyle name="Calculation 3 2 2 2 2 2 2" xfId="25920" xr:uid="{2364EB4C-6D68-49D8-B219-929738AD0741}"/>
    <cellStyle name="Calculation 3 2 2 2 2 3" xfId="17874" xr:uid="{772A9DF0-5756-42F3-A29E-A25E5602E17E}"/>
    <cellStyle name="Calculation 3 2 2 2 2 3 2" xfId="25682" xr:uid="{C1167F49-05A8-4635-A87A-227F8248871A}"/>
    <cellStyle name="Calculation 3 2 2 2 2 4" xfId="30039" xr:uid="{0CCAAEDC-950B-4C50-9B53-827A18A64E05}"/>
    <cellStyle name="Calculation 3 2 2 2 3" xfId="12918" xr:uid="{C1D14A18-7AC3-49C1-8049-630769F2E82C}"/>
    <cellStyle name="Calculation 3 2 2 2 3 2" xfId="23930" xr:uid="{1FE0C6EF-BB56-48CC-B58B-BEC1BD072D49}"/>
    <cellStyle name="Calculation 3 2 2 2 4" xfId="20679" xr:uid="{2FDB119A-1788-4BA4-A073-93408D89CE72}"/>
    <cellStyle name="Calculation 3 2 2 2 4 2" xfId="28257" xr:uid="{E0D839F1-76D6-4A61-A030-EE712A7966AD}"/>
    <cellStyle name="Calculation 3 2 2 2 5" xfId="19863" xr:uid="{F1F8E049-6CFE-413D-B7FA-82E18EAEDA0C}"/>
    <cellStyle name="Calculation 3 2 2 2 5 2" xfId="23023" xr:uid="{BB14F00D-6592-4FCB-8FAF-680C3331B6D8}"/>
    <cellStyle name="Calculation 3 2 2 2 6" xfId="30562" xr:uid="{64AF0B2A-5BD9-49D4-85C0-ADD319F2CB52}"/>
    <cellStyle name="Calculation 3 2 2 3" xfId="6611" xr:uid="{9873541E-8B76-4AE5-8868-E2CDFB6F9C59}"/>
    <cellStyle name="Calculation 3 2 2 3 2" xfId="16174" xr:uid="{169E13D4-12C5-40CE-AB53-0343B7CF7087}"/>
    <cellStyle name="Calculation 3 2 2 3 2 2" xfId="21075" xr:uid="{68921EDB-BA65-4C47-93BF-0974E46B528C}"/>
    <cellStyle name="Calculation 3 2 2 3 2 2 2" xfId="21686" xr:uid="{4307CE73-FF1F-4595-96C8-0CE2F8D08659}"/>
    <cellStyle name="Calculation 3 2 2 3 2 3" xfId="20948" xr:uid="{530F5742-5464-4B67-90C5-7FA674F0412B}"/>
    <cellStyle name="Calculation 3 2 2 3 2 3 2" xfId="29758" xr:uid="{8AE29994-4FE2-4328-914F-E15FF34AF3F1}"/>
    <cellStyle name="Calculation 3 2 2 3 2 4" xfId="27746" xr:uid="{9908D36A-3919-46D2-8AC0-D2AB0DD19F39}"/>
    <cellStyle name="Calculation 3 2 2 3 3" xfId="13229" xr:uid="{DAA71121-7FAB-43C4-B26E-88A90E027EA1}"/>
    <cellStyle name="Calculation 3 2 2 3 3 2" xfId="23847" xr:uid="{AB700D10-64C4-4FFB-A9EE-2679FF51D923}"/>
    <cellStyle name="Calculation 3 2 2 3 4" xfId="18198" xr:uid="{75FA6F83-9A4A-41BB-9B60-16C0409B64A1}"/>
    <cellStyle name="Calculation 3 2 2 3 4 2" xfId="27719" xr:uid="{9785654A-8FB9-4483-8285-3D017BD43008}"/>
    <cellStyle name="Calculation 3 2 2 3 5" xfId="18063" xr:uid="{0E57FAA8-CCD0-4A00-A478-1188BB27942A}"/>
    <cellStyle name="Calculation 3 2 2 3 5 2" xfId="31466" xr:uid="{F429743B-063F-47CB-ABB5-125CB1F56A78}"/>
    <cellStyle name="Calculation 3 2 2 3 6" xfId="24075" xr:uid="{745A9341-B1C4-4305-8E68-431F8F950AEA}"/>
    <cellStyle name="Calculation 3 2 2 4" xfId="6710" xr:uid="{E2C2C221-25D4-4410-83B5-4E29FBA0FA94}"/>
    <cellStyle name="Calculation 3 2 2 4 2" xfId="16246" xr:uid="{512AECAF-34A7-4039-8AB3-329CA005637A}"/>
    <cellStyle name="Calculation 3 2 2 4 2 2" xfId="21096" xr:uid="{7B135DCA-41F4-4C87-A11B-787F0C296A01}"/>
    <cellStyle name="Calculation 3 2 2 4 2 2 2" xfId="23372" xr:uid="{BEDBEACE-C806-4727-ABBD-11544DF2018D}"/>
    <cellStyle name="Calculation 3 2 2 4 2 3" xfId="19436" xr:uid="{5A60C0FD-18B9-4EF7-8B87-666FB455EBBD}"/>
    <cellStyle name="Calculation 3 2 2 4 2 3 2" xfId="30986" xr:uid="{6387919B-B802-482C-B077-2F2984F054D5}"/>
    <cellStyle name="Calculation 3 2 2 4 2 4" xfId="29638" xr:uid="{993F8A22-1B76-4290-947A-4AA6ADB0396E}"/>
    <cellStyle name="Calculation 3 2 2 4 3" xfId="13310" xr:uid="{80EDF1C2-5989-4CB3-B2B8-8FDAB057902F}"/>
    <cellStyle name="Calculation 3 2 2 4 3 2" xfId="24753" xr:uid="{A82F78B1-050C-46FE-9C63-6480C5A9E2C6}"/>
    <cellStyle name="Calculation 3 2 2 4 4" xfId="19175" xr:uid="{060D7823-760E-4330-90D0-E0C8E58E9002}"/>
    <cellStyle name="Calculation 3 2 2 4 4 2" xfId="33213" xr:uid="{EEDA1986-23B8-4E5C-AF44-AB51ECFC330A}"/>
    <cellStyle name="Calculation 3 2 2 4 5" xfId="8673" xr:uid="{351C9089-F309-4BE2-980F-31FD5D657F55}"/>
    <cellStyle name="Calculation 3 2 2 4 5 2" xfId="29117" xr:uid="{A81D8A1F-DDED-4F45-A467-BC90E5E63225}"/>
    <cellStyle name="Calculation 3 2 2 4 6" xfId="31112" xr:uid="{7DCC7FC1-8A35-4FA3-B5F5-92820ECC7E75}"/>
    <cellStyle name="Calculation 3 2 2 5" xfId="15607" xr:uid="{6D5D39FD-ABE0-42E6-BB38-A7C1B2DC5EDA}"/>
    <cellStyle name="Calculation 3 2 2 5 2" xfId="20861" xr:uid="{52B37280-FDB3-486C-BF1B-621B8DF01909}"/>
    <cellStyle name="Calculation 3 2 2 5 2 2" xfId="22928" xr:uid="{68773C8F-EAD2-4FEF-A242-55B3E8E69B76}"/>
    <cellStyle name="Calculation 3 2 2 5 3" xfId="21224" xr:uid="{9ADB5FF9-87C1-45BA-AA0E-DDA1685DD085}"/>
    <cellStyle name="Calculation 3 2 2 5 3 2" xfId="34351" xr:uid="{C60C83A9-603D-41A9-8644-55B2235D0C13}"/>
    <cellStyle name="Calculation 3 2 2 5 4" xfId="28120" xr:uid="{05B8B9BD-938D-4058-9A52-FE720F549680}"/>
    <cellStyle name="Calculation 3 2 2 6" xfId="12637" xr:uid="{6CE3CDEF-F7B2-4322-93AD-781D348B68D7}"/>
    <cellStyle name="Calculation 3 2 2 6 2" xfId="24863" xr:uid="{678B6E2D-ED6D-4983-B797-E8EA61043E1C}"/>
    <cellStyle name="Calculation 3 2 2 7" xfId="14572" xr:uid="{A86A4E58-05E2-493C-A751-FA104EA1815F}"/>
    <cellStyle name="Calculation 3 2 2 7 2" xfId="30595" xr:uid="{A432ED88-FCF9-4E5B-86E3-756A1ED1EACE}"/>
    <cellStyle name="Calculation 3 2 2 8" xfId="21348" xr:uid="{D01961E9-4B52-429E-AE95-564693061052}"/>
    <cellStyle name="Calculation 3 2 2 8 2" xfId="34475" xr:uid="{CEEF4A9D-E458-4132-B2EB-A9F47FB1A093}"/>
    <cellStyle name="Calculation 3 2 2 9" xfId="31475" xr:uid="{20F3B2C0-CE2B-4D43-A935-665335E063E7}"/>
    <cellStyle name="Calculation 3 2 3" xfId="4945" xr:uid="{8F468A4E-8E74-4C29-A3CC-609E1568553E}"/>
    <cellStyle name="Calculation 3 2 3 2" xfId="14905" xr:uid="{17845B7A-D68E-48F3-8370-6D4BD7BF0EBF}"/>
    <cellStyle name="Calculation 3 2 3 2 2" xfId="8913" xr:uid="{D28E7AD0-59E7-4C38-9E23-642D09AA7A93}"/>
    <cellStyle name="Calculation 3 2 3 2 2 2" xfId="25186" xr:uid="{A84A199D-A544-43F2-96BD-6683D5A8CDF0}"/>
    <cellStyle name="Calculation 3 2 3 2 3" xfId="17631" xr:uid="{22B01080-23BC-412B-9286-8659616270FA}"/>
    <cellStyle name="Calculation 3 2 3 2 3 2" xfId="28282" xr:uid="{EC227BAF-7652-4810-91DE-AF61164069C7}"/>
    <cellStyle name="Calculation 3 2 3 2 4" xfId="30036" xr:uid="{94CB6F1F-F465-481B-92B8-C8B59EEA4135}"/>
    <cellStyle name="Calculation 3 2 3 3" xfId="11874" xr:uid="{B7A2931A-DC76-4002-8967-D2E86E3D84F7}"/>
    <cellStyle name="Calculation 3 2 3 3 2" xfId="30540" xr:uid="{F844EF7C-4F7B-4AF5-A279-E7C392E13189}"/>
    <cellStyle name="Calculation 3 2 3 4" xfId="20162" xr:uid="{28236F6F-99F7-43BA-B03D-96C3C6815D5B}"/>
    <cellStyle name="Calculation 3 2 3 4 2" xfId="181" xr:uid="{45119FB4-4146-4509-B583-F16F8F3700EE}"/>
    <cellStyle name="Calculation 3 2 3 5" xfId="19662" xr:uid="{CDE03C0A-A19F-47F5-9273-40099430B4E0}"/>
    <cellStyle name="Calculation 3 2 3 5 2" xfId="34077" xr:uid="{7541A27E-BEC8-4CFB-9BAE-395BB7E03925}"/>
    <cellStyle name="Calculation 3 2 3 6" xfId="33313" xr:uid="{79AD2BDA-B32A-4BB6-89D5-3F27605B08AC}"/>
    <cellStyle name="Calculation 3 2 4" xfId="5034" xr:uid="{A69AF182-EF85-4ACF-85B4-5FCBCFE1505B}"/>
    <cellStyle name="Calculation 3 2 4 2" xfId="14968" xr:uid="{5985A2E8-4927-41D4-AE01-A954ABCB417A}"/>
    <cellStyle name="Calculation 3 2 4 2 2" xfId="9258" xr:uid="{36EB0FAD-3BDE-47D9-A11B-B55D28130CA0}"/>
    <cellStyle name="Calculation 3 2 4 2 2 2" xfId="30508" xr:uid="{60A61459-239D-4214-A1C4-E57B3E425675}"/>
    <cellStyle name="Calculation 3 2 4 2 3" xfId="19912" xr:uid="{C3ABB89E-623F-4E30-9B8B-43E12FA59425}"/>
    <cellStyle name="Calculation 3 2 4 2 3 2" xfId="24243" xr:uid="{B81AEDD8-51C2-4CEC-94BD-C264105306E1}"/>
    <cellStyle name="Calculation 3 2 4 2 4" xfId="22852" xr:uid="{3821264A-A299-464A-92B0-C9B08D67FA38}"/>
    <cellStyle name="Calculation 3 2 4 3" xfId="11949" xr:uid="{45590171-1445-45BC-ADC9-724207189287}"/>
    <cellStyle name="Calculation 3 2 4 3 2" xfId="33993" xr:uid="{4A4B9B75-923E-4A6D-9942-198F6DD062E8}"/>
    <cellStyle name="Calculation 3 2 4 4" xfId="9330" xr:uid="{2D333195-7934-475C-8C87-7B10CE51B58B}"/>
    <cellStyle name="Calculation 3 2 4 4 2" xfId="32080" xr:uid="{4FCECB45-A85E-46BB-8374-FD0A97D7271F}"/>
    <cellStyle name="Calculation 3 2 4 5" xfId="9715" xr:uid="{5E91F465-4C54-44CA-A340-4FA6C66944B8}"/>
    <cellStyle name="Calculation 3 2 4 5 2" xfId="33728" xr:uid="{EE14FFEC-EC92-4B87-AD59-DBC09C97339D}"/>
    <cellStyle name="Calculation 3 2 4 6" xfId="33289" xr:uid="{D4473705-F72F-4349-A99C-A2C20CBAF6BE}"/>
    <cellStyle name="Calculation 3 2 5" xfId="5322" xr:uid="{102F0AF6-AAE1-4EF8-9601-35B8F5AE56E6}"/>
    <cellStyle name="Calculation 3 2 5 2" xfId="15188" xr:uid="{9B4AC15C-9196-4D17-ACD1-90825FF56545}"/>
    <cellStyle name="Calculation 3 2 5 2 2" xfId="18865" xr:uid="{94D788C5-4757-40FD-8CD9-648949CBCD53}"/>
    <cellStyle name="Calculation 3 2 5 2 2 2" xfId="25977" xr:uid="{9B28518C-34FB-45DF-9E8D-9D8BD36E48A7}"/>
    <cellStyle name="Calculation 3 2 5 2 3" xfId="19379" xr:uid="{CA685B1A-3F34-4872-BF88-8DFE0FAA4750}"/>
    <cellStyle name="Calculation 3 2 5 2 3 2" xfId="28534" xr:uid="{44F0D1C6-C7E8-44B2-9EB4-D2C4AF9A143C}"/>
    <cellStyle name="Calculation 3 2 5 2 4" xfId="25440" xr:uid="{8FDEDC4A-A317-4F34-AC78-F6B18CE7A764}"/>
    <cellStyle name="Calculation 3 2 5 3" xfId="12176" xr:uid="{61712C41-06AC-4DC5-89D6-9267ECE80EA3}"/>
    <cellStyle name="Calculation 3 2 5 3 2" xfId="33028" xr:uid="{0FC8CC96-33C5-4F93-8BAB-4FEFB0315191}"/>
    <cellStyle name="Calculation 3 2 5 4" xfId="12989" xr:uid="{FA9162BC-EBEF-4CF1-8CD4-9868DBD9BA76}"/>
    <cellStyle name="Calculation 3 2 5 4 2" xfId="23909" xr:uid="{F0AEB3F0-1324-4096-A5FE-E5ED9BCD0C5E}"/>
    <cellStyle name="Calculation 3 2 5 5" xfId="21378" xr:uid="{8C0D0143-3646-42E4-BE03-5E698DFC3AF9}"/>
    <cellStyle name="Calculation 3 2 5 5 2" xfId="34505" xr:uid="{07A8F34E-DF2D-4262-9FA2-B643DA0C7ECB}"/>
    <cellStyle name="Calculation 3 2 5 6" xfId="32509" xr:uid="{18D6F3F9-57D3-4F3D-9318-CF325C42C1CD}"/>
    <cellStyle name="Calculation 3 2 6" xfId="7542" xr:uid="{54D916AA-19DC-4115-AF3E-A60CFD0A1071}"/>
    <cellStyle name="Calculation 3 2 6 2" xfId="20630" xr:uid="{FA03DAC3-CBFE-4075-A865-F2D4DA548AF4}"/>
    <cellStyle name="Calculation 3 2 6 2 2" xfId="22711" xr:uid="{A5D685C3-A82E-4E77-8768-920800677A21}"/>
    <cellStyle name="Calculation 3 2 6 3" xfId="21211" xr:uid="{841E08C5-A2C7-4DA0-8E23-D271E21832C8}"/>
    <cellStyle name="Calculation 3 2 6 3 2" xfId="34338" xr:uid="{1C9D86A1-DE77-46A2-8C36-C6E6B2B0865C}"/>
    <cellStyle name="Calculation 3 2 6 4" xfId="33109" xr:uid="{8D650718-7CCA-45D8-AD7A-891C09AE3312}"/>
    <cellStyle name="Calculation 3 2 7" xfId="9867" xr:uid="{91FD418B-CB36-400B-9907-F4E49FE17DBC}"/>
    <cellStyle name="Calculation 3 2 7 2" xfId="31189" xr:uid="{8BD70AC7-89E9-45CD-B5D0-6870820DC866}"/>
    <cellStyle name="Calculation 3 2 8" xfId="21504" xr:uid="{E7BAA17F-1E76-4FB8-9DAA-4D3BEB3930C9}"/>
    <cellStyle name="Calculation 3 2 8 2" xfId="34631" xr:uid="{EE626802-B33A-4AF4-82BB-3942674DAD31}"/>
    <cellStyle name="Calculation 3 2 9" xfId="25549" xr:uid="{63582CD0-1793-4AA2-834E-3742392BA09C}"/>
    <cellStyle name="Calculation 3 3" xfId="2794" xr:uid="{CA92BD4F-3381-4984-BACB-56F5A7EFCFEB}"/>
    <cellStyle name="Calculation 3 3 2" xfId="6307" xr:uid="{7B20B515-E351-414A-A600-4452123F2786}"/>
    <cellStyle name="Calculation 3 3 2 2" xfId="15941" xr:uid="{6AA11F61-89DC-4C99-BAE9-7E38CBBDEF3D}"/>
    <cellStyle name="Calculation 3 3 2 2 2" xfId="20978" xr:uid="{A6A35F83-6BD6-44F3-95F9-C5556AE05FBA}"/>
    <cellStyle name="Calculation 3 3 2 2 2 2" xfId="29025" xr:uid="{D0ADB2F6-00A1-4CAA-861E-6D06BE4E8F8B}"/>
    <cellStyle name="Calculation 3 3 2 2 3" xfId="9376" xr:uid="{C5447732-D960-41AF-8DB5-A58FAE7935C4}"/>
    <cellStyle name="Calculation 3 3 2 2 3 2" xfId="34316" xr:uid="{F8C1A0A5-3D0C-4C1F-AD7D-35AFCBEF2C3D}"/>
    <cellStyle name="Calculation 3 3 2 2 4" xfId="22556" xr:uid="{981EF689-FE14-4A0C-BFE7-46C6A11F610A}"/>
    <cellStyle name="Calculation 3 3 2 3" xfId="12985" xr:uid="{91DE2AD8-45F3-424A-B1A1-8BF7E16FD410}"/>
    <cellStyle name="Calculation 3 3 2 3 2" xfId="22057" xr:uid="{A31C4E16-BE95-4FAB-AB3B-30D767973317}"/>
    <cellStyle name="Calculation 3 3 2 4" xfId="17541" xr:uid="{F6DC9187-8A71-4014-8AF8-B43A7EB2154E}"/>
    <cellStyle name="Calculation 3 3 2 4 2" xfId="27776" xr:uid="{4E1175A2-2493-4277-A2C6-9053E84EB9ED}"/>
    <cellStyle name="Calculation 3 3 2 5" xfId="8662" xr:uid="{D125588F-47BB-4884-AAE7-1509732F933E}"/>
    <cellStyle name="Calculation 3 3 2 5 2" xfId="28844" xr:uid="{C2476CA1-C915-45CF-BAED-FA9B2D7F8974}"/>
    <cellStyle name="Calculation 3 3 2 6" xfId="26989" xr:uid="{4447DA60-3D48-4383-8ECC-E65FABAB8DC1}"/>
    <cellStyle name="Calculation 3 3 3" xfId="4954" xr:uid="{BE3B20B9-8470-4F20-B73E-9C12D81FE33C}"/>
    <cellStyle name="Calculation 3 3 3 2" xfId="14912" xr:uid="{9083C91C-4FB8-4328-9DD2-D1FC5F635BB8}"/>
    <cellStyle name="Calculation 3 3 3 2 2" xfId="8537" xr:uid="{41F4D2B8-58E6-4ACC-B262-167FC9FA0A47}"/>
    <cellStyle name="Calculation 3 3 3 2 2 2" xfId="30485" xr:uid="{BF9459E1-AC2F-45A9-8538-AA76FFBDEDA4}"/>
    <cellStyle name="Calculation 3 3 3 2 3" xfId="9128" xr:uid="{7BBF89EB-173B-4A26-B71E-2B404C84614B}"/>
    <cellStyle name="Calculation 3 3 3 2 3 2" xfId="34261" xr:uid="{6369151C-9B77-44F7-9085-12185BF563EA}"/>
    <cellStyle name="Calculation 3 3 3 2 4" xfId="26136" xr:uid="{3F7508DF-E709-4061-ADC7-BC6F887C79EC}"/>
    <cellStyle name="Calculation 3 3 3 3" xfId="11882" xr:uid="{A4676A9D-A612-4418-A38D-1E3017835927}"/>
    <cellStyle name="Calculation 3 3 3 3 2" xfId="25008" xr:uid="{8DFED28B-4E21-46B3-9AE5-549E19495402}"/>
    <cellStyle name="Calculation 3 3 3 4" xfId="9589" xr:uid="{E9DDDCAC-D4C1-4B30-AD16-2FF5CB2E40C6}"/>
    <cellStyle name="Calculation 3 3 3 4 2" xfId="24528" xr:uid="{19E2E92C-82E7-4E2F-ACFB-AE89A3921CE7}"/>
    <cellStyle name="Calculation 3 3 3 5" xfId="17407" xr:uid="{7A47CDF5-6C74-4845-AF7D-B48B2E3DFEAC}"/>
    <cellStyle name="Calculation 3 3 3 5 2" xfId="22535" xr:uid="{BF1C9F7D-5BD8-4B9E-BD89-C281D4CE6529}"/>
    <cellStyle name="Calculation 3 3 3 6" xfId="33156" xr:uid="{723222F2-0AEC-4EAA-BE85-0D7E641CBBC9}"/>
    <cellStyle name="Calculation 3 3 4" xfId="6686" xr:uid="{EAE91ABD-A878-4BCA-95F1-B1DB5EBB9B43}"/>
    <cellStyle name="Calculation 3 3 4 2" xfId="16223" xr:uid="{8056030E-3CB7-46C5-9173-E1817C0ECAFD}"/>
    <cellStyle name="Calculation 3 3 4 2 2" xfId="21085" xr:uid="{BA93D0B7-C32A-4882-BEFA-05AC664CFA76}"/>
    <cellStyle name="Calculation 3 3 4 2 2 2" xfId="21680" xr:uid="{7B5DDF5B-9CD8-41CF-AE48-21E2AA62FC44}"/>
    <cellStyle name="Calculation 3 3 4 2 3" xfId="20324" xr:uid="{68B0D151-874B-4A78-AEBB-C6FF3CE256DF}"/>
    <cellStyle name="Calculation 3 3 4 2 3 2" xfId="28925" xr:uid="{AF91B9FB-9C77-4098-B9DB-E1370AF0A779}"/>
    <cellStyle name="Calculation 3 3 4 2 4" xfId="21645" xr:uid="{DCE5244C-BD93-4AB4-878F-D29C1158BF8E}"/>
    <cellStyle name="Calculation 3 3 4 3" xfId="13287" xr:uid="{DECA3FDC-BB7C-4D27-8B77-886D76B7F2FA}"/>
    <cellStyle name="Calculation 3 3 4 3 2" xfId="29077" xr:uid="{E4204C37-518C-4CEE-9EE6-A580F1F212E4}"/>
    <cellStyle name="Calculation 3 3 4 4" xfId="9251" xr:uid="{A71313DF-A0D4-4597-A786-94B02CEC929E}"/>
    <cellStyle name="Calculation 3 3 4 4 2" xfId="34015" xr:uid="{492F55AB-7BF0-4605-A028-EDC63F8B9838}"/>
    <cellStyle name="Calculation 3 3 4 5" xfId="21208" xr:uid="{19E69E45-3A6F-4423-ACC9-E171D4B5BEA1}"/>
    <cellStyle name="Calculation 3 3 4 5 2" xfId="34335" xr:uid="{65298087-36BE-4A2A-8EF4-9CFAEE09FCD9}"/>
    <cellStyle name="Calculation 3 3 4 6" xfId="27150" xr:uid="{543AA712-863D-4EA4-A60D-41B2C7EE7B57}"/>
    <cellStyle name="Calculation 3 3 5" xfId="6369" xr:uid="{249D5E6E-B2EE-459A-A349-535E82058000}"/>
    <cellStyle name="Calculation 3 3 5 2" xfId="15987" xr:uid="{BAF7CEA5-7475-41AC-B5B5-986057043B66}"/>
    <cellStyle name="Calculation 3 3 5 2 2" xfId="20999" xr:uid="{F4EE0133-F841-4D67-ABBA-52696035EE81}"/>
    <cellStyle name="Calculation 3 3 5 2 2 2" xfId="21701" xr:uid="{F0241240-819B-4735-AD7D-AA76DB01778E}"/>
    <cellStyle name="Calculation 3 3 5 2 3" xfId="21054" xr:uid="{41151EAD-2DAF-491E-94DB-9686745907A9}"/>
    <cellStyle name="Calculation 3 3 5 2 3 2" xfId="27571" xr:uid="{A61156F1-4ECE-460E-972D-2270DC352B7F}"/>
    <cellStyle name="Calculation 3 3 5 2 4" xfId="22554" xr:uid="{34B807D5-9E23-4F9E-8FE4-93C70CF7ECDB}"/>
    <cellStyle name="Calculation 3 3 5 3" xfId="13035" xr:uid="{FC77972F-85BF-4021-8760-62D7558986ED}"/>
    <cellStyle name="Calculation 3 3 5 3 2" xfId="28855" xr:uid="{56DE64CD-8BFC-4C5D-8A1C-DDD76F63BC91}"/>
    <cellStyle name="Calculation 3 3 5 4" xfId="9787" xr:uid="{104EC8AA-F0AB-4FCA-9748-C27860910834}"/>
    <cellStyle name="Calculation 3 3 5 4 2" xfId="25346" xr:uid="{493CEF93-0BE9-47D9-A28E-4C41DF9D934F}"/>
    <cellStyle name="Calculation 3 3 5 5" xfId="8536" xr:uid="{04F29C18-E25E-4D13-B831-7FECC5DC1AFA}"/>
    <cellStyle name="Calculation 3 3 5 5 2" xfId="33061" xr:uid="{3CD5E87E-936A-461D-BA4D-AE0406FAE8CC}"/>
    <cellStyle name="Calculation 3 3 5 6" xfId="29002" xr:uid="{FE92351C-5EEB-4A4C-BCDE-0BB34F8E249A}"/>
    <cellStyle name="Calculation 3 3 6" xfId="7426" xr:uid="{30733295-7673-442D-ACFF-1DA9B17E4959}"/>
    <cellStyle name="Calculation 3 3 6 2" xfId="18059" xr:uid="{A060222F-EE91-44D6-A1AE-47164E804F0A}"/>
    <cellStyle name="Calculation 3 3 6 2 2" xfId="26895" xr:uid="{4BA828AC-D89E-4B84-A2AB-C3064671084F}"/>
    <cellStyle name="Calculation 3 3 6 3" xfId="17439" xr:uid="{B60EFFF8-CDC7-482B-AD9E-C459AE2E72B8}"/>
    <cellStyle name="Calculation 3 3 6 3 2" xfId="21619" xr:uid="{E3B26D58-5733-4D90-B47C-36CF18AADC8A}"/>
    <cellStyle name="Calculation 3 3 6 4" xfId="32032" xr:uid="{41A99040-726C-434A-8C4C-606B3E4FAF6B}"/>
    <cellStyle name="Calculation 3 3 7" xfId="9323" xr:uid="{B9767E32-E27A-4A47-ADC3-1E0613BD27E8}"/>
    <cellStyle name="Calculation 3 3 7 2" xfId="32452" xr:uid="{37699022-B584-4A2F-AEC1-A64955D41F29}"/>
    <cellStyle name="Calculation 3 3 8" xfId="20973" xr:uid="{861BEC6A-4BF2-467C-B107-FC82D7F1B486}"/>
    <cellStyle name="Calculation 3 3 8 2" xfId="29602" xr:uid="{66CEB625-F714-453B-8DF1-89CBC574DD90}"/>
    <cellStyle name="Calculation 3 3 9" xfId="25146" xr:uid="{16096774-5327-44B5-9EE9-83C94ED3129E}"/>
    <cellStyle name="Calculation 3 4" xfId="4999" xr:uid="{00A03CBE-4A29-49C3-BA12-4C0BEBFF1C50}"/>
    <cellStyle name="Calculation 3 4 2" xfId="14942" xr:uid="{B2A5D822-7A90-4DA8-8BC9-F6BB820D249E}"/>
    <cellStyle name="Calculation 3 4 2 2" xfId="14354" xr:uid="{247CFE2E-2B15-4B5C-91F0-1EF513C9875A}"/>
    <cellStyle name="Calculation 3 4 2 2 2" xfId="23820" xr:uid="{63099935-6BF1-4D8B-846A-63986BA652F1}"/>
    <cellStyle name="Calculation 3 4 2 3" xfId="19160" xr:uid="{E791C21F-5AE8-419C-91F1-C7B085CD9F16}"/>
    <cellStyle name="Calculation 3 4 2 3 2" xfId="26015" xr:uid="{AD1B1080-9E2D-41FE-8BE0-D0E053CDB95F}"/>
    <cellStyle name="Calculation 3 4 2 4" xfId="28450" xr:uid="{5A3390EC-6D9F-4FE7-BE8B-10A999FBD4B0}"/>
    <cellStyle name="Calculation 3 4 3" xfId="11920" xr:uid="{60D52CEE-B498-4680-ABF9-7C202DC05DF9}"/>
    <cellStyle name="Calculation 3 4 3 2" xfId="26840" xr:uid="{500845B6-91E8-4B7B-8B02-3D8EB5FD32BC}"/>
    <cellStyle name="Calculation 3 4 4" xfId="9628" xr:uid="{0326A080-D03D-4991-BDF5-1D3A082B81CE}"/>
    <cellStyle name="Calculation 3 4 4 2" xfId="32051" xr:uid="{A14B8453-879E-413F-84FD-336AB094FD82}"/>
    <cellStyle name="Calculation 3 4 5" xfId="10244" xr:uid="{E9F34EAA-ABE8-4FBD-8BAD-33B7A9D86316}"/>
    <cellStyle name="Calculation 3 4 5 2" xfId="22145" xr:uid="{5D781313-CEDE-4B7C-9702-ACE1690AE5BF}"/>
    <cellStyle name="Calculation 3 4 6" xfId="26755" xr:uid="{60271B5E-5C10-4488-AED7-AF2B4383549B}"/>
    <cellStyle name="Calculation 3 5" xfId="6367" xr:uid="{DF09B97F-0A65-4F5B-B000-A544BFC607B9}"/>
    <cellStyle name="Calculation 3 5 2" xfId="15985" xr:uid="{5302EA79-B465-47A0-8490-E66A9A4E757B}"/>
    <cellStyle name="Calculation 3 5 2 2" xfId="20997" xr:uid="{AD867C5C-723A-4D8A-9700-9AF8002697E7}"/>
    <cellStyle name="Calculation 3 5 2 2 2" xfId="21703" xr:uid="{EBA8EB6F-93B3-4B09-ACC0-16119B64E02B}"/>
    <cellStyle name="Calculation 3 5 2 3" xfId="17801" xr:uid="{ACB1B7E7-5C3D-4087-9215-A5E6E761EFCC}"/>
    <cellStyle name="Calculation 3 5 2 3 2" xfId="31250" xr:uid="{326308C0-2CAE-4DC9-AE17-B7F0CAA02BA9}"/>
    <cellStyle name="Calculation 3 5 2 4" xfId="22785" xr:uid="{185669B1-071A-4AB4-92E9-83D5170AB49A}"/>
    <cellStyle name="Calculation 3 5 3" xfId="13033" xr:uid="{85A07DB6-C896-4826-A7B1-80316902BAED}"/>
    <cellStyle name="Calculation 3 5 3 2" xfId="27226" xr:uid="{782425D6-D0A8-4E24-945C-F5FBFE53485B}"/>
    <cellStyle name="Calculation 3 5 4" xfId="8852" xr:uid="{36B3B7F0-E809-4247-952B-DE77A6B07B0B}"/>
    <cellStyle name="Calculation 3 5 4 2" xfId="33675" xr:uid="{2A5BC9AF-46F8-452C-B004-49A6F3EEDFFE}"/>
    <cellStyle name="Calculation 3 5 5" xfId="18439" xr:uid="{9F355EDE-56A8-458E-8672-7EB067D85FFD}"/>
    <cellStyle name="Calculation 3 5 5 2" xfId="26227" xr:uid="{7CD77A5C-4E09-458D-8958-B42D2B3F22F6}"/>
    <cellStyle name="Calculation 3 5 6" xfId="33328" xr:uid="{40E49AB2-65A1-4261-9CF6-112C115B4CD3}"/>
    <cellStyle name="Calculation 3 6" xfId="6744" xr:uid="{3976D679-2B92-4926-8474-5B0A2DD19663}"/>
    <cellStyle name="Calculation 3 6 2" xfId="16280" xr:uid="{460FA9B9-0A89-4E54-82A4-7E1C402E0C7D}"/>
    <cellStyle name="Calculation 3 6 2 2" xfId="21107" xr:uid="{B8EC9FCB-1061-4898-917C-1E0E272BF9A0}"/>
    <cellStyle name="Calculation 3 6 2 2 2" xfId="23362" xr:uid="{A9E8820A-2C33-420C-B3C9-F5AF2FF98889}"/>
    <cellStyle name="Calculation 3 6 2 3" xfId="8439" xr:uid="{3C4F8C88-96DE-49FD-86D1-E083106BB922}"/>
    <cellStyle name="Calculation 3 6 2 3 2" xfId="32865" xr:uid="{DC7E7C59-A447-4B6D-9739-59DEB83D5FEC}"/>
    <cellStyle name="Calculation 3 6 2 4" xfId="21963" xr:uid="{909F0858-479F-4943-9287-4B5515F1699B}"/>
    <cellStyle name="Calculation 3 6 3" xfId="13344" xr:uid="{53CB6497-825E-4260-A28A-E79B89BDF22B}"/>
    <cellStyle name="Calculation 3 6 3 2" xfId="28506" xr:uid="{4E8A7C22-67BC-4916-BBC3-A2E766AD0A00}"/>
    <cellStyle name="Calculation 3 6 4" xfId="17854" xr:uid="{C0078F6B-1045-4F91-8AC2-613DFF099592}"/>
    <cellStyle name="Calculation 3 6 4 2" xfId="26562" xr:uid="{0A2CA8BC-3912-4D83-8F67-092508FC7A33}"/>
    <cellStyle name="Calculation 3 6 5" xfId="9494" xr:uid="{D140072E-DBC5-4A01-82C0-A3EB7E3E06B5}"/>
    <cellStyle name="Calculation 3 6 5 2" xfId="24794" xr:uid="{35ED69F7-2EAB-4E77-9112-20123EC92FA5}"/>
    <cellStyle name="Calculation 3 6 6" xfId="32341" xr:uid="{F76BAECB-A0E3-489B-B18A-0847C65D7E68}"/>
    <cellStyle name="Calculation 3 7" xfId="6130" xr:uid="{22C79932-15C4-4EAD-8684-0D5D3401EEEA}"/>
    <cellStyle name="Calculation 3 7 2" xfId="15805" xr:uid="{60B9C025-B861-4281-A7E0-D6171F6EA81F}"/>
    <cellStyle name="Calculation 3 7 2 2" xfId="20927" xr:uid="{B8C76923-00AC-4AAC-9DE6-4BFAC59B54BA}"/>
    <cellStyle name="Calculation 3 7 2 2 2" xfId="21716" xr:uid="{3E12E3FA-EDF1-47BE-906B-045070408A18}"/>
    <cellStyle name="Calculation 3 7 2 3" xfId="20994" xr:uid="{228B55F1-805E-4ECF-A598-339FC6F2D59E}"/>
    <cellStyle name="Calculation 3 7 2 3 2" xfId="21705" xr:uid="{06775933-2CD5-4EF7-B305-B3BC2DFEAAFF}"/>
    <cellStyle name="Calculation 3 7 2 4" xfId="24704" xr:uid="{44DBF8EF-79A8-41FC-A5B3-049652CF661A}"/>
    <cellStyle name="Calculation 3 7 3" xfId="12842" xr:uid="{CBC21BE7-403D-42F3-8566-DEE6D616A172}"/>
    <cellStyle name="Calculation 3 7 3 2" xfId="21555" xr:uid="{4A1FF6FC-2F01-4759-9A89-B1DEB5FC55E6}"/>
    <cellStyle name="Calculation 3 7 4" xfId="18861" xr:uid="{5A52F19C-9FB0-4EF5-B8A1-799D53086FEB}"/>
    <cellStyle name="Calculation 3 7 4 2" xfId="33569" xr:uid="{E4B9A7FA-F3C9-4321-A871-162043096189}"/>
    <cellStyle name="Calculation 3 7 5" xfId="19945" xr:uid="{72995133-0599-458E-95F8-920AA5BDDEC4}"/>
    <cellStyle name="Calculation 3 7 5 2" xfId="23001" xr:uid="{54B6DF1C-21B7-438D-AFE1-1DED409445AF}"/>
    <cellStyle name="Calculation 3 7 6" xfId="33403" xr:uid="{42685D43-B085-4267-AE97-1E7586F38B6D}"/>
    <cellStyle name="Calculation 3 8" xfId="6948" xr:uid="{65752805-64FD-4DE2-A1D8-FA993B709EAA}"/>
    <cellStyle name="Calculation 3 8 2" xfId="16465" xr:uid="{74381EA0-0281-4F2C-BE89-22C889732BF6}"/>
    <cellStyle name="Calculation 3 8 2 2" xfId="21169" xr:uid="{294FA3D9-9DC6-4FDE-B512-AF29A1DD4515}"/>
    <cellStyle name="Calculation 3 8 2 2 2" xfId="22909" xr:uid="{1C3727C8-6BEA-4225-BCB3-1FE7106E0A41}"/>
    <cellStyle name="Calculation 3 8 2 3" xfId="8602" xr:uid="{A5EC7196-09C6-49C0-A61C-45A125176313}"/>
    <cellStyle name="Calculation 3 8 2 3 2" xfId="32235" xr:uid="{6F37E1FF-A22D-479D-9AFA-C51DB51702CF}"/>
    <cellStyle name="Calculation 3 8 2 4" xfId="26135" xr:uid="{8A6027AB-05BE-4ADF-B1D1-9408D2864F0C}"/>
    <cellStyle name="Calculation 3 8 3" xfId="13542" xr:uid="{033085BF-BBB3-45E1-BFB8-AA068DFD38FE}"/>
    <cellStyle name="Calculation 3 8 3 2" xfId="30326" xr:uid="{CA20BCD5-0F63-40F7-86E3-441E2B748C59}"/>
    <cellStyle name="Calculation 3 8 4" xfId="20805" xr:uid="{7CBCCF72-4E59-4798-BC2E-96327C83E551}"/>
    <cellStyle name="Calculation 3 8 4 2" xfId="22931" xr:uid="{CE0B2FDC-6313-4CC8-9CA3-262D4C71C28B}"/>
    <cellStyle name="Calculation 3 8 5" xfId="10172" xr:uid="{F547E2C7-35DA-4507-A454-A458E9B9B471}"/>
    <cellStyle name="Calculation 3 8 5 2" xfId="28055" xr:uid="{28A05868-E04D-4537-8588-6E877DD405FE}"/>
    <cellStyle name="Calculation 3 8 6" xfId="131" xr:uid="{E353AE1C-F9D6-4AB7-8803-05328B90EA20}"/>
    <cellStyle name="Calculation 3 9" xfId="7245" xr:uid="{75B76A5F-B189-4FB5-A83C-E6BF87FEBF0D}"/>
    <cellStyle name="Calculation 3 9 2" xfId="9716" xr:uid="{F62C8AC8-22C1-467A-AF9F-A15743F2C5AF}"/>
    <cellStyle name="Calculation 3 9 2 2" xfId="33495" xr:uid="{A9B3FC94-3716-4C40-8956-FE068AC3F284}"/>
    <cellStyle name="Calculation 3 9 3" xfId="18158" xr:uid="{C4D433AB-263A-4E8E-A256-943397DEFE07}"/>
    <cellStyle name="Calculation 3 9 3 2" xfId="27983" xr:uid="{8A672359-5EE7-4670-A16D-904B23E75FD1}"/>
    <cellStyle name="Calculation 3 9 4" xfId="27163" xr:uid="{29A7C013-57C2-4128-8443-F96D39C2DDFC}"/>
    <cellStyle name="Calculation 4" xfId="3645" xr:uid="{017C6BDE-02E2-48F4-9448-BE7A0742CC37}"/>
    <cellStyle name="Calculation 4 10" xfId="27378" xr:uid="{DAF2DE35-8454-44B5-97F6-87536A568F4E}"/>
    <cellStyle name="Calculation 4 11" xfId="39396" xr:uid="{587BF7A9-6D48-40D4-AA14-BD8C6605D24A}"/>
    <cellStyle name="Calculation 4 12" xfId="39400" xr:uid="{062640EC-F4A5-4C5F-A741-A35390D18332}"/>
    <cellStyle name="Calculation 4 2" xfId="2795" xr:uid="{AEACFA51-A2D8-4258-8E47-8712CC137AD3}"/>
    <cellStyle name="Calculation 4 3" xfId="5626" xr:uid="{3A2CAF46-42D0-4E08-958C-5F4E06B55043}"/>
    <cellStyle name="Calculation 4 3 2" xfId="5863" xr:uid="{2B2221AB-D3EC-4E6E-8727-01B54F24D431}"/>
    <cellStyle name="Calculation 4 3 2 2" xfId="15600" xr:uid="{957F7DFE-FE82-43B7-B78A-EFE240AD2549}"/>
    <cellStyle name="Calculation 4 3 2 2 2" xfId="20858" xr:uid="{BA2709B6-22D7-476C-A75B-51981C8D89CF}"/>
    <cellStyle name="Calculation 4 3 2 2 2 2" xfId="21729" xr:uid="{6B13052C-7C09-447F-B704-22EE352AB5E2}"/>
    <cellStyle name="Calculation 4 3 2 2 3" xfId="17772" xr:uid="{8FEE9CE5-0DE2-45D5-9A2F-36F3B99B8D81}"/>
    <cellStyle name="Calculation 4 3 2 2 3 2" xfId="31780" xr:uid="{96F53C30-2642-4911-8268-0C3B63AB9BBF}"/>
    <cellStyle name="Calculation 4 3 2 2 4" xfId="28293" xr:uid="{0EA76AB6-CFFC-4990-9025-3EE509CAF1F7}"/>
    <cellStyle name="Calculation 4 3 2 3" xfId="12628" xr:uid="{D9EE6DF0-60DA-4C63-B0E7-3396186B0E42}"/>
    <cellStyle name="Calculation 4 3 2 3 2" xfId="27291" xr:uid="{3627343C-EF9F-46C6-B810-3C2471EC2FD5}"/>
    <cellStyle name="Calculation 4 3 2 4" xfId="18953" xr:uid="{52B632B6-911F-4772-993E-E0528886A99A}"/>
    <cellStyle name="Calculation 4 3 2 4 2" xfId="30893" xr:uid="{03D8A464-62BC-41A7-861B-B7ED85372D2F}"/>
    <cellStyle name="Calculation 4 3 2 5" xfId="21342" xr:uid="{91CF43B0-12B5-4221-895F-DE3E5B308C23}"/>
    <cellStyle name="Calculation 4 3 2 5 2" xfId="34469" xr:uid="{184DC0FA-7BD9-41BF-812B-D8389B0635FE}"/>
    <cellStyle name="Calculation 4 3 2 6" xfId="31492" xr:uid="{6143E698-88AA-46E0-9511-F689A81D78C5}"/>
    <cellStyle name="Calculation 4 3 3" xfId="6751" xr:uid="{28F19B04-CE21-4C57-A7F7-C4EA7107F893}"/>
    <cellStyle name="Calculation 4 3 3 2" xfId="16287" xr:uid="{E7760DB3-AE31-4012-90BB-5FDF4FA52E9F}"/>
    <cellStyle name="Calculation 4 3 3 2 2" xfId="21111" xr:uid="{69BCEA27-93B5-4E79-9277-8A47FE5671DA}"/>
    <cellStyle name="Calculation 4 3 3 2 2 2" xfId="23358" xr:uid="{1DB03D7C-6F7D-4B91-8312-00A471BCC798}"/>
    <cellStyle name="Calculation 4 3 3 2 3" xfId="20354" xr:uid="{91811F68-7F55-4F7D-AE6F-DB4EC2496083}"/>
    <cellStyle name="Calculation 4 3 3 2 3 2" xfId="30075" xr:uid="{05BBCBF1-E5DD-4A78-A311-B651ADA0057C}"/>
    <cellStyle name="Calculation 4 3 3 2 4" xfId="26446" xr:uid="{546CA50A-DDF9-4EC2-B6AB-9A0756894F6A}"/>
    <cellStyle name="Calculation 4 3 3 3" xfId="13351" xr:uid="{B2804EE3-5666-4E47-9394-B7265160E49A}"/>
    <cellStyle name="Calculation 4 3 3 3 2" xfId="31830" xr:uid="{2E89B2AA-59AB-43FB-A3FD-13A8310A1C66}"/>
    <cellStyle name="Calculation 4 3 3 4" xfId="20803" xr:uid="{A130954F-6AEA-4EEC-8262-77B25FE4E4B9}"/>
    <cellStyle name="Calculation 4 3 3 4 2" xfId="26147" xr:uid="{CC9AC2F2-8ED0-452F-9189-3C2308C6D298}"/>
    <cellStyle name="Calculation 4 3 3 5" xfId="8879" xr:uid="{B0B1100D-30C3-45D1-A2C2-A87F2E6B51B1}"/>
    <cellStyle name="Calculation 4 3 3 5 2" xfId="34207" xr:uid="{7A56F2CA-F2E0-4220-BC9C-3714BB6C07C4}"/>
    <cellStyle name="Calculation 4 3 3 6" xfId="33564" xr:uid="{22FCEC23-B608-4131-88D9-372CA942E490}"/>
    <cellStyle name="Calculation 4 3 4" xfId="5252" xr:uid="{4598E3F4-D091-4BE3-A513-1D73D5336A44}"/>
    <cellStyle name="Calculation 4 3 4 2" xfId="15132" xr:uid="{B7813791-2317-4946-889D-AF716A70560F}"/>
    <cellStyle name="Calculation 4 3 4 2 2" xfId="9795" xr:uid="{A22E3BD3-1FD7-43A1-A650-A423CDF71F3A}"/>
    <cellStyle name="Calculation 4 3 4 2 2 2" xfId="30875" xr:uid="{07983B2F-944B-4CFD-AB5C-56DC7CA37288}"/>
    <cellStyle name="Calculation 4 3 4 2 3" xfId="21543" xr:uid="{3BEC1238-7D29-4AA3-865F-9F7CD435F76E}"/>
    <cellStyle name="Calculation 4 3 4 2 3 2" xfId="34670" xr:uid="{31276728-5886-4720-9DDB-A90B20158DD1}"/>
    <cellStyle name="Calculation 4 3 4 2 4" xfId="29991" xr:uid="{CE5C1B85-BF2E-478E-B011-361E18DC201E}"/>
    <cellStyle name="Calculation 4 3 4 3" xfId="12125" xr:uid="{11E019DE-989E-4275-B00C-D923CD2868F5}"/>
    <cellStyle name="Calculation 4 3 4 3 2" xfId="33530" xr:uid="{EE0E7587-41AE-48B5-AAA3-5B826606BC80}"/>
    <cellStyle name="Calculation 4 3 4 4" xfId="18992" xr:uid="{A770AB99-0D08-41AE-B412-C7837A61FECA}"/>
    <cellStyle name="Calculation 4 3 4 4 2" xfId="27410" xr:uid="{65C98BEB-27AB-400F-8C48-7ED1D95A4EBB}"/>
    <cellStyle name="Calculation 4 3 4 5" xfId="20755" xr:uid="{47F450F9-A560-4731-B9C4-A30CCC9DB3EC}"/>
    <cellStyle name="Calculation 4 3 4 5 2" xfId="29897" xr:uid="{63879119-3D7E-4AF9-966A-9CADD8A7D7EB}"/>
    <cellStyle name="Calculation 4 3 4 6" xfId="25414" xr:uid="{A5F2C7AB-5D2F-4240-8268-18B904CE828B}"/>
    <cellStyle name="Calculation 4 3 5" xfId="15423" xr:uid="{F5044323-AD97-445D-AC33-76EC55574474}"/>
    <cellStyle name="Calculation 4 3 5 2" xfId="10249" xr:uid="{A890F3FF-CE3E-41DF-9CF9-812106B842B1}"/>
    <cellStyle name="Calculation 4 3 5 2 2" xfId="24048" xr:uid="{029FC152-36F0-4F29-995D-0A754298AEBD}"/>
    <cellStyle name="Calculation 4 3 5 3" xfId="10064" xr:uid="{7C65E67E-4E2C-42FF-A17A-0FACD9472E62}"/>
    <cellStyle name="Calculation 4 3 5 3 2" xfId="33167" xr:uid="{64E00052-41C9-474F-9D25-993E8AB4541C}"/>
    <cellStyle name="Calculation 4 3 5 4" xfId="22505" xr:uid="{996C9C27-2596-41E6-ADED-8673A8215A76}"/>
    <cellStyle name="Calculation 4 3 6" xfId="12434" xr:uid="{4A8AF048-BC46-446B-BF69-16B5A7B2E59A}"/>
    <cellStyle name="Calculation 4 3 6 2" xfId="27247" xr:uid="{DC5F3D60-F85B-46B6-A764-6E542F65178D}"/>
    <cellStyle name="Calculation 4 3 7" xfId="14222" xr:uid="{008C317A-D2E8-47F3-83CB-BB9556A1647B}"/>
    <cellStyle name="Calculation 4 3 7 2" xfId="25900" xr:uid="{8B686992-8876-4EFB-88D7-338FB97EB236}"/>
    <cellStyle name="Calculation 4 3 8" xfId="20171" xr:uid="{7AAC57EE-F55A-499C-9C4E-C873E5923647}"/>
    <cellStyle name="Calculation 4 3 8 2" xfId="24229" xr:uid="{97F79446-DE6F-46F9-8B8D-0398806BDF99}"/>
    <cellStyle name="Calculation 4 3 9" xfId="29654" xr:uid="{F5F67B70-4BDA-466E-A5DD-9A5135E632A9}"/>
    <cellStyle name="Calculation 4 4" xfId="5390" xr:uid="{FF1D4371-8EC8-4D3D-8413-E49C747BC993}"/>
    <cellStyle name="Calculation 4 4 2" xfId="15238" xr:uid="{4DF976D2-B2BC-4605-8A00-249229E63279}"/>
    <cellStyle name="Calculation 4 4 2 2" xfId="19156" xr:uid="{1A75E5DF-45BF-4F7E-86AC-36D702A35B57}"/>
    <cellStyle name="Calculation 4 4 2 2 2" xfId="34307" xr:uid="{6C226404-5ED4-413F-B819-2A3A0A1AC80D}"/>
    <cellStyle name="Calculation 4 4 2 3" xfId="9720" xr:uid="{ECFCD9E3-1792-414A-A48D-798E9527598D}"/>
    <cellStyle name="Calculation 4 4 2 3 2" xfId="33732" xr:uid="{207B3362-1BE9-4B5D-AB93-919C633211FE}"/>
    <cellStyle name="Calculation 4 4 2 4" xfId="26190" xr:uid="{0211D348-1102-4D34-B0A7-D82FEE8CAE7F}"/>
    <cellStyle name="Calculation 4 4 3" xfId="12234" xr:uid="{6663637D-BB1F-4B80-8BEF-9939EDD8C91D}"/>
    <cellStyle name="Calculation 4 4 3 2" xfId="34034" xr:uid="{E1F1646B-2119-49AD-B66C-CE138B2F80E9}"/>
    <cellStyle name="Calculation 4 4 4" xfId="18939" xr:uid="{4A6A66BB-0475-45EA-A252-C38C54171931}"/>
    <cellStyle name="Calculation 4 4 4 2" xfId="33943" xr:uid="{562809FB-EF65-439F-BF8B-8238ACFED7B7}"/>
    <cellStyle name="Calculation 4 4 5" xfId="13126" xr:uid="{D3E24E7E-E119-4159-8D2F-3F68EFCE799E}"/>
    <cellStyle name="Calculation 4 4 5 2" xfId="23877" xr:uid="{1C9A3674-3BB5-4F68-BE2D-D8699ECDC629}"/>
    <cellStyle name="Calculation 4 4 6" xfId="31981" xr:uid="{B7E455BD-F939-4AAC-9C6C-B405FA70F942}"/>
    <cellStyle name="Calculation 4 5" xfId="5011" xr:uid="{D0E46205-D2ED-46A7-A9DC-656C63D737B7}"/>
    <cellStyle name="Calculation 4 5 2" xfId="14950" xr:uid="{235900AC-9524-4C64-8CB4-24044FBB53E3}"/>
    <cellStyle name="Calculation 4 5 2 2" xfId="19317" xr:uid="{22D62AEC-3E04-4B19-A65E-82C06404591B}"/>
    <cellStyle name="Calculation 4 5 2 2 2" xfId="29065" xr:uid="{B54E8F9C-7D6F-444E-9741-1276D49FCA6A}"/>
    <cellStyle name="Calculation 4 5 2 3" xfId="9825" xr:uid="{29AEFA08-B658-4CCC-AA0A-D58DE8E42629}"/>
    <cellStyle name="Calculation 4 5 2 3 2" xfId="33636" xr:uid="{3AC59E5A-EF32-43D8-BA7A-324660192CB7}"/>
    <cellStyle name="Calculation 4 5 2 4" xfId="267" xr:uid="{D18716F9-1243-40A8-A9EF-6C498662F305}"/>
    <cellStyle name="Calculation 4 5 3" xfId="11931" xr:uid="{682354D6-B2D0-4347-8648-9F57D803BF2D}"/>
    <cellStyle name="Calculation 4 5 3 2" xfId="30952" xr:uid="{258AFBEA-5B5B-4B72-B8AE-D27FBDDA675E}"/>
    <cellStyle name="Calculation 4 5 4" xfId="9633" xr:uid="{E2217082-AC31-44D8-9351-75911024A774}"/>
    <cellStyle name="Calculation 4 5 4 2" xfId="27623" xr:uid="{B10221A8-0689-4D05-8DAC-C946AF856255}"/>
    <cellStyle name="Calculation 4 5 5" xfId="21298" xr:uid="{BD5E125F-2F3A-4DDD-94C4-A1ECDD34853A}"/>
    <cellStyle name="Calculation 4 5 5 2" xfId="34425" xr:uid="{DFF77859-8197-406A-83A2-38994567D692}"/>
    <cellStyle name="Calculation 4 5 6" xfId="25506" xr:uid="{5144FBE9-3DAE-4A32-930D-EED2613610A5}"/>
    <cellStyle name="Calculation 4 6" xfId="5458" xr:uid="{B00D451A-318E-47F3-8E62-2FB6595E5F8D}"/>
    <cellStyle name="Calculation 4 6 2" xfId="15289" xr:uid="{45B2B26B-8D44-449F-9959-03B77740BEE6}"/>
    <cellStyle name="Calculation 4 6 2 2" xfId="17469" xr:uid="{4B2B6806-D213-4837-A920-F0EBEF7393A6}"/>
    <cellStyle name="Calculation 4 6 2 2 2" xfId="25377" xr:uid="{7695413A-9923-407B-B0CA-B41993D1698E}"/>
    <cellStyle name="Calculation 4 6 2 3" xfId="21236" xr:uid="{56365DDC-08D3-4A70-B09C-1B0E4DEBD4E4}"/>
    <cellStyle name="Calculation 4 6 2 3 2" xfId="34363" xr:uid="{E62C7382-8C93-4C35-917D-89B93A6DF1A3}"/>
    <cellStyle name="Calculation 4 6 2 4" xfId="23808" xr:uid="{9EAAC0C8-1D11-4EB1-A7DA-A6EF17ED12B2}"/>
    <cellStyle name="Calculation 4 6 3" xfId="12289" xr:uid="{67334768-6F75-4EDB-BB8A-0D949DC8A6CF}"/>
    <cellStyle name="Calculation 4 6 3 2" xfId="32416" xr:uid="{70434F10-4381-4CE9-99F5-B61FA3FB5E84}"/>
    <cellStyle name="Calculation 4 6 4" xfId="8558" xr:uid="{444EB2E4-89CE-4760-BFA1-DB8EF7F90F0F}"/>
    <cellStyle name="Calculation 4 6 4 2" xfId="32249" xr:uid="{4047FD97-0A12-4EEF-AA92-7D177C503C46}"/>
    <cellStyle name="Calculation 4 6 5" xfId="20935" xr:uid="{F5F01BDC-D003-44B9-A4F5-4451AD6B05E8}"/>
    <cellStyle name="Calculation 4 6 5 2" xfId="23398" xr:uid="{3AB0FDF3-A57A-4ABE-BCB2-F1047CF5C6B2}"/>
    <cellStyle name="Calculation 4 6 6" xfId="28772" xr:uid="{6AAC2E4C-6E95-41C3-A25B-2F5407FD3352}"/>
    <cellStyle name="Calculation 4 7" xfId="7470" xr:uid="{9B50CAE3-324F-47E4-A946-DAFEA180BB0A}"/>
    <cellStyle name="Calculation 4 7 2" xfId="18038" xr:uid="{82C62CD7-082E-4EBF-A2B4-0E948860AA8D}"/>
    <cellStyle name="Calculation 4 7 2 2" xfId="25657" xr:uid="{1DBADD9E-88C5-4A92-AFF6-3F383CFEB3DC}"/>
    <cellStyle name="Calculation 4 7 3" xfId="8698" xr:uid="{7BE669A5-D1CC-44B9-809C-4685A3C5E0F6}"/>
    <cellStyle name="Calculation 4 7 3 2" xfId="33026" xr:uid="{28A7C6D3-06DD-4381-B833-1CAAE0FE6A9F}"/>
    <cellStyle name="Calculation 4 7 4" xfId="33098" xr:uid="{53A66F0D-86DE-4B52-BD6F-FC327D5BBD87}"/>
    <cellStyle name="Calculation 4 8" xfId="9355" xr:uid="{7EA31535-0712-4E2A-AC80-7EA3DE186F74}"/>
    <cellStyle name="Calculation 4 8 2" xfId="25402" xr:uid="{C4DC8673-F0AD-464B-85AB-7490752DA5D6}"/>
    <cellStyle name="Calculation 4 9" xfId="13114" xr:uid="{FE47EB87-B25E-4117-BBFE-DCC355ECE09C}"/>
    <cellStyle name="Calculation 4 9 2" xfId="24309" xr:uid="{F5058570-CE0B-4AF5-9846-135BA77F689F}"/>
    <cellStyle name="Calculation 5" xfId="3646" xr:uid="{88F0EED1-9735-4A5E-8396-40BC6D394624}"/>
    <cellStyle name="Calculation 5 10" xfId="26712" xr:uid="{D97BB7B3-8A9C-4CA6-BF0A-7298467ED296}"/>
    <cellStyle name="Calculation 5 11" xfId="39014" xr:uid="{2CC92B60-F9CD-4028-A727-6488D2B55221}"/>
    <cellStyle name="Calculation 5 12" xfId="38788" xr:uid="{5C90CED7-061E-4C8D-9B96-394CA0D58077}"/>
    <cellStyle name="Calculation 5 2" xfId="2796" xr:uid="{8945A192-F178-4C35-89BF-13DB4838D2CF}"/>
    <cellStyle name="Calculation 5 3" xfId="5835" xr:uid="{9A5BB22E-1465-4483-A202-D04318F7A370}"/>
    <cellStyle name="Calculation 5 3 2" xfId="5108" xr:uid="{AFB3D6DF-DA71-42F3-90FD-5C0B26D49487}"/>
    <cellStyle name="Calculation 5 3 2 2" xfId="15022" xr:uid="{1D40517D-F1CD-489C-9909-632051094C09}"/>
    <cellStyle name="Calculation 5 3 2 2 2" xfId="17475" xr:uid="{23A168AB-DE82-4BCD-B360-916F744C5D57}"/>
    <cellStyle name="Calculation 5 3 2 2 2 2" xfId="26253" xr:uid="{C0298859-082E-44B4-A87D-BC03DFE45528}"/>
    <cellStyle name="Calculation 5 3 2 2 3" xfId="21542" xr:uid="{C9B3BD5F-140D-4090-BBDB-C29BAE8905A2}"/>
    <cellStyle name="Calculation 5 3 2 2 3 2" xfId="34669" xr:uid="{AAEBCCD2-852C-4216-84DC-857E7A787ABE}"/>
    <cellStyle name="Calculation 5 3 2 2 4" xfId="31742" xr:uid="{526BFD31-A249-4F12-9F37-2069BB208D8B}"/>
    <cellStyle name="Calculation 5 3 2 3" xfId="12010" xr:uid="{C27171CD-6BE4-441B-BE4B-E21EAA5465DA}"/>
    <cellStyle name="Calculation 5 3 2 3 2" xfId="33656" xr:uid="{9A0B8E6B-F810-44B1-8419-733D5F9A3063}"/>
    <cellStyle name="Calculation 5 3 2 4" xfId="19102" xr:uid="{20200CBF-D3DA-4CDF-B0A1-0A81DB8680E6}"/>
    <cellStyle name="Calculation 5 3 2 4 2" xfId="32165" xr:uid="{8B032795-CF45-491C-B78F-BC3877C19834}"/>
    <cellStyle name="Calculation 5 3 2 5" xfId="9393" xr:uid="{6935CE37-A7EF-48EC-85C9-AFD22AF22E2D}"/>
    <cellStyle name="Calculation 5 3 2 5 2" xfId="34233" xr:uid="{54526518-3F64-47E3-BAD0-23E886F49036}"/>
    <cellStyle name="Calculation 5 3 2 6" xfId="30803" xr:uid="{36132BA9-7454-4563-AA97-A3869A5B1602}"/>
    <cellStyle name="Calculation 5 3 3" xfId="6825" xr:uid="{E5B95E6C-80B6-48CB-A39C-6EEDBD13EDCE}"/>
    <cellStyle name="Calculation 5 3 3 2" xfId="16356" xr:uid="{A85211EA-BD19-4077-8E98-DEEDA43E69E2}"/>
    <cellStyle name="Calculation 5 3 3 2 2" xfId="21140" xr:uid="{992600F6-B8EC-47AF-AD05-E1CB1F4C55D4}"/>
    <cellStyle name="Calculation 5 3 3 2 2 2" xfId="23329" xr:uid="{1A5BB61B-C556-45AE-9DDD-E276CDC6BAD1}"/>
    <cellStyle name="Calculation 5 3 3 2 3" xfId="9082" xr:uid="{97BC4D3C-3A75-4641-B10E-CE83605CD035}"/>
    <cellStyle name="Calculation 5 3 3 2 3 2" xfId="33874" xr:uid="{CAABC1E0-52CE-4276-AF47-D7C3359CF573}"/>
    <cellStyle name="Calculation 5 3 3 2 4" xfId="28106" xr:uid="{F5131C42-26B1-4ED2-88EA-D9E504747742}"/>
    <cellStyle name="Calculation 5 3 3 3" xfId="13421" xr:uid="{E43C315A-5B2C-480E-BB12-FBA5DE011196}"/>
    <cellStyle name="Calculation 5 3 3 3 2" xfId="31672" xr:uid="{30055A4C-DB6F-432A-8341-82FFB2E86B9D}"/>
    <cellStyle name="Calculation 5 3 3 4" xfId="20690" xr:uid="{F4F05286-53A9-4D4C-8FCD-64256AE70608}"/>
    <cellStyle name="Calculation 5 3 3 4 2" xfId="30301" xr:uid="{EAC69D28-BF29-4155-A7FD-E35EFA9D8746}"/>
    <cellStyle name="Calculation 5 3 3 5" xfId="21341" xr:uid="{784A21EB-6582-440C-8926-3D36076CD13D}"/>
    <cellStyle name="Calculation 5 3 3 5 2" xfId="34468" xr:uid="{45C346DC-1BD6-44B5-9006-CF84BA4C99EE}"/>
    <cellStyle name="Calculation 5 3 3 6" xfId="32364" xr:uid="{D3F00782-D8C9-41BD-A9F5-F3A8C0221396}"/>
    <cellStyle name="Calculation 5 3 4" xfId="6868" xr:uid="{66887473-01AD-47E0-8E75-F21974422BFC}"/>
    <cellStyle name="Calculation 5 3 4 2" xfId="16398" xr:uid="{29B7AC9E-1EFD-4BDE-A1F4-6B728D0F56B9}"/>
    <cellStyle name="Calculation 5 3 4 2 2" xfId="21151" xr:uid="{7FC95202-304F-4158-868B-B9AB82395BB2}"/>
    <cellStyle name="Calculation 5 3 4 2 2 2" xfId="23322" xr:uid="{192E8480-1C02-41C2-8CA5-86BD5DD1BF7B}"/>
    <cellStyle name="Calculation 5 3 4 2 3" xfId="9711" xr:uid="{1800AEBA-36F0-4EAE-BA15-06E8497FD9C3}"/>
    <cellStyle name="Calculation 5 3 4 2 3 2" xfId="29926" xr:uid="{BCA8C5D8-387B-4A44-8FE4-9B0BB8B46B50}"/>
    <cellStyle name="Calculation 5 3 4 2 4" xfId="28105" xr:uid="{9B5B89CD-F844-4D28-9669-3A90B3F03654}"/>
    <cellStyle name="Calculation 5 3 4 3" xfId="13463" xr:uid="{9BDD6BB6-FA49-45B5-B00A-C36CBDA461D2}"/>
    <cellStyle name="Calculation 5 3 4 3 2" xfId="28625" xr:uid="{DC16BEDB-F22B-4258-BB53-F874B1978D73}"/>
    <cellStyle name="Calculation 5 3 4 4" xfId="18976" xr:uid="{C8CC7245-9F0F-442E-BA9F-224BE321CF92}"/>
    <cellStyle name="Calculation 5 3 4 4 2" xfId="25975" xr:uid="{4FFB71F9-08AD-49D4-ABBA-88772EF50022}"/>
    <cellStyle name="Calculation 5 3 4 5" xfId="17950" xr:uid="{D9CA78E3-57C6-447F-9EE5-7079545F0E90}"/>
    <cellStyle name="Calculation 5 3 4 5 2" xfId="21565" xr:uid="{24776E59-FFB2-4512-83F3-5BA6895FF50A}"/>
    <cellStyle name="Calculation 5 3 4 6" xfId="32569" xr:uid="{69E3956D-E1EA-47D6-B182-9606B5A3BCEA}"/>
    <cellStyle name="Calculation 5 3 5" xfId="15581" xr:uid="{EC09DE95-244B-432A-9EA7-36E2C488C624}"/>
    <cellStyle name="Calculation 5 3 5 2" xfId="20850" xr:uid="{137A790B-5A34-4262-BB41-71E92FD8B5D4}"/>
    <cellStyle name="Calculation 5 3 5 2 2" xfId="23412" xr:uid="{5C1AAF3F-1212-4580-8B84-BC0E359C63DD}"/>
    <cellStyle name="Calculation 5 3 5 3" xfId="20951" xr:uid="{F3D08863-D50F-4722-B6C1-F3C3FDD32279}"/>
    <cellStyle name="Calculation 5 3 5 3 2" xfId="29603" xr:uid="{F28F8DC9-132B-46E5-91CE-FB0434572B4D}"/>
    <cellStyle name="Calculation 5 3 5 4" xfId="26186" xr:uid="{E56EE0E6-2702-4ED0-8A08-C72CBA8EB152}"/>
    <cellStyle name="Calculation 5 3 6" xfId="12606" xr:uid="{8511C70C-B535-4FE2-BCA5-427EDD10B6E5}"/>
    <cellStyle name="Calculation 5 3 6 2" xfId="27474" xr:uid="{EB1CBEEA-E691-477D-893C-DC8670EB2E8C}"/>
    <cellStyle name="Calculation 5 3 7" xfId="13978" xr:uid="{BC0ED942-72BB-4C91-8813-D318E67264EB}"/>
    <cellStyle name="Calculation 5 3 7 2" xfId="29995" xr:uid="{BF0AD26C-186B-4597-A6CF-431E4B93AC08}"/>
    <cellStyle name="Calculation 5 3 8" xfId="9905" xr:uid="{A0354E75-A7F5-4302-AF8C-19A4B41C5A93}"/>
    <cellStyle name="Calculation 5 3 8 2" xfId="28582" xr:uid="{CDD94B63-80D5-4F68-8E5B-C48A49C50E3B}"/>
    <cellStyle name="Calculation 5 3 9" xfId="24090" xr:uid="{349E598B-004B-4376-80F4-9214DEEFD5B4}"/>
    <cellStyle name="Calculation 5 4" xfId="5675" xr:uid="{0463B261-00CB-4E0D-AA56-22B89FBFC5C8}"/>
    <cellStyle name="Calculation 5 4 2" xfId="15464" xr:uid="{394C5C0C-5BBC-4DA3-99B3-453B137DEE65}"/>
    <cellStyle name="Calculation 5 4 2 2" xfId="8629" xr:uid="{9662481D-4D23-4267-A7FB-E010E92E70C6}"/>
    <cellStyle name="Calculation 5 4 2 2 2" xfId="28779" xr:uid="{BE7A5EE9-3094-4523-8434-7DA21EA1996D}"/>
    <cellStyle name="Calculation 5 4 2 3" xfId="18916" xr:uid="{7A72FC0F-9AE7-40C4-B90E-C7B58E073F9A}"/>
    <cellStyle name="Calculation 5 4 2 3 2" xfId="33163" xr:uid="{38FD8DFE-290B-43C4-B2BC-4A3C2BA77748}"/>
    <cellStyle name="Calculation 5 4 2 4" xfId="25287" xr:uid="{3454409D-8596-40E6-B7C0-DC05D1ED9FBA}"/>
    <cellStyle name="Calculation 5 4 3" xfId="12474" xr:uid="{828C99DD-AF35-4EF6-88D7-64E677DFA1FC}"/>
    <cellStyle name="Calculation 5 4 3 2" xfId="27022" xr:uid="{9D6DB8F1-64B1-4A0E-B5E4-5636A8E926E8}"/>
    <cellStyle name="Calculation 5 4 4" xfId="9847" xr:uid="{3FF40F9E-5E1E-44E3-AC96-8CEA6F47AB65}"/>
    <cellStyle name="Calculation 5 4 4 2" xfId="31956" xr:uid="{7765B92C-693E-49FD-8648-4BD771FE83EA}"/>
    <cellStyle name="Calculation 5 4 5" xfId="19030" xr:uid="{B8365F35-CA63-41F4-8DAA-6AAD8D11A287}"/>
    <cellStyle name="Calculation 5 4 5 2" xfId="26745" xr:uid="{807600F1-0516-484A-B446-F00D5629B2AD}"/>
    <cellStyle name="Calculation 5 4 6" xfId="22875" xr:uid="{C559E444-6E0C-424C-86CE-3445238D2967}"/>
    <cellStyle name="Calculation 5 5" xfId="5600" xr:uid="{D67C12A6-A1D0-4655-A725-9A7C85C1B757}"/>
    <cellStyle name="Calculation 5 5 2" xfId="15401" xr:uid="{02AC6C52-C096-4EC6-8389-8EF9B1C79AD3}"/>
    <cellStyle name="Calculation 5 5 2 2" xfId="18408" xr:uid="{B52B3A5C-85E2-4D27-83A2-5A04F79CC6FD}"/>
    <cellStyle name="Calculation 5 5 2 2 2" xfId="30694" xr:uid="{2B1843EB-FDC9-4810-A1B0-A909BC3ACFA0}"/>
    <cellStyle name="Calculation 5 5 2 3" xfId="8785" xr:uid="{F7050B71-AA9A-44E1-9CB6-E9BF16DC3210}"/>
    <cellStyle name="Calculation 5 5 2 3 2" xfId="33567" xr:uid="{2EE86262-F108-49D9-8A33-CC236CEA1634}"/>
    <cellStyle name="Calculation 5 5 2 4" xfId="29929" xr:uid="{AA870DE2-1B84-46D5-8114-E90F7FE9200C}"/>
    <cellStyle name="Calculation 5 5 3" xfId="12413" xr:uid="{450749B6-63CF-44C4-BC63-3BFC134A60F5}"/>
    <cellStyle name="Calculation 5 5 3 2" xfId="29435" xr:uid="{1F93F521-0A38-42A9-A65A-FA9DE1F2B18A}"/>
    <cellStyle name="Calculation 5 5 4" xfId="10166" xr:uid="{D4DFEFF5-D9F0-41BB-8E76-401C7626D301}"/>
    <cellStyle name="Calculation 5 5 4 2" xfId="29598" xr:uid="{3366460B-1C3A-49D3-BFF8-C61D082B84AF}"/>
    <cellStyle name="Calculation 5 5 5" xfId="9133" xr:uid="{38AC1CCF-9EA9-4FE3-A0A0-C6CD60369648}"/>
    <cellStyle name="Calculation 5 5 5 2" xfId="33549" xr:uid="{B7D8C7AF-8D05-447F-BC6D-096091F9CDA9}"/>
    <cellStyle name="Calculation 5 5 6" xfId="31409" xr:uid="{6112050D-A340-49D6-9B75-5D239E363F8A}"/>
    <cellStyle name="Calculation 5 6" xfId="6752" xr:uid="{56C8F829-F8A0-4E42-A284-C7B4C5843192}"/>
    <cellStyle name="Calculation 5 6 2" xfId="16288" xr:uid="{4A85E9B4-A5C0-44FD-A936-D09FC1CE732C}"/>
    <cellStyle name="Calculation 5 6 2 2" xfId="21112" xr:uid="{B0925FD7-A15B-4CC2-ADCE-CCE38F9CD59A}"/>
    <cellStyle name="Calculation 5 6 2 2 2" xfId="23357" xr:uid="{808F784D-5C15-4092-9A0F-BDFFD26713B8}"/>
    <cellStyle name="Calculation 5 6 2 3" xfId="20338" xr:uid="{DA095D03-F1FF-4251-8366-21662718F1FF}"/>
    <cellStyle name="Calculation 5 6 2 3 2" xfId="27692" xr:uid="{A7B06872-5483-4EA1-956D-668D19250C9E}"/>
    <cellStyle name="Calculation 5 6 2 4" xfId="31785" xr:uid="{EE82EB6B-66B8-46AE-8AAC-C6A263046EC0}"/>
    <cellStyle name="Calculation 5 6 3" xfId="13352" xr:uid="{B49E1A86-57E9-45D6-A132-3C1B0F9C4852}"/>
    <cellStyle name="Calculation 5 6 3 2" xfId="26500" xr:uid="{0A59183A-750A-4852-8BE8-D8320A30271F}"/>
    <cellStyle name="Calculation 5 6 4" xfId="19746" xr:uid="{C1FAAE8B-E511-4F03-99F0-86888CF3B8AF}"/>
    <cellStyle name="Calculation 5 6 4 2" xfId="23055" xr:uid="{2B5D15FC-ADBB-4C37-8F2F-65AD856F84EA}"/>
    <cellStyle name="Calculation 5 6 5" xfId="10021" xr:uid="{37774D4D-4F81-427E-9022-1ABFEAAA476F}"/>
    <cellStyle name="Calculation 5 6 5 2" xfId="33272" xr:uid="{2CD00F01-F114-48A3-87FE-8B6586F531C9}"/>
    <cellStyle name="Calculation 5 6 6" xfId="31137" xr:uid="{AAAB55B9-F166-4D73-85F8-27C40969608D}"/>
    <cellStyle name="Calculation 5 7" xfId="7471" xr:uid="{FD2F0B14-42F1-43B6-ACD0-23A41CAEF182}"/>
    <cellStyle name="Calculation 5 7 2" xfId="20231" xr:uid="{F4A1BC2B-8BDB-45C9-B12A-B9897C460009}"/>
    <cellStyle name="Calculation 5 7 2 2" xfId="26442" xr:uid="{4675187A-B2A7-41C5-9CBB-860C9F2D1986}"/>
    <cellStyle name="Calculation 5 7 3" xfId="20669" xr:uid="{2818A1A2-D70A-47E1-A7EC-D3B4823EC0D3}"/>
    <cellStyle name="Calculation 5 7 3 2" xfId="30302" xr:uid="{BAC605DF-BFD9-4D2D-8CDA-151F40782025}"/>
    <cellStyle name="Calculation 5 7 4" xfId="30547" xr:uid="{E807AB82-4A12-458E-B266-FCC65252A738}"/>
    <cellStyle name="Calculation 5 8" xfId="19377" xr:uid="{40688835-04E9-4D9B-9F54-3718649F080D}"/>
    <cellStyle name="Calculation 5 8 2" xfId="34299" xr:uid="{0449D481-8E8C-47A7-B42F-CEC7DC0AFFFF}"/>
    <cellStyle name="Calculation 5 9" xfId="19178" xr:uid="{FE918B12-FE4E-43B2-94BD-190F2F1BE2E9}"/>
    <cellStyle name="Calculation 5 9 2" xfId="32026" xr:uid="{89286238-9969-4DEA-BC79-1EC343A3BD1D}"/>
    <cellStyle name="Calculation 6" xfId="2797" xr:uid="{FD37C83C-025A-478C-8E64-743B169A9A14}"/>
    <cellStyle name="Calculation 7" xfId="3647" xr:uid="{4230670D-DD4F-493E-AFEC-AD587C620179}"/>
    <cellStyle name="Calculation 7 10" xfId="39216" xr:uid="{11F7BFE3-D611-481B-A4D1-2F2C8AB1E1D8}"/>
    <cellStyle name="Calculation 7 11" xfId="39212" xr:uid="{0D342907-DB1E-49B6-A51D-9A6D9D382FF5}"/>
    <cellStyle name="Calculation 7 2" xfId="5498" xr:uid="{FA6C19AF-12D0-4A48-A971-C2690193B069}"/>
    <cellStyle name="Calculation 7 2 2" xfId="6596" xr:uid="{7BF656FC-6B7B-450D-BF51-58C87D6F0E0B}"/>
    <cellStyle name="Calculation 7 2 2 2" xfId="16161" xr:uid="{F66432AF-640A-461F-94D1-E40BEF840BD9}"/>
    <cellStyle name="Calculation 7 2 2 2 2" xfId="21068" xr:uid="{977B9474-1FF4-403B-8FFD-5F7A648B75B5}"/>
    <cellStyle name="Calculation 7 2 2 2 2 2" xfId="22917" xr:uid="{1ACFC608-DF80-4B77-9D44-267FE5236BDD}"/>
    <cellStyle name="Calculation 7 2 2 2 3" xfId="19002" xr:uid="{A4F6F174-81FE-4537-8425-CC22BAFC2990}"/>
    <cellStyle name="Calculation 7 2 2 2 3 2" xfId="33896" xr:uid="{2CBDD4AC-D9CB-4378-A8B3-41B9B1108989}"/>
    <cellStyle name="Calculation 7 2 2 2 4" xfId="22589" xr:uid="{9AE7616D-1416-4496-8F51-22329AB356D2}"/>
    <cellStyle name="Calculation 7 2 2 3" xfId="13216" xr:uid="{12056459-D36A-4CD2-8AC2-E795B2A6886C}"/>
    <cellStyle name="Calculation 7 2 2 3 2" xfId="24291" xr:uid="{08C33867-4179-4570-9CAC-8BA19F040745}"/>
    <cellStyle name="Calculation 7 2 2 4" xfId="9400" xr:uid="{1E730A8C-DBC9-4E0A-B1AD-0DB78B7F96B8}"/>
    <cellStyle name="Calculation 7 2 2 4 2" xfId="32487" xr:uid="{07640A8F-A506-4599-B1DD-49A4C8C81EDF}"/>
    <cellStyle name="Calculation 7 2 2 5" xfId="8369" xr:uid="{58421F02-67D4-424B-BC38-D72A6DC0CC3D}"/>
    <cellStyle name="Calculation 7 2 2 5 2" xfId="25522" xr:uid="{D05D3D75-2C14-447B-94ED-67544100A040}"/>
    <cellStyle name="Calculation 7 2 2 6" xfId="33804" xr:uid="{96D49690-3092-4E51-B2DE-6B7A0869C090}"/>
    <cellStyle name="Calculation 7 2 3" xfId="6243" xr:uid="{C006862E-B3B5-4C1D-B4EC-5303CB7D80AB}"/>
    <cellStyle name="Calculation 7 2 3 2" xfId="15892" xr:uid="{B6AAA169-007E-4F05-B3F9-109E9358B438}"/>
    <cellStyle name="Calculation 7 2 3 2 2" xfId="20962" xr:uid="{028C176D-BBF5-4111-B782-37C3992745F7}"/>
    <cellStyle name="Calculation 7 2 3 2 2 2" xfId="21708" xr:uid="{57AE0F34-32C8-4B6A-B7EF-5F8DAE87A9B5}"/>
    <cellStyle name="Calculation 7 2 3 2 3" xfId="17579" xr:uid="{5221F85A-A0B8-4F6C-8077-8ACDF891EB48}"/>
    <cellStyle name="Calculation 7 2 3 2 3 2" xfId="28775" xr:uid="{8037FA5B-3F9E-479E-9BC1-534C9C18409E}"/>
    <cellStyle name="Calculation 7 2 3 2 4" xfId="21997" xr:uid="{4495315C-93AD-4EAE-85A7-E2CEEE50C362}"/>
    <cellStyle name="Calculation 7 2 3 3" xfId="12936" xr:uid="{DD275309-0421-4DA3-BEC7-D4AB47AA91A8}"/>
    <cellStyle name="Calculation 7 2 3 3 2" xfId="23921" xr:uid="{4CDB43A3-3E7F-4B87-B411-207BACAEB60E}"/>
    <cellStyle name="Calculation 7 2 3 4" xfId="9833" xr:uid="{C1F17BE5-11F1-45CE-A67D-A88EF55D3BF8}"/>
    <cellStyle name="Calculation 7 2 3 4 2" xfId="25407" xr:uid="{8D61DFCB-14DC-4CDB-A9A9-4744D62E602F}"/>
    <cellStyle name="Calculation 7 2 3 5" xfId="18023" xr:uid="{DB3E3000-7189-4A7C-9B65-56742DC24DC7}"/>
    <cellStyle name="Calculation 7 2 3 5 2" xfId="29709" xr:uid="{FBABF592-BA92-44F7-9FA2-6D172C08DF22}"/>
    <cellStyle name="Calculation 7 2 3 6" xfId="25545" xr:uid="{9678F2A6-1B33-481A-8877-BDEC82455B2C}"/>
    <cellStyle name="Calculation 7 2 4" xfId="6150" xr:uid="{AC401F6D-B378-493B-ABE8-6CFB673BDBFA}"/>
    <cellStyle name="Calculation 7 2 4 2" xfId="15824" xr:uid="{3D5D3FBF-C2F3-41AB-BECC-B06C3BBDD8D0}"/>
    <cellStyle name="Calculation 7 2 4 2 2" xfId="20936" xr:uid="{E1C62968-3847-4E8D-A2D0-77450BE8BEFB}"/>
    <cellStyle name="Calculation 7 2 4 2 2 2" xfId="21711" xr:uid="{8D80DBFF-CA78-448D-B207-3E153187D933}"/>
    <cellStyle name="Calculation 7 2 4 2 3" xfId="14269" xr:uid="{BBD84347-F07B-47BE-ABF0-8A018F66F9A5}"/>
    <cellStyle name="Calculation 7 2 4 2 3 2" xfId="28956" xr:uid="{52BE6E27-F568-44A0-AD86-3686615452F1}"/>
    <cellStyle name="Calculation 7 2 4 2 4" xfId="24444" xr:uid="{BEC4B0B9-63CA-4121-BDB8-7EB0DAE23B89}"/>
    <cellStyle name="Calculation 7 2 4 3" xfId="12860" xr:uid="{153AE634-3EAD-4F87-8A04-0DDE6607C1C4}"/>
    <cellStyle name="Calculation 7 2 4 3 2" xfId="23959" xr:uid="{8D6FA501-83B5-440F-9DD2-FC8AC7CB2977}"/>
    <cellStyle name="Calculation 7 2 4 4" xfId="19182" xr:uid="{0F4090B9-8383-4F70-9508-684D7442C790}"/>
    <cellStyle name="Calculation 7 2 4 4 2" xfId="34227" xr:uid="{3B3D4C46-0DB7-4AA6-9C4E-3FB2D80E7E92}"/>
    <cellStyle name="Calculation 7 2 4 5" xfId="20668" xr:uid="{011A6305-1C09-4295-AC0F-9B8B6F30E81A}"/>
    <cellStyle name="Calculation 7 2 4 5 2" xfId="27582" xr:uid="{C52DF0CE-9E9B-4F13-8C5F-21C497E2E9B3}"/>
    <cellStyle name="Calculation 7 2 4 6" xfId="33845" xr:uid="{CBE1356A-B07E-4EFE-85F7-295E3B23A322}"/>
    <cellStyle name="Calculation 7 2 5" xfId="15324" xr:uid="{410ACF06-C284-4265-9A02-ACD71181DD91}"/>
    <cellStyle name="Calculation 7 2 5 2" xfId="18344" xr:uid="{269994EA-4EE8-460A-8C66-F5988F26D5DB}"/>
    <cellStyle name="Calculation 7 2 5 2 2" xfId="28079" xr:uid="{58DA97A6-6BF2-4934-B881-172562688CE2}"/>
    <cellStyle name="Calculation 7 2 5 3" xfId="8901" xr:uid="{AE978FDD-26CE-44D0-895A-661A34490BBC}"/>
    <cellStyle name="Calculation 7 2 5 3 2" xfId="32980" xr:uid="{371E3A2B-4711-4171-962D-E16200319042}"/>
    <cellStyle name="Calculation 7 2 5 4" xfId="27301" xr:uid="{6C146CD3-84CE-4672-82D6-3316A473698C}"/>
    <cellStyle name="Calculation 7 2 6" xfId="12322" xr:uid="{9ED4FD88-BC3F-4852-94F3-62656F5CB46E}"/>
    <cellStyle name="Calculation 7 2 6 2" xfId="32902" xr:uid="{D9C07924-B33C-402E-84AD-38D1B029DB64}"/>
    <cellStyle name="Calculation 7 2 7" xfId="9004" xr:uid="{27BB3745-3BF7-467A-944F-9F8BC49377FD}"/>
    <cellStyle name="Calculation 7 2 7 2" xfId="26658" xr:uid="{40DB756A-E673-4E7A-BD66-C2448B10908D}"/>
    <cellStyle name="Calculation 7 2 8" xfId="18156" xr:uid="{5D50A017-02E2-4291-83F5-F0B297D406E5}"/>
    <cellStyle name="Calculation 7 2 8 2" xfId="26901" xr:uid="{A2A6FF5A-346C-4794-8DEE-94D42A0EAFF5}"/>
    <cellStyle name="Calculation 7 2 9" xfId="22222" xr:uid="{E059DC1F-A3A2-4C36-AC5C-3392C7FADBA7}"/>
    <cellStyle name="Calculation 7 3" xfId="6088" xr:uid="{FEFD1C68-BFF4-4A2E-B271-1AAD371E379C}"/>
    <cellStyle name="Calculation 7 3 2" xfId="15773" xr:uid="{771AE40D-114A-4BCF-B9DA-7FEF87A2D1D6}"/>
    <cellStyle name="Calculation 7 3 2 2" xfId="20917" xr:uid="{C59BB692-6061-4E66-8405-5D4A296D33EF}"/>
    <cellStyle name="Calculation 7 3 2 2 2" xfId="21713" xr:uid="{055056CE-F62A-4DF8-8B17-48BF8540CE7D}"/>
    <cellStyle name="Calculation 7 3 2 3" xfId="17827" xr:uid="{1D5959F5-54D9-45AF-824F-3E74B5E670A0}"/>
    <cellStyle name="Calculation 7 3 2 3 2" xfId="25898" xr:uid="{D6981EB4-045A-40A8-A1B3-BBE9818D987D}"/>
    <cellStyle name="Calculation 7 3 2 4" xfId="22788" xr:uid="{AA8A4EDB-3F51-409B-8A87-1543A06A21CB}"/>
    <cellStyle name="Calculation 7 3 3" xfId="12807" xr:uid="{C0053396-5B43-40CC-85E7-EEF2E58C1A39}"/>
    <cellStyle name="Calculation 7 3 3 2" xfId="21547" xr:uid="{7D7CEF09-8DCD-4128-9617-0E9A5500A401}"/>
    <cellStyle name="Calculation 7 3 4" xfId="8518" xr:uid="{4978F1CF-87A5-4F99-A8A5-2AD0076F5089}"/>
    <cellStyle name="Calculation 7 3 4 2" xfId="33451" xr:uid="{90099BD1-5DE5-4F85-B25F-C7E815BFB3C3}"/>
    <cellStyle name="Calculation 7 3 5" xfId="20216" xr:uid="{333DDE15-351D-47F2-AAF3-B88F2DBAC29F}"/>
    <cellStyle name="Calculation 7 3 5 2" xfId="21779" xr:uid="{E4D145B0-2648-4159-9448-793118A9FC0E}"/>
    <cellStyle name="Calculation 7 3 6" xfId="33927" xr:uid="{8C63FD35-C690-49CF-BF71-838F057407F6}"/>
    <cellStyle name="Calculation 7 4" xfId="6133" xr:uid="{BD073FA3-AD81-4538-8C91-92281AE943D2}"/>
    <cellStyle name="Calculation 7 4 2" xfId="15808" xr:uid="{37C9AA5C-6703-4372-B2AC-EBE6ED130204}"/>
    <cellStyle name="Calculation 7 4 2 2" xfId="20930" xr:uid="{FB0FE9E2-606B-4F1C-A1F5-061BC3CBE68A}"/>
    <cellStyle name="Calculation 7 4 2 2 2" xfId="23400" xr:uid="{A117BC75-AEB0-4DDB-A321-E4E6C1B2191C}"/>
    <cellStyle name="Calculation 7 4 2 3" xfId="20556" xr:uid="{822B0DB1-B48B-4583-95D9-FDE00DB10D0D}"/>
    <cellStyle name="Calculation 7 4 2 3 2" xfId="28260" xr:uid="{7B6B7AB4-0377-476F-8B2D-AD8F5530D6B5}"/>
    <cellStyle name="Calculation 7 4 2 4" xfId="24950" xr:uid="{BAB8650E-5C02-4744-A7FF-58E0C4D136B5}"/>
    <cellStyle name="Calculation 7 4 3" xfId="12845" xr:uid="{33349893-7B93-4BF3-BF0C-63055AFC19C0}"/>
    <cellStyle name="Calculation 7 4 3 2" xfId="23966" xr:uid="{0029157A-4255-4000-9C23-19A891E53887}"/>
    <cellStyle name="Calculation 7 4 4" xfId="9834" xr:uid="{8E081530-21BB-4B34-8B16-DC0C27612C82}"/>
    <cellStyle name="Calculation 7 4 4 2" xfId="27050" xr:uid="{C813F5C3-B851-4E2E-A9D8-5AE6BAF521C0}"/>
    <cellStyle name="Calculation 7 4 5" xfId="9106" xr:uid="{6C88C030-C7AA-493E-9BE9-FB929BBB4A00}"/>
    <cellStyle name="Calculation 7 4 5 2" xfId="32649" xr:uid="{1D04C206-56D9-4A00-806A-A09D865F15D3}"/>
    <cellStyle name="Calculation 7 4 6" xfId="25166" xr:uid="{A73C34F2-DB89-4929-BE5D-5001C250F7E4}"/>
    <cellStyle name="Calculation 7 5" xfId="5654" xr:uid="{F27255C1-7B6E-482E-B902-BC44E4DA514F}"/>
    <cellStyle name="Calculation 7 5 2" xfId="15447" xr:uid="{5AC02225-BF54-4E25-8F36-6628B54E11A8}"/>
    <cellStyle name="Calculation 7 5 2 2" xfId="18926" xr:uid="{B2966886-F366-48D8-AD23-9F9912F6ADBD}"/>
    <cellStyle name="Calculation 7 5 2 2 2" xfId="30695" xr:uid="{E0F9660D-C9E4-4CF7-9BB8-27FB880C19E3}"/>
    <cellStyle name="Calculation 7 5 2 3" xfId="9969" xr:uid="{A6EF7A6D-9143-4658-A7C2-C373AA7EC189}"/>
    <cellStyle name="Calculation 7 5 2 3 2" xfId="32905" xr:uid="{B5379F78-0410-4A12-9E31-690BFB697F9D}"/>
    <cellStyle name="Calculation 7 5 2 4" xfId="28460" xr:uid="{D9EC2739-3FCD-4721-93AE-954813FC7D71}"/>
    <cellStyle name="Calculation 7 5 3" xfId="12458" xr:uid="{0971011B-CFC3-4707-BB18-23109A3F6371}"/>
    <cellStyle name="Calculation 7 5 3 2" xfId="25984" xr:uid="{E83AE4B4-0D7C-4462-99DB-1F57CFDA55F5}"/>
    <cellStyle name="Calculation 7 5 4" xfId="8604" xr:uid="{A77D0BE8-0B14-44E3-9B22-B33595B877DF}"/>
    <cellStyle name="Calculation 7 5 4 2" xfId="34278" xr:uid="{4128EA49-67C3-478E-B9A1-42CDA7A40015}"/>
    <cellStyle name="Calculation 7 5 5" xfId="20181" xr:uid="{CAF97043-75B4-4A50-B1FA-7CF58DE76F5F}"/>
    <cellStyle name="Calculation 7 5 5 2" xfId="23537" xr:uid="{1EBF12FB-BF1A-4AB6-A90A-1BCBA42A59BF}"/>
    <cellStyle name="Calculation 7 5 6" xfId="29743" xr:uid="{5CC9C83C-E259-46F4-909F-D7DAC305D09A}"/>
    <cellStyle name="Calculation 7 6" xfId="7472" xr:uid="{4D4BE2E7-77DF-413C-BF0E-BE3E7082EFFF}"/>
    <cellStyle name="Calculation 7 6 2" xfId="8703" xr:uid="{D0E5D4FF-2D8A-4FCC-9AE2-1A753738D5E5}"/>
    <cellStyle name="Calculation 7 6 2 2" xfId="32308" xr:uid="{EDC6B81D-0BE5-4CC5-ADEC-34534EBC10C0}"/>
    <cellStyle name="Calculation 7 6 3" xfId="21242" xr:uid="{C7B8564A-3CB0-4FC8-82A6-B371BBB8A831}"/>
    <cellStyle name="Calculation 7 6 3 2" xfId="34369" xr:uid="{9804088D-A5D9-497E-879B-06C3E0667C71}"/>
    <cellStyle name="Calculation 7 6 4" xfId="24677" xr:uid="{B5A296DE-9B49-4AA5-AA9E-9017860B787F}"/>
    <cellStyle name="Calculation 7 7" xfId="20355" xr:uid="{6EB8381E-EEA4-40CD-A754-923D9F4054EF}"/>
    <cellStyle name="Calculation 7 7 2" xfId="31768" xr:uid="{1A1FF4C5-B5B9-4357-AE74-963BBD12F66C}"/>
    <cellStyle name="Calculation 7 8" xfId="19565" xr:uid="{A7BC9369-A848-44FE-9654-8A6A417919E2}"/>
    <cellStyle name="Calculation 7 8 2" xfId="27002" xr:uid="{3EE33ED7-BE06-426F-9D6C-BE58E1C56923}"/>
    <cellStyle name="Calculation 7 9" xfId="30464" xr:uid="{A2DA2E4D-8363-400D-8641-F40A953AF253}"/>
    <cellStyle name="Calculation 8" xfId="3648" xr:uid="{B8D9472B-8301-4ECF-AEDD-C3128433D9F2}"/>
    <cellStyle name="Calculation 8 10" xfId="38898" xr:uid="{407DA64A-DE20-4C21-8670-A8F4DEE0AC91}"/>
    <cellStyle name="Calculation 8 11" xfId="39044" xr:uid="{38DB5483-B796-4E19-8414-33E485C40A84}"/>
    <cellStyle name="Calculation 8 2" xfId="5161" xr:uid="{2C85237C-4209-4AE1-804F-C23E0BB4ED03}"/>
    <cellStyle name="Calculation 8 2 2" xfId="5774" xr:uid="{567E9FEF-009D-4574-9E12-1CBBE28489C6}"/>
    <cellStyle name="Calculation 8 2 2 2" xfId="15530" xr:uid="{E3BB77AA-85A3-47CB-AC33-5AAFA4B4B634}"/>
    <cellStyle name="Calculation 8 2 2 2 2" xfId="20824" xr:uid="{AFB66E78-F2A9-44FE-9DD3-01494AB9BCF0}"/>
    <cellStyle name="Calculation 8 2 2 2 2 2" xfId="31565" xr:uid="{809BDA81-47DE-417C-B63F-5CE914199E13}"/>
    <cellStyle name="Calculation 8 2 2 2 3" xfId="20293" xr:uid="{941B31E4-AFF3-42CF-807B-3DF791331BFB}"/>
    <cellStyle name="Calculation 8 2 2 2 3 2" xfId="31770" xr:uid="{23377BB0-9D9B-465A-91C0-617C68DCF69A}"/>
    <cellStyle name="Calculation 8 2 2 2 4" xfId="22796" xr:uid="{B8D4B5C6-0B7B-4101-B6FA-324D026E55EC}"/>
    <cellStyle name="Calculation 8 2 2 3" xfId="12557" xr:uid="{67C066F1-EE0D-4A27-ABAA-9E749365B9BF}"/>
    <cellStyle name="Calculation 8 2 2 3 2" xfId="28559" xr:uid="{AFD8FE1E-2A76-4BDA-9B96-1FAEF38DF8ED}"/>
    <cellStyle name="Calculation 8 2 2 4" xfId="19101" xr:uid="{F8B16720-20C2-4D3C-98FB-FCF897471BA7}"/>
    <cellStyle name="Calculation 8 2 2 4 2" xfId="27204" xr:uid="{54AD76B7-FB02-4190-B446-7D074C826E5B}"/>
    <cellStyle name="Calculation 8 2 2 5" xfId="19063" xr:uid="{51D3DA5C-4E4C-457B-A617-73178497D2D5}"/>
    <cellStyle name="Calculation 8 2 2 5 2" xfId="34331" xr:uid="{9BEF1390-650F-491E-B477-C3CD9A103342}"/>
    <cellStyle name="Calculation 8 2 2 6" xfId="22201" xr:uid="{73FC1133-BBD4-4885-ABFA-9612BBC1F1E4}"/>
    <cellStyle name="Calculation 8 2 3" xfId="5714" xr:uid="{13CDCFBC-8EDF-46CB-8FAF-33BD96340995}"/>
    <cellStyle name="Calculation 8 2 3 2" xfId="15492" xr:uid="{3D3BACA0-A16F-4DAE-841B-723BE077F7FF}"/>
    <cellStyle name="Calculation 8 2 3 2 2" xfId="9699" xr:uid="{66D7B331-7F7D-4C6D-A2AD-CDBF2B5CD004}"/>
    <cellStyle name="Calculation 8 2 3 2 2 2" xfId="34172" xr:uid="{6304C7BD-77DE-4D85-ACD0-2B948A03DA5A}"/>
    <cellStyle name="Calculation 8 2 3 2 3" xfId="9721" xr:uid="{2578CE4B-8649-4D4A-AC30-D0780995A616}"/>
    <cellStyle name="Calculation 8 2 3 2 3 2" xfId="32536" xr:uid="{DA4C844D-D48D-40DE-9C67-E72E061C9A4B}"/>
    <cellStyle name="Calculation 8 2 3 2 4" xfId="30685" xr:uid="{4BCB6D82-646B-406D-9EF2-FA1221B8295F}"/>
    <cellStyle name="Calculation 8 2 3 3" xfId="12507" xr:uid="{028969EE-393E-4CD2-AA3F-154D39CCD4C2}"/>
    <cellStyle name="Calculation 8 2 3 3 2" xfId="24874" xr:uid="{ED98F28C-E418-4519-8AF1-4B2491E17AE6}"/>
    <cellStyle name="Calculation 8 2 3 4" xfId="19874" xr:uid="{A1E2F98F-2820-4811-B6CE-5A25F4EEBDE9}"/>
    <cellStyle name="Calculation 8 2 3 4 2" xfId="23638" xr:uid="{8DDB46AD-ECA2-4AF1-AE84-1B0584B29428}"/>
    <cellStyle name="Calculation 8 2 3 5" xfId="20624" xr:uid="{4955303A-2287-4D76-B7CB-9EC701BCEA3E}"/>
    <cellStyle name="Calculation 8 2 3 5 2" xfId="22712" xr:uid="{C2016E38-2BF6-4D40-95AD-FD8282C3CC6A}"/>
    <cellStyle name="Calculation 8 2 3 6" xfId="25256" xr:uid="{2E270A6C-3B48-48BD-8AD5-1C7AACA2101B}"/>
    <cellStyle name="Calculation 8 2 4" xfId="5829" xr:uid="{40B253DF-05E2-4396-B2F3-B195F68B6617}"/>
    <cellStyle name="Calculation 8 2 4 2" xfId="15576" xr:uid="{2FFAE736-615B-4E71-AB1E-44B53D9D200F}"/>
    <cellStyle name="Calculation 8 2 4 2 2" xfId="20848" xr:uid="{41BBF41A-0392-44A8-A22D-ED00089FD22E}"/>
    <cellStyle name="Calculation 8 2 4 2 2 2" xfId="23413" xr:uid="{89D63AB7-A7FD-454B-AE4F-2E12F8098A34}"/>
    <cellStyle name="Calculation 8 2 4 2 3" xfId="20480" xr:uid="{BA07FB75-A295-47DA-B2DA-114234913013}"/>
    <cellStyle name="Calculation 8 2 4 2 3 2" xfId="21763" xr:uid="{99D595B9-F597-442E-A6A3-9C2673CF6764}"/>
    <cellStyle name="Calculation 8 2 4 2 4" xfId="24900" xr:uid="{E9C7B151-042B-42CA-A3E0-047A4DCBD346}"/>
    <cellStyle name="Calculation 8 2 4 3" xfId="12601" xr:uid="{AC0B36E3-7A9F-4646-A26E-BF655CBDDEE6}"/>
    <cellStyle name="Calculation 8 2 4 3 2" xfId="31046" xr:uid="{75D27B21-5E9F-49B7-A618-E6859E017D35}"/>
    <cellStyle name="Calculation 8 2 4 4" xfId="19143" xr:uid="{C33B2FF5-6925-4EC7-B452-373D870D84DD}"/>
    <cellStyle name="Calculation 8 2 4 4 2" xfId="28532" xr:uid="{DDB6283E-C09C-452E-804C-6759E71D8E93}"/>
    <cellStyle name="Calculation 8 2 4 5" xfId="17667" xr:uid="{8839365C-C549-45D4-992E-92D251FC64F6}"/>
    <cellStyle name="Calculation 8 2 4 5 2" xfId="30046" xr:uid="{B57CBA44-7B58-4C97-A00C-91BA787AC64D}"/>
    <cellStyle name="Calculation 8 2 4 6" xfId="23260" xr:uid="{5EA42FA8-825A-4195-86B2-5381DA3FFFD7}"/>
    <cellStyle name="Calculation 8 2 5" xfId="15060" xr:uid="{79916913-22B6-4337-9CE8-066673282C54}"/>
    <cellStyle name="Calculation 8 2 5 2" xfId="14275" xr:uid="{62D84425-2A6A-4253-A68E-238E52BBF6FE}"/>
    <cellStyle name="Calculation 8 2 5 2 2" xfId="31081" xr:uid="{DBADA266-E73A-4A52-80E3-746A40E446AD}"/>
    <cellStyle name="Calculation 8 2 5 3" xfId="21474" xr:uid="{C0E85250-0E35-48DB-B133-2B1623407DB6}"/>
    <cellStyle name="Calculation 8 2 5 3 2" xfId="34601" xr:uid="{A4A95D5F-6148-4DFA-BFB1-3503A1E2FB5A}"/>
    <cellStyle name="Calculation 8 2 5 4" xfId="29706" xr:uid="{022DABDB-ED68-4119-BCD5-C29B8FCB0A60}"/>
    <cellStyle name="Calculation 8 2 6" xfId="12055" xr:uid="{3FAEFB1C-C2D6-4D81-A769-B1BD38808198}"/>
    <cellStyle name="Calculation 8 2 6 2" xfId="27186" xr:uid="{DFE7A1EA-95CA-42D5-B2EC-E5339177D47E}"/>
    <cellStyle name="Calculation 8 2 7" xfId="9349" xr:uid="{47FE542F-6FCD-43E3-8210-C5C966124858}"/>
    <cellStyle name="Calculation 8 2 7 2" xfId="32495" xr:uid="{99C60564-CD14-4547-B5CC-446CA3A72399}"/>
    <cellStyle name="Calculation 8 2 8" xfId="18921" xr:uid="{58040B73-3E5A-4CBC-9488-EE075345F352}"/>
    <cellStyle name="Calculation 8 2 8 2" xfId="33525" xr:uid="{943C9530-23A8-4C40-A133-6F4AE013D091}"/>
    <cellStyle name="Calculation 8 2 9" xfId="34321" xr:uid="{C658C0D4-C069-4F4C-AA61-9D379EFC0AE1}"/>
    <cellStyle name="Calculation 8 3" xfId="5360" xr:uid="{95678A3A-80A8-4632-B292-20E57EF3AFFB}"/>
    <cellStyle name="Calculation 8 3 2" xfId="15217" xr:uid="{82A75142-15A8-4F1F-8CC1-7AE94945BC55}"/>
    <cellStyle name="Calculation 8 3 2 2" xfId="13785" xr:uid="{8F45979E-898C-4049-95F0-ABCEE809DB02}"/>
    <cellStyle name="Calculation 8 3 2 2 2" xfId="24870" xr:uid="{E3F21F0B-1C4C-49D7-9FF3-0DADEB32F9A0}"/>
    <cellStyle name="Calculation 8 3 2 3" xfId="17697" xr:uid="{2B1DC353-EB5D-48E2-BDEB-4F972E9B974F}"/>
    <cellStyle name="Calculation 8 3 2 3 2" xfId="28083" xr:uid="{17D0E7D1-E8C1-4199-902A-B0AC99D48CF8}"/>
    <cellStyle name="Calculation 8 3 2 4" xfId="30476" xr:uid="{1C76F413-8090-4B28-BC69-2A81E156BBCF}"/>
    <cellStyle name="Calculation 8 3 3" xfId="12208" xr:uid="{4696B681-BEDD-4B4D-828A-3848F0B28D9A}"/>
    <cellStyle name="Calculation 8 3 3 2" xfId="25447" xr:uid="{DE135250-A589-499E-8C1F-D7ACB0249718}"/>
    <cellStyle name="Calculation 8 3 4" xfId="17838" xr:uid="{0C617AAD-282F-46C3-87FA-6FECAD3B62D0}"/>
    <cellStyle name="Calculation 8 3 4 2" xfId="25787" xr:uid="{6E6F7C19-F5F9-4BA0-A189-3E1371D172DA}"/>
    <cellStyle name="Calculation 8 3 5" xfId="9629" xr:uid="{A2563CF0-D991-4225-8B73-92B0756BEBB5}"/>
    <cellStyle name="Calculation 8 3 5 2" xfId="33125" xr:uid="{D47390E2-B41E-4310-9FD3-EABEAF7F4C54}"/>
    <cellStyle name="Calculation 8 3 6" xfId="24763" xr:uid="{7D207535-FAB7-468E-ACFF-E139AE15BA23}"/>
    <cellStyle name="Calculation 8 4" xfId="6414" xr:uid="{444EFF74-79AF-4ECE-A793-3AE4B1CD1533}"/>
    <cellStyle name="Calculation 8 4 2" xfId="16022" xr:uid="{D3BADE90-4C0B-4EFA-B148-40A3A5C4BA3E}"/>
    <cellStyle name="Calculation 8 4 2 2" xfId="21015" xr:uid="{41107FE2-9A09-4CCD-9EE3-4D208E3E85D2}"/>
    <cellStyle name="Calculation 8 4 2 2 2" xfId="23388" xr:uid="{34B0DCCC-F83D-4D98-AD4B-EB18E3029737}"/>
    <cellStyle name="Calculation 8 4 2 3" xfId="10024" xr:uid="{A6B407F0-EA38-4072-9AB4-68F9D5FEC5D2}"/>
    <cellStyle name="Calculation 8 4 2 3 2" xfId="24947" xr:uid="{500A5251-73AF-4EDC-9E8D-665844CDCCD6}"/>
    <cellStyle name="Calculation 8 4 2 4" xfId="28459" xr:uid="{1C4E835B-BBD3-4924-B510-EFC187FFF794}"/>
    <cellStyle name="Calculation 8 4 3" xfId="13073" xr:uid="{C43AC905-819F-4BF4-B01E-A668AA6B5C66}"/>
    <cellStyle name="Calculation 8 4 3 2" xfId="23158" xr:uid="{16C1BFF5-2806-42C1-81D7-75D3964BB08D}"/>
    <cellStyle name="Calculation 8 4 4" xfId="18625" xr:uid="{9081843E-2E54-4AF7-9A8F-8D330E3BEFB1}"/>
    <cellStyle name="Calculation 8 4 4 2" xfId="26169" xr:uid="{7A1E2982-C331-4F4E-8A4B-458AD0160D92}"/>
    <cellStyle name="Calculation 8 4 5" xfId="9369" xr:uid="{676F2D7A-5898-442B-9082-4BEE2BB88999}"/>
    <cellStyle name="Calculation 8 4 5 2" xfId="27127" xr:uid="{778A4683-CF29-46AE-9713-260E3F7EA24B}"/>
    <cellStyle name="Calculation 8 4 6" xfId="32394" xr:uid="{01B8F15B-4598-452C-93BB-ADF504E29D73}"/>
    <cellStyle name="Calculation 8 5" xfId="6313" xr:uid="{7DF1D308-51B0-4A17-9DD0-8D2B809CBE23}"/>
    <cellStyle name="Calculation 8 5 2" xfId="15947" xr:uid="{9E73EFB3-9C19-4561-BB28-AB6E4AAD64A9}"/>
    <cellStyle name="Calculation 8 5 2 2" xfId="20980" xr:uid="{7ECB6B42-1913-49D8-B2D6-2FC88E848C79}"/>
    <cellStyle name="Calculation 8 5 2 2 2" xfId="31561" xr:uid="{CB32CD21-1756-4D0C-BF0E-5F5C9F2632E4}"/>
    <cellStyle name="Calculation 8 5 2 3" xfId="9727" xr:uid="{49C48453-034B-49C8-80DE-C17E4D8FE7AF}"/>
    <cellStyle name="Calculation 8 5 2 3 2" xfId="25488" xr:uid="{61480EA1-4958-4B59-BFB0-A068AD6C2E08}"/>
    <cellStyle name="Calculation 8 5 2 4" xfId="22428" xr:uid="{15601B02-BCDC-4964-B163-B02FE570D3F5}"/>
    <cellStyle name="Calculation 8 5 3" xfId="12991" xr:uid="{B3FF82D6-9F4F-4617-A0ED-0D5D72F119E1}"/>
    <cellStyle name="Calculation 8 5 3 2" xfId="23907" xr:uid="{0B38D6A8-9384-4107-AE9C-B21908933156}"/>
    <cellStyle name="Calculation 8 5 4" xfId="18879" xr:uid="{77C7C2C5-8396-4A82-B75C-9224B3EB3BF6}"/>
    <cellStyle name="Calculation 8 5 4 2" xfId="25309" xr:uid="{64AEEB35-7EF9-4AF8-8E1F-21BEB621C855}"/>
    <cellStyle name="Calculation 8 5 5" xfId="9693" xr:uid="{43DE1228-54D8-45E6-A8A7-728447DC6A50}"/>
    <cellStyle name="Calculation 8 5 5 2" xfId="31108" xr:uid="{7F6ECBE6-E35F-4119-9B05-9001857F55D0}"/>
    <cellStyle name="Calculation 8 5 6" xfId="34263" xr:uid="{16B2102A-DBE9-44A5-A7BD-978BF2499496}"/>
    <cellStyle name="Calculation 8 6" xfId="7473" xr:uid="{4544B478-3B13-48C0-9074-E16C1CF0C231}"/>
    <cellStyle name="Calculation 8 6 2" xfId="9726" xr:uid="{E88491FC-5CA9-44D2-9525-CBBE5AD52E36}"/>
    <cellStyle name="Calculation 8 6 2 2" xfId="31141" xr:uid="{9765D2F4-B17A-4CA7-8129-2BD68A8DDF96}"/>
    <cellStyle name="Calculation 8 6 3" xfId="14251" xr:uid="{99EB14CB-1751-46FC-A985-EB5DBEB4E558}"/>
    <cellStyle name="Calculation 8 6 3 2" xfId="21587" xr:uid="{2AEC5F12-2B60-40E8-92C4-FAAF8F8AEE84}"/>
    <cellStyle name="Calculation 8 6 4" xfId="24058" xr:uid="{16E1EE60-810F-43A8-AE40-7FB1743EA229}"/>
    <cellStyle name="Calculation 8 7" xfId="18914" xr:uid="{3C05F1E5-3186-4C92-8D0F-6028C1E141CD}"/>
    <cellStyle name="Calculation 8 7 2" xfId="24575" xr:uid="{A68BD528-4E00-4652-B260-E91333028BF5}"/>
    <cellStyle name="Calculation 8 8" xfId="20265" xr:uid="{DF6855A4-8BA9-49A7-8430-66AC72CC3268}"/>
    <cellStyle name="Calculation 8 8 2" xfId="25266" xr:uid="{78068A10-3971-4804-B2A2-265DB5434BA5}"/>
    <cellStyle name="Calculation 8 9" xfId="24578" xr:uid="{9E53BB78-69AB-4814-B68A-E1C54D848498}"/>
    <cellStyle name="Calculation 9" xfId="3649" xr:uid="{61EE3B82-3B54-417B-B539-7273D14F1AB7}"/>
    <cellStyle name="Calculation 9 10" xfId="39074" xr:uid="{E81AA2CA-5E56-49E6-99F9-148399300E0A}"/>
    <cellStyle name="Calculation 9 11" xfId="39985" xr:uid="{00033966-8C3F-46BE-871E-E19B0BFE78BD}"/>
    <cellStyle name="Calculation 9 2" xfId="5824" xr:uid="{16C7A74C-8024-4C9C-8DD0-282BEB4344BD}"/>
    <cellStyle name="Calculation 9 2 2" xfId="5336" xr:uid="{A261CFC0-E9B8-401F-AAB9-234BE802819F}"/>
    <cellStyle name="Calculation 9 2 2 2" xfId="15199" xr:uid="{4B3ED192-5CC0-461B-9DFE-B44DFE21D336}"/>
    <cellStyle name="Calculation 9 2 2 2 2" xfId="19000" xr:uid="{B775B75A-8ECF-4AEC-B3CE-9E8B6DD86AAE}"/>
    <cellStyle name="Calculation 9 2 2 2 2 2" xfId="28969" xr:uid="{765624BE-9269-4F75-8157-4C89E3DA836D}"/>
    <cellStyle name="Calculation 9 2 2 2 3" xfId="21163" xr:uid="{5A7593D5-862D-42B0-93FA-CB2F997BD270}"/>
    <cellStyle name="Calculation 9 2 2 2 3 2" xfId="22915" xr:uid="{BD079082-DD99-4461-AA3B-818B91588DE4}"/>
    <cellStyle name="Calculation 9 2 2 2 4" xfId="22659" xr:uid="{E625CB55-B438-4380-8FD0-44E57CE1612D}"/>
    <cellStyle name="Calculation 9 2 2 3" xfId="12190" xr:uid="{D53AC751-7C28-4CE2-92FB-44349415A0F3}"/>
    <cellStyle name="Calculation 9 2 2 3 2" xfId="27339" xr:uid="{E6B46DEE-721C-4E68-AAF9-CB56CC5CB58B}"/>
    <cellStyle name="Calculation 9 2 2 4" xfId="9674" xr:uid="{1E181C72-C4C8-4ECE-8604-A8D5682CA98D}"/>
    <cellStyle name="Calculation 9 2 2 4 2" xfId="32815" xr:uid="{EED80350-57A4-4AA0-A104-BE34C7730B29}"/>
    <cellStyle name="Calculation 9 2 2 5" xfId="21532" xr:uid="{619AB131-ED82-4F26-A71E-879E4A07C4AC}"/>
    <cellStyle name="Calculation 9 2 2 5 2" xfId="34659" xr:uid="{84FE82A9-FA1E-42B9-A42B-DF8E8CD1E7AC}"/>
    <cellStyle name="Calculation 9 2 2 6" xfId="32889" xr:uid="{BCC0E0EA-9D26-44E6-83FB-6DE3C28DC7B7}"/>
    <cellStyle name="Calculation 9 2 3" xfId="6550" xr:uid="{32215C8E-34A7-46F4-A850-C78A6B4ABDA0}"/>
    <cellStyle name="Calculation 9 2 3 2" xfId="16124" xr:uid="{DE881E4B-746A-4C07-8B07-59B2E3DE9996}"/>
    <cellStyle name="Calculation 9 2 3 2 2" xfId="21057" xr:uid="{27B0FC4C-CA44-4B08-AC87-44BECE20FC56}"/>
    <cellStyle name="Calculation 9 2 3 2 2 2" xfId="29891" xr:uid="{F4888965-D768-4C37-AC1B-34F01AD244E9}"/>
    <cellStyle name="Calculation 9 2 3 2 3" xfId="20849" xr:uid="{AEC9FFD8-0247-4AF9-B404-C8677CA2BD46}"/>
    <cellStyle name="Calculation 9 2 3 2 3 2" xfId="21734" xr:uid="{A51E331A-88B3-44E7-B116-0A4DBC39C5A0}"/>
    <cellStyle name="Calculation 9 2 3 2 4" xfId="28192" xr:uid="{DF06AC93-9C95-43B1-865A-A5836759A5A6}"/>
    <cellStyle name="Calculation 9 2 3 3" xfId="13179" xr:uid="{7235757A-0A50-425A-B899-5301D5C0ADDA}"/>
    <cellStyle name="Calculation 9 2 3 3 2" xfId="32506" xr:uid="{E12151FC-20FA-4521-882F-D6ED958F802D}"/>
    <cellStyle name="Calculation 9 2 3 4" xfId="8473" xr:uid="{CC163340-049E-4F01-B7B8-3256075D00C5}"/>
    <cellStyle name="Calculation 9 2 3 4 2" xfId="32641" xr:uid="{2D80B1BF-FB55-43AA-9987-F6490AA4D490}"/>
    <cellStyle name="Calculation 9 2 3 5" xfId="18915" xr:uid="{690989A6-BF4D-4C27-8D62-51320112A528}"/>
    <cellStyle name="Calculation 9 2 3 5 2" xfId="23693" xr:uid="{76BA4C95-1E32-42FC-9911-A78EE1BF86B8}"/>
    <cellStyle name="Calculation 9 2 3 6" xfId="28614" xr:uid="{37F556BF-D300-426F-AC1C-35937DEE4CD7}"/>
    <cellStyle name="Calculation 9 2 4" xfId="6131" xr:uid="{28D06FA7-C443-4BF7-868E-4C909498D1FD}"/>
    <cellStyle name="Calculation 9 2 4 2" xfId="15806" xr:uid="{28D9E9E0-3D82-4B26-ACEB-D5017B0441EA}"/>
    <cellStyle name="Calculation 9 2 4 2 2" xfId="20928" xr:uid="{C716BAD7-F779-4B60-B51A-228079FB1049}"/>
    <cellStyle name="Calculation 9 2 4 2 2 2" xfId="23401" xr:uid="{5B8BF37A-8FAA-40AE-8A4C-9C36C1FDF598}"/>
    <cellStyle name="Calculation 9 2 4 2 3" xfId="18706" xr:uid="{37D9DB46-C610-408B-8186-09DE50F324E3}"/>
    <cellStyle name="Calculation 9 2 4 2 3 2" xfId="21890" xr:uid="{D34A17E8-4492-47C0-9388-EB696FE13FF7}"/>
    <cellStyle name="Calculation 9 2 4 2 4" xfId="25459" xr:uid="{8DA3E51B-EB48-45D1-8851-F9EA4891CE00}"/>
    <cellStyle name="Calculation 9 2 4 3" xfId="12843" xr:uid="{0223D3A2-E577-4710-A59C-87F071AA9A2E}"/>
    <cellStyle name="Calculation 9 2 4 3 2" xfId="24895" xr:uid="{631E3D09-4C7A-439C-B9D0-C6C4D6A7ECBB}"/>
    <cellStyle name="Calculation 9 2 4 4" xfId="20530" xr:uid="{8572C1A2-49F8-49FD-A650-5B3A5EFAAC88}"/>
    <cellStyle name="Calculation 9 2 4 4 2" xfId="26154" xr:uid="{9FAE6B3B-A053-40E1-9F97-8ED5FF720FCB}"/>
    <cellStyle name="Calculation 9 2 4 5" xfId="20652" xr:uid="{87EC88EA-3C47-43F2-8B0A-23ACA0A4E84E}"/>
    <cellStyle name="Calculation 9 2 4 5 2" xfId="23442" xr:uid="{734D0ECD-DAD2-4D01-BF78-1FFF76AFE7B4}"/>
    <cellStyle name="Calculation 9 2 4 6" xfId="30941" xr:uid="{574A36A9-23BC-4B64-82CA-12EF217DE17D}"/>
    <cellStyle name="Calculation 9 2 5" xfId="15574" xr:uid="{638A8464-F553-46C0-A706-03CE136961B8}"/>
    <cellStyle name="Calculation 9 2 5 2" xfId="20846" xr:uid="{4B498805-254E-4EB3-8C0C-5ECC28D85417}"/>
    <cellStyle name="Calculation 9 2 5 2 2" xfId="23414" xr:uid="{9DF40140-8A6C-4029-98A1-A618286A18CF}"/>
    <cellStyle name="Calculation 9 2 5 3" xfId="12917" xr:uid="{75C8FC7B-F0CE-495F-A19C-E0FA1715BAA1}"/>
    <cellStyle name="Calculation 9 2 5 3 2" xfId="23186" xr:uid="{F7D546C7-7424-43AD-89D9-47F162F6A29D}"/>
    <cellStyle name="Calculation 9 2 5 4" xfId="28395" xr:uid="{16A1299A-0A9F-4139-8E63-C1511DB4DFC6}"/>
    <cellStyle name="Calculation 9 2 6" xfId="12597" xr:uid="{CC7C5448-77A2-4725-961C-D6A98EED09E3}"/>
    <cellStyle name="Calculation 9 2 6 2" xfId="26906" xr:uid="{834F572A-13C4-4695-9094-D18D98AF0152}"/>
    <cellStyle name="Calculation 9 2 7" xfId="20612" xr:uid="{DF26B581-8BBC-4059-9F23-E780B86DFF82}"/>
    <cellStyle name="Calculation 9 2 7 2" xfId="134" xr:uid="{C030C938-6E62-4156-BA8D-B7666A557A94}"/>
    <cellStyle name="Calculation 9 2 8" xfId="9352" xr:uid="{83DCA9AE-9F30-4453-89BE-EEA3E3360F06}"/>
    <cellStyle name="Calculation 9 2 8 2" xfId="26729" xr:uid="{C3AAF884-1EAB-4A03-AD24-C15E2931869B}"/>
    <cellStyle name="Calculation 9 2 9" xfId="22167" xr:uid="{F637C520-7305-4C88-A90C-79D62BE07B42}"/>
    <cellStyle name="Calculation 9 3" xfId="5530" xr:uid="{2724F47D-4862-4F51-A602-7FAAB4970587}"/>
    <cellStyle name="Calculation 9 3 2" xfId="15350" xr:uid="{FAF2ACED-FC08-43B3-A74E-4433F0106E61}"/>
    <cellStyle name="Calculation 9 3 2 2" xfId="20169" xr:uid="{BFCD490E-BCB9-4C88-8E6F-AC29E84D8D32}"/>
    <cellStyle name="Calculation 9 3 2 2 2" xfId="22972" xr:uid="{CFE627A1-9623-439E-BAB4-E0E23D73213A}"/>
    <cellStyle name="Calculation 9 3 2 3" xfId="18358" xr:uid="{D5DEB98B-D01B-43E8-973A-70659CD01731}"/>
    <cellStyle name="Calculation 9 3 2 3 2" xfId="23739" xr:uid="{D21B6943-798F-4370-9192-312F2C8B3713}"/>
    <cellStyle name="Calculation 9 3 2 4" xfId="24282" xr:uid="{C741E7BC-2E49-472A-AA72-9B07DBB7B295}"/>
    <cellStyle name="Calculation 9 3 3" xfId="12351" xr:uid="{259C4C98-1739-4B00-9B64-87A83390370E}"/>
    <cellStyle name="Calculation 9 3 3 2" xfId="29431" xr:uid="{04903FFF-3047-4E41-8393-0781B9070A48}"/>
    <cellStyle name="Calculation 9 3 4" xfId="13010" xr:uid="{C04BB43C-3732-4C22-B57E-721563916848}"/>
    <cellStyle name="Calculation 9 3 4 2" xfId="22056" xr:uid="{09D7C534-1846-4CAF-AB3E-A83C239C4990}"/>
    <cellStyle name="Calculation 9 3 5" xfId="20993" xr:uid="{F64D059C-F224-4230-AF18-22B312C33F00}"/>
    <cellStyle name="Calculation 9 3 5 2" xfId="23395" xr:uid="{F17A47F7-D8AE-463F-A094-DA94D16BF8AE}"/>
    <cellStyle name="Calculation 9 3 6" xfId="23275" xr:uid="{59E6FDBC-B6A3-45ED-8567-1ED7003EB7F2}"/>
    <cellStyle name="Calculation 9 4" xfId="6823" xr:uid="{95564461-285F-4852-B92B-6C38866D7352}"/>
    <cellStyle name="Calculation 9 4 2" xfId="16354" xr:uid="{7B2BBFA4-2329-40A8-BDC7-76FD3DE2223E}"/>
    <cellStyle name="Calculation 9 4 2 2" xfId="21139" xr:uid="{3AC16DE9-493E-4F5E-B8C4-C1FEE5A0B30B}"/>
    <cellStyle name="Calculation 9 4 2 2 2" xfId="23330" xr:uid="{4F2CAF3F-F985-44B3-B2BA-7BB732409B20}"/>
    <cellStyle name="Calculation 9 4 2 3" xfId="21178" xr:uid="{9376617E-A061-4A3D-8C2C-286AD6876352}"/>
    <cellStyle name="Calculation 9 4 2 3 2" xfId="22900" xr:uid="{8994FC71-8F7F-4F04-9FB5-089C7CE0BAA4}"/>
    <cellStyle name="Calculation 9 4 2 4" xfId="28373" xr:uid="{ED681B4A-5A3E-4A13-BDD8-5C6E60918334}"/>
    <cellStyle name="Calculation 9 4 3" xfId="13419" xr:uid="{4BDDC02C-A7E6-4E00-A6E1-2BC667CAD6A0}"/>
    <cellStyle name="Calculation 9 4 3 2" xfId="28421" xr:uid="{0670E3CF-2FF4-4743-82FB-5AC359B7D92D}"/>
    <cellStyle name="Calculation 9 4 4" xfId="18517" xr:uid="{342E668F-6ABD-4A83-9424-D3A699E25341}"/>
    <cellStyle name="Calculation 9 4 4 2" xfId="29915" xr:uid="{C92528C7-7C08-4D02-927B-F557F6502781}"/>
    <cellStyle name="Calculation 9 4 5" xfId="21507" xr:uid="{5F1C516C-B81D-4494-A610-D0C8EFBFBC16}"/>
    <cellStyle name="Calculation 9 4 5 2" xfId="34634" xr:uid="{FC15631F-A8EC-426C-8AF0-799C890DE224}"/>
    <cellStyle name="Calculation 9 4 6" xfId="33724" xr:uid="{F2F71A95-3ADE-4111-8A77-232221B30404}"/>
    <cellStyle name="Calculation 9 5" xfId="6866" xr:uid="{4B356429-F588-4AB6-9D13-50B0C2FF63BD}"/>
    <cellStyle name="Calculation 9 5 2" xfId="16396" xr:uid="{6352DA79-5BC6-4C4E-8938-C4B02624B8E9}"/>
    <cellStyle name="Calculation 9 5 2 2" xfId="21149" xr:uid="{73A572E2-6E78-4DF4-BF23-46EE765F8C6F}"/>
    <cellStyle name="Calculation 9 5 2 2 2" xfId="22858" xr:uid="{ECC04676-2B8A-440D-8DC9-EAE68F0F055F}"/>
    <cellStyle name="Calculation 9 5 2 3" xfId="9017" xr:uid="{01BCB967-DE33-41B4-BE08-7308727FC0A7}"/>
    <cellStyle name="Calculation 9 5 2 3 2" xfId="33647" xr:uid="{8991FAE3-2E61-4D17-9210-CE8999D7F953}"/>
    <cellStyle name="Calculation 9 5 2 4" xfId="28372" xr:uid="{BA3F69C0-566E-44E4-B964-A4DF46749A04}"/>
    <cellStyle name="Calculation 9 5 3" xfId="13461" xr:uid="{EE023FD9-5A7A-405A-93C2-9D871720585E}"/>
    <cellStyle name="Calculation 9 5 3 2" xfId="24544" xr:uid="{8EF2BA8B-A8D3-417B-8BD9-9FA793A2EAD3}"/>
    <cellStyle name="Calculation 9 5 4" xfId="9793" xr:uid="{6C5FF807-4810-4D4D-ABD7-3D334216A9E9}"/>
    <cellStyle name="Calculation 9 5 4 2" xfId="31987" xr:uid="{687259EB-2B79-49FA-AF26-5852D73DF8AD}"/>
    <cellStyle name="Calculation 9 5 5" xfId="18942" xr:uid="{7CF63D8F-9FE3-43CF-9C96-E6E229C75A2C}"/>
    <cellStyle name="Calculation 9 5 5 2" xfId="32334" xr:uid="{A542B632-BC70-4D7C-9251-6971A047BDD2}"/>
    <cellStyle name="Calculation 9 5 6" xfId="29312" xr:uid="{DB2326A5-636C-494C-88B7-993233846C3E}"/>
    <cellStyle name="Calculation 9 6" xfId="7474" xr:uid="{99744923-DBF9-4D0B-B0AB-C8B7E30DAB6D}"/>
    <cellStyle name="Calculation 9 6 2" xfId="9932" xr:uid="{1A7F33C2-3286-4A25-9A0C-29240397E523}"/>
    <cellStyle name="Calculation 9 6 2 2" xfId="33169" xr:uid="{E6C528E7-4AE9-46F6-8E67-94FBFB766855}"/>
    <cellStyle name="Calculation 9 6 3" xfId="18866" xr:uid="{F075FBE7-4DD2-49F2-9DFF-C920B89A32AF}"/>
    <cellStyle name="Calculation 9 6 3 2" xfId="27314" xr:uid="{156EF2A4-400C-4301-BEEA-2B6009C70BFD}"/>
    <cellStyle name="Calculation 9 6 4" xfId="32514" xr:uid="{BE287FCB-2F64-4081-B34D-FFB8F2E50F54}"/>
    <cellStyle name="Calculation 9 7" xfId="9242" xr:uid="{B5158E2A-953F-4BFE-9F73-FC61B3F149CA}"/>
    <cellStyle name="Calculation 9 7 2" xfId="27248" xr:uid="{C1E12FE2-F5E6-4D6E-94B2-1B3A2BB5D1F7}"/>
    <cellStyle name="Calculation 9 8" xfId="9689" xr:uid="{E33E5044-CEF7-4867-904D-DF1B9399766F}"/>
    <cellStyle name="Calculation 9 8 2" xfId="29336" xr:uid="{39DC6D99-85DE-4C3A-A839-771AFDA84B85}"/>
    <cellStyle name="Calculation 9 9" xfId="34152" xr:uid="{49A54217-35C7-4239-BDFB-139F43B35691}"/>
    <cellStyle name="Charles" xfId="4632" xr:uid="{5ACB8DE7-0B3E-4B82-B669-95DF80B42D75}"/>
    <cellStyle name="Check Cell" xfId="35" builtinId="23" customBuiltin="1"/>
    <cellStyle name="Check Cell 10" xfId="3650" xr:uid="{C9EB252D-9B10-45E1-A006-A9241B695896}"/>
    <cellStyle name="Check Cell 11" xfId="3651" xr:uid="{04F0CA43-6D0C-483E-826C-27CC92805C20}"/>
    <cellStyle name="Check Cell 12" xfId="3652" xr:uid="{8898353A-E6BD-4C10-B25C-722FEA5B2BD2}"/>
    <cellStyle name="Check Cell 13" xfId="3653" xr:uid="{DA2B3D80-C10E-41CF-834C-C17672BAD5C9}"/>
    <cellStyle name="Check Cell 14" xfId="3654" xr:uid="{B90C1017-A310-40A7-8AD0-AD05444BED93}"/>
    <cellStyle name="Check Cell 15" xfId="2342" xr:uid="{679EA836-9F2D-47D6-902D-ACA6F3ABED0E}"/>
    <cellStyle name="Check Cell 2" xfId="598" xr:uid="{4B638BE6-A9C0-4E66-8F48-A7334693D1F1}"/>
    <cellStyle name="Check Cell 2 2" xfId="4633" xr:uid="{7C42EED6-5630-4EA9-9CFF-BCC2967CC94E}"/>
    <cellStyle name="Check Cell 2 3" xfId="2798" xr:uid="{A9037865-D143-470A-8793-3C596696371E}"/>
    <cellStyle name="Check Cell 3" xfId="2799" xr:uid="{D501C2AE-B7CB-4CBE-8D2B-528472730E7E}"/>
    <cellStyle name="Check Cell 3 2" xfId="4634" xr:uid="{195C582A-D13D-4045-B100-02543A7B4A82}"/>
    <cellStyle name="Check Cell 4" xfId="3655" xr:uid="{D3C45ABC-C781-49CE-8983-AD504E8C5B43}"/>
    <cellStyle name="Check Cell 4 2" xfId="2800" xr:uid="{8DA6B98D-1521-4A1B-B1F0-0B993E2A28E8}"/>
    <cellStyle name="Check Cell 5" xfId="3656" xr:uid="{B31B5D4D-1BF3-487A-BB05-353D53B77F61}"/>
    <cellStyle name="Check Cell 5 2" xfId="2801" xr:uid="{2D1BFFFC-0721-4CA6-8087-C729EABC3CB8}"/>
    <cellStyle name="Check Cell 6" xfId="2802" xr:uid="{3EFD6DD3-C657-4DDB-A4D1-651721E9F35D}"/>
    <cellStyle name="Check Cell 7" xfId="3657" xr:uid="{E3C76A26-97A9-4BC6-9B1A-8CA5003ED89F}"/>
    <cellStyle name="Check Cell 8" xfId="3658" xr:uid="{B2E9F5A0-42EB-48FA-A36A-B6A8EA371C7E}"/>
    <cellStyle name="Check Cell 9" xfId="3659" xr:uid="{3484F606-A2AF-4F3E-B5E8-826E0BBE89A4}"/>
    <cellStyle name="Comma" xfId="1" builtinId="3"/>
    <cellStyle name="Comma  - Style1" xfId="600" xr:uid="{701C3E6F-CD27-4C85-827C-720F6B48AC58}"/>
    <cellStyle name="Comma  - Style1 2" xfId="3660" xr:uid="{D4D04852-9B47-4249-BECE-192268F8CE69}"/>
    <cellStyle name="Comma  - Style1 3" xfId="2803" xr:uid="{B1E37385-9568-4AC3-825C-E87E39605BAF}"/>
    <cellStyle name="Comma  - Style2" xfId="601" xr:uid="{793794E4-83C9-49A9-9820-F6F49118A820}"/>
    <cellStyle name="Comma  - Style2 2" xfId="3661" xr:uid="{FF9F08B6-777E-47B7-B7AA-BA17DE25DCA6}"/>
    <cellStyle name="Comma  - Style3" xfId="602" xr:uid="{D38254CE-724E-41DF-AB1C-9D2826A8EC26}"/>
    <cellStyle name="Comma  - Style3 2" xfId="3662" xr:uid="{CF1599A9-8862-4EB3-9BB2-286C3B191A33}"/>
    <cellStyle name="Comma  - Style4" xfId="603" xr:uid="{7BD94545-8D32-41F7-8045-7F0B35193C04}"/>
    <cellStyle name="Comma  - Style4 2" xfId="3663" xr:uid="{5C842C87-7CFE-4A74-8289-B65A769ABD23}"/>
    <cellStyle name="Comma  - Style5" xfId="604" xr:uid="{06E1A766-4E26-455A-840D-4AD63627266D}"/>
    <cellStyle name="Comma  - Style5 2" xfId="3664" xr:uid="{C20E8E94-5979-46C3-A839-3E676C7F9098}"/>
    <cellStyle name="Comma  - Style6" xfId="605" xr:uid="{3A981F5B-9435-4A1A-BD73-794D624C1730}"/>
    <cellStyle name="Comma  - Style6 2" xfId="3665" xr:uid="{05C16366-F28A-4101-B0E6-9F9F26D043E0}"/>
    <cellStyle name="Comma  - Style7" xfId="606" xr:uid="{12B0ACE2-B3DD-48EC-9F79-A58AA1A41A03}"/>
    <cellStyle name="Comma  - Style7 2" xfId="3666" xr:uid="{CAE57D87-BB16-420A-9AFE-438CEB9F2491}"/>
    <cellStyle name="Comma  - Style8" xfId="607" xr:uid="{53137DBD-2184-42F4-913D-A60ECF04FE09}"/>
    <cellStyle name="Comma  - Style8 2" xfId="3667" xr:uid="{FDB448DC-410F-4334-8CF3-B903B0724D48}"/>
    <cellStyle name="Comma [00]" xfId="2804" xr:uid="{1A62D3A9-3DB1-4134-ADCA-300C87878C11}"/>
    <cellStyle name="Comma 10" xfId="608" xr:uid="{02CD71AE-96A8-42D7-AFD0-FCA154876954}"/>
    <cellStyle name="Comma 10 10" xfId="2805" xr:uid="{86592EA7-0F25-4B32-A713-FC8B11B42030}"/>
    <cellStyle name="Comma 10 10 2" xfId="5324" xr:uid="{8B6B7A4A-D134-4941-BEEA-72A676C90820}"/>
    <cellStyle name="Comma 10 10 2 2" xfId="7780" xr:uid="{D18BE97D-B857-4630-BD1B-F314BC410E21}"/>
    <cellStyle name="Comma 10 10 2 2 2" xfId="16926" xr:uid="{4FDF6731-D30B-4672-A23B-6F7BCBBFF1A5}"/>
    <cellStyle name="Comma 10 10 2 3" xfId="12178" xr:uid="{8D664CA3-996D-4F6C-90A1-6613BC8A4A0E}"/>
    <cellStyle name="Comma 10 10 2 4" xfId="39612" xr:uid="{74DB8B04-8804-4FEB-A0BC-DED84A5BD4CA}"/>
    <cellStyle name="Comma 10 10 3" xfId="11466" xr:uid="{45CCA37C-4945-41E0-9BDD-869744DACE96}"/>
    <cellStyle name="Comma 10 10 4" xfId="38938" xr:uid="{10312942-A302-4AAB-A357-57D8BE5FE13A}"/>
    <cellStyle name="Comma 10 11" xfId="5167" xr:uid="{F105EBCE-9E33-4874-B369-F29DDD1A4083}"/>
    <cellStyle name="Comma 10 12" xfId="4977" xr:uid="{9E249C46-A913-4F9C-803C-D38F76EF6E09}"/>
    <cellStyle name="Comma 10 12 2" xfId="14925" xr:uid="{49CC618A-CD06-4468-A1E8-4A57A1EB4730}"/>
    <cellStyle name="Comma 10 2" xfId="609" xr:uid="{A4633D60-F215-4732-BB1D-DD92E9A515B1}"/>
    <cellStyle name="Comma 10 2 2" xfId="3668" xr:uid="{C4B4D5AC-0E69-4B72-AB90-17AFB35D7455}"/>
    <cellStyle name="Comma 10 2 2 2" xfId="4636" xr:uid="{8F9076FC-9614-4447-9909-5D3D7DC0C6BA}"/>
    <cellStyle name="Comma 10 2 2 2 2" xfId="6372" xr:uid="{391D15DA-62A4-4AC7-A618-0344C984C0F9}"/>
    <cellStyle name="Comma 10 2 2 2 2 2" xfId="8050" xr:uid="{EA479D16-D484-406D-B70D-079F779973B6}"/>
    <cellStyle name="Comma 10 2 2 2 2 2 2" xfId="17106" xr:uid="{9A54FE35-FB03-48D9-A9F6-62DD30EEB307}"/>
    <cellStyle name="Comma 10 2 2 2 2 3" xfId="13036" xr:uid="{8FFC5AEB-0C91-491A-AFB7-2DAB123301D7}"/>
    <cellStyle name="Comma 10 2 2 2 2 4" xfId="39881" xr:uid="{178F3D68-EEB3-436B-92B9-FA32F223B367}"/>
    <cellStyle name="Comma 10 2 2 2 3" xfId="11738" xr:uid="{B1DB2B6C-7E1C-4131-9B50-92873761D657}"/>
    <cellStyle name="Comma 10 2 2 2 4" xfId="39303" xr:uid="{01D76C8A-80B9-4BF7-851F-73A3C56FB97E}"/>
    <cellStyle name="Comma 10 2 2 3" xfId="6331" xr:uid="{46B7945A-CF28-4C4B-8D51-C305AACE71FA}"/>
    <cellStyle name="Comma 10 2 2 3 2" xfId="7849" xr:uid="{8F55FC4C-61A5-4397-BA94-45F3D9DDD038}"/>
    <cellStyle name="Comma 10 2 2 3 2 2" xfId="16965" xr:uid="{A40D5CA2-EBD3-47F5-88D1-7AF59A667E6C}"/>
    <cellStyle name="Comma 10 2 2 3 3" xfId="13005" xr:uid="{6EDF9842-52FB-4A63-B22F-B8552842148F}"/>
    <cellStyle name="Comma 10 2 2 3 4" xfId="39681" xr:uid="{D7720C44-0DEB-4FAE-B4EC-F14051B06016}"/>
    <cellStyle name="Comma 10 2 2 4" xfId="11536" xr:uid="{F8AEFA85-5010-4521-895C-BEDEBA5D6CF5}"/>
    <cellStyle name="Comma 10 2 3" xfId="3669" xr:uid="{CA9463A8-A170-4E3E-AFAB-4AAECAEAC728}"/>
    <cellStyle name="Comma 10 2 3 2" xfId="5912" xr:uid="{3A14F019-34A1-40F7-9442-C08886BE406E}"/>
    <cellStyle name="Comma 10 2 3 2 2" xfId="7850" xr:uid="{B11B5151-F995-4EB1-9BCA-472841BAF0B3}"/>
    <cellStyle name="Comma 10 2 3 2 2 2" xfId="16966" xr:uid="{1A76A1B1-6389-4A0F-A454-B4A29C819073}"/>
    <cellStyle name="Comma 10 2 3 2 3" xfId="12671" xr:uid="{08F9A8C2-5FB3-4C22-949E-58999BDAD39C}"/>
    <cellStyle name="Comma 10 2 3 2 4" xfId="39682" xr:uid="{7CF81BF3-FE61-496D-913A-450D16AF2FE3}"/>
    <cellStyle name="Comma 10 2 3 3" xfId="11537" xr:uid="{5570A0F0-158E-4CFE-96A4-413ADBD5A7B9}"/>
    <cellStyle name="Comma 10 2 4" xfId="2806" xr:uid="{2D5F859F-C8B2-4602-9606-737E285998F8}"/>
    <cellStyle name="Comma 10 2 4 2" xfId="5720" xr:uid="{71B8ABA9-2261-4B78-8BA4-A8153921B11D}"/>
    <cellStyle name="Comma 10 2 4 2 2" xfId="7781" xr:uid="{CF4D3D5A-7E2C-48AB-9288-ADB94FF72A58}"/>
    <cellStyle name="Comma 10 2 4 2 2 2" xfId="16927" xr:uid="{A9300C5D-6662-47CB-B454-0E574B3458DC}"/>
    <cellStyle name="Comma 10 2 4 2 3" xfId="12510" xr:uid="{BF21D447-D568-45BD-9B67-721826D5F92A}"/>
    <cellStyle name="Comma 10 2 4 2 4" xfId="39613" xr:uid="{024A813F-DFB2-46F7-B025-6CC48B834229}"/>
    <cellStyle name="Comma 10 2 4 3" xfId="11467" xr:uid="{938DB060-E5B6-48BD-A3D0-FAAB90A4316F}"/>
    <cellStyle name="Comma 10 2 4 4" xfId="38939" xr:uid="{42C0CA18-BCF0-44D3-AD43-7270E92811B0}"/>
    <cellStyle name="Comma 10 3" xfId="610" xr:uid="{BD18D99A-BD06-4D45-96F9-ED1846EA80E4}"/>
    <cellStyle name="Comma 10 3 2" xfId="3269" xr:uid="{6B8538DF-FAF7-4F93-8687-8154A37DFB2D}"/>
    <cellStyle name="Comma 10 3 2 2" xfId="4638" xr:uid="{44AA8B0C-8037-4F8F-B5F0-FFD9DECEC838}"/>
    <cellStyle name="Comma 10 3 2 2 2" xfId="6096" xr:uid="{476EFFD5-5773-431D-901F-93CAB3794CB1}"/>
    <cellStyle name="Comma 10 3 2 2 2 2" xfId="8052" xr:uid="{740F53BC-71DD-444B-951C-3E835B1ADEEC}"/>
    <cellStyle name="Comma 10 3 2 2 2 2 2" xfId="17108" xr:uid="{C7C54DB4-7642-4DCB-BB3C-1841A99A4086}"/>
    <cellStyle name="Comma 10 3 2 2 2 3" xfId="12814" xr:uid="{03A53E86-69D8-4835-B269-9CB50AE28045}"/>
    <cellStyle name="Comma 10 3 2 2 2 4" xfId="39883" xr:uid="{03FCE7D6-AAE6-4C21-BE52-B060DFF8B7C1}"/>
    <cellStyle name="Comma 10 3 2 2 3" xfId="11740" xr:uid="{0F2C8A9F-1411-428C-8088-56797946F5E5}"/>
    <cellStyle name="Comma 10 3 2 2 4" xfId="39305" xr:uid="{EE40E8A2-9724-4622-A020-B7361C111D3F}"/>
    <cellStyle name="Comma 10 3 2 3" xfId="5298" xr:uid="{253BBA71-2685-4C81-A1B3-6528154834E7}"/>
    <cellStyle name="Comma 10 3 2 3 2" xfId="7847" xr:uid="{155D65A0-13B2-4D5B-91E0-BE044CE832FC}"/>
    <cellStyle name="Comma 10 3 2 3 2 2" xfId="16963" xr:uid="{68123742-B298-45EE-B152-A5F17E66C6BC}"/>
    <cellStyle name="Comma 10 3 2 3 3" xfId="12158" xr:uid="{7E2062DD-E8CE-415F-B01A-2899C2549C01}"/>
    <cellStyle name="Comma 10 3 2 3 4" xfId="39679" xr:uid="{0B24376A-CFE9-4993-8385-EADEAD84E082}"/>
    <cellStyle name="Comma 10 3 2 4" xfId="11533" xr:uid="{5CA4BEBE-06F4-4212-957C-06989753AC42}"/>
    <cellStyle name="Comma 10 3 2 5" xfId="39056" xr:uid="{E233FD78-E06E-4B0A-896F-C6497A777974}"/>
    <cellStyle name="Comma 10 3 3" xfId="4637" xr:uid="{4E2A1B1F-823A-4C6B-A319-8019AB98A3A6}"/>
    <cellStyle name="Comma 10 3 3 2" xfId="6208" xr:uid="{EF557CA0-AD68-4586-8E11-9F80B31E3EB2}"/>
    <cellStyle name="Comma 10 3 3 2 2" xfId="8051" xr:uid="{03E388CD-E763-42CE-AE90-7A9471955931}"/>
    <cellStyle name="Comma 10 3 3 2 2 2" xfId="17107" xr:uid="{5B3BEA10-20B6-42B1-B130-28D1CE853CC7}"/>
    <cellStyle name="Comma 10 3 3 2 3" xfId="12906" xr:uid="{C834FB38-E0A6-4A23-BBE4-524B2267FA12}"/>
    <cellStyle name="Comma 10 3 3 2 4" xfId="39882" xr:uid="{7D35F9B1-A6F1-4334-8993-C049FDB54F07}"/>
    <cellStyle name="Comma 10 3 3 3" xfId="11739" xr:uid="{BE1E6144-AEC7-45B7-812E-B9BF41F604E1}"/>
    <cellStyle name="Comma 10 3 3 4" xfId="39304" xr:uid="{D162309A-8FC7-4B19-AAD1-0C8F55057132}"/>
    <cellStyle name="Comma 10 3 4" xfId="2807" xr:uid="{7D4F36C9-1B45-48EE-8F26-38E4DBEFA5C9}"/>
    <cellStyle name="Comma 10 3 4 2" xfId="5575" xr:uid="{0D9290B0-9BF6-4CB8-9F93-489902A50756}"/>
    <cellStyle name="Comma 10 3 4 2 2" xfId="7782" xr:uid="{9698FFFB-7F35-47EC-84F5-2E804E06CB1E}"/>
    <cellStyle name="Comma 10 3 4 2 2 2" xfId="16928" xr:uid="{ADC52BCD-9CD1-424D-B109-4C37551686B3}"/>
    <cellStyle name="Comma 10 3 4 2 3" xfId="12390" xr:uid="{BCA04A3C-46A6-4761-8F68-9649CF763FF5}"/>
    <cellStyle name="Comma 10 3 4 2 4" xfId="39614" xr:uid="{35049933-F761-4E53-A54B-0B75996E1935}"/>
    <cellStyle name="Comma 10 3 4 3" xfId="11468" xr:uid="{8DC4A0F3-A39A-4BCA-B07B-36550F530DE7}"/>
    <cellStyle name="Comma 10 3 4 4" xfId="38940" xr:uid="{AAE647F0-4FD0-4EDA-94F2-2A05B5B42233}"/>
    <cellStyle name="Comma 10 4" xfId="611" xr:uid="{2FFAD765-B20F-4AC9-A509-9088B7F230F0}"/>
    <cellStyle name="Comma 10 4 2" xfId="3670" xr:uid="{4ABF7022-E3F2-47EF-BA24-BEB7C0EF6D89}"/>
    <cellStyle name="Comma 10 4 2 2" xfId="6032" xr:uid="{C18B62B5-EC43-4F74-BC44-3C9318E28EE9}"/>
    <cellStyle name="Comma 10 4 2 2 2" xfId="7851" xr:uid="{2D8BC511-2595-4BB9-A4D3-B8C106711944}"/>
    <cellStyle name="Comma 10 4 2 2 2 2" xfId="16967" xr:uid="{905A3E49-8D1D-4B07-9BC4-0EA9A29BAC16}"/>
    <cellStyle name="Comma 10 4 2 2 3" xfId="12765" xr:uid="{1BB286D8-CD41-4EB1-93D9-1939A83BD3CF}"/>
    <cellStyle name="Comma 10 4 2 2 4" xfId="39683" xr:uid="{DA01B7C5-F030-4391-BBDC-AC9D6C510D78}"/>
    <cellStyle name="Comma 10 4 2 3" xfId="11538" xr:uid="{60F060ED-1557-4003-B4B6-2863D31EC7E1}"/>
    <cellStyle name="Comma 10 4 2 4" xfId="39077" xr:uid="{D4E85066-3A4D-40EE-AB4B-4F08BA6F8697}"/>
    <cellStyle name="Comma 10 5" xfId="3671" xr:uid="{70B1738A-5AB9-4360-99A6-E2584A025664}"/>
    <cellStyle name="Comma 10 5 2" xfId="6456" xr:uid="{9E0198D1-2631-4F0E-B431-427B68D57E04}"/>
    <cellStyle name="Comma 10 5 2 2" xfId="7852" xr:uid="{47303B2C-D2D1-434D-A1FE-747D5EFC3367}"/>
    <cellStyle name="Comma 10 5 2 2 2" xfId="16968" xr:uid="{6DF586B5-A885-4622-B30A-9B29BE963714}"/>
    <cellStyle name="Comma 10 5 2 3" xfId="13106" xr:uid="{87758281-3781-49C8-8BE0-562BE8A55FF7}"/>
    <cellStyle name="Comma 10 5 2 4" xfId="39684" xr:uid="{DABFFA3D-A506-4FF4-97C4-A3BE865A6959}"/>
    <cellStyle name="Comma 10 5 3" xfId="11539" xr:uid="{E475B997-80EE-4548-A3DB-CF55E1DFBE5A}"/>
    <cellStyle name="Comma 10 5 4" xfId="39078" xr:uid="{7D2E1757-53A7-4D53-BCDC-0804AFC3B45E}"/>
    <cellStyle name="Comma 10 6" xfId="3672" xr:uid="{68D3958C-2D96-4E1B-96AD-CAF444A214AF}"/>
    <cellStyle name="Comma 10 6 2" xfId="5355" xr:uid="{DECF8B76-DD54-422F-A20C-B14CDC06742E}"/>
    <cellStyle name="Comma 10 6 2 2" xfId="7853" xr:uid="{E6B4F1AF-6FDD-4CE5-9A49-76DBFF947869}"/>
    <cellStyle name="Comma 10 6 2 2 2" xfId="16969" xr:uid="{EC588EDA-A37A-4FAF-BC07-8F23C5B75C13}"/>
    <cellStyle name="Comma 10 6 2 3" xfId="12204" xr:uid="{44247FDC-CDC5-4322-A196-75B00523AC9C}"/>
    <cellStyle name="Comma 10 6 2 4" xfId="39685" xr:uid="{7C313F25-F7A0-43CD-8BA0-592C649F8EC9}"/>
    <cellStyle name="Comma 10 6 3" xfId="11540" xr:uid="{FB8CDF50-CD99-430E-8F9B-B9C686F737F9}"/>
    <cellStyle name="Comma 10 6 4" xfId="39079" xr:uid="{E9D95C4B-6107-41DE-8ED8-0E5B8830FA14}"/>
    <cellStyle name="Comma 10 7" xfId="3673" xr:uid="{C07F2656-F017-40B0-AAF0-7918DA991816}"/>
    <cellStyle name="Comma 10 7 2" xfId="6242" xr:uid="{409ED84A-987D-46D0-9C52-244FC44CDE6F}"/>
    <cellStyle name="Comma 10 7 2 2" xfId="7854" xr:uid="{F5A2E5FE-BCCB-478F-8AA0-612FF698B1FF}"/>
    <cellStyle name="Comma 10 7 2 2 2" xfId="16970" xr:uid="{6B11B840-CB66-45AA-A8F5-85132FBF6566}"/>
    <cellStyle name="Comma 10 7 2 3" xfId="12935" xr:uid="{E21E1F70-8ADF-4190-87D1-AFDFD12924B8}"/>
    <cellStyle name="Comma 10 7 2 4" xfId="39686" xr:uid="{25E002B9-C6EF-4250-853F-C1E34FB0BA88}"/>
    <cellStyle name="Comma 10 7 3" xfId="11541" xr:uid="{3A1D2E0A-27DB-4CB2-9219-E7126337963F}"/>
    <cellStyle name="Comma 10 7 4" xfId="39080" xr:uid="{09DD873B-5C03-4233-92DC-BD0CD6BF2335}"/>
    <cellStyle name="Comma 10 8" xfId="3674" xr:uid="{19915098-8A5C-4616-AFAB-27244497DA65}"/>
    <cellStyle name="Comma 10 8 2" xfId="6105" xr:uid="{9FF27D40-1344-416B-8906-6F6D42473967}"/>
    <cellStyle name="Comma 10 8 2 2" xfId="7855" xr:uid="{70EDFDB9-1E4A-48F4-9AAA-84641A9C3B9F}"/>
    <cellStyle name="Comma 10 8 2 2 2" xfId="16971" xr:uid="{40544A9F-B0F3-4A65-9B4C-D781498C12DF}"/>
    <cellStyle name="Comma 10 8 2 3" xfId="12822" xr:uid="{99A36546-F026-4807-B3EB-F047EDD68531}"/>
    <cellStyle name="Comma 10 8 2 4" xfId="39687" xr:uid="{C2AECB5E-D261-41FC-B45D-2F1ECE966AD8}"/>
    <cellStyle name="Comma 10 8 3" xfId="11542" xr:uid="{0F440C03-6975-479E-8B37-7EE69B9E060A}"/>
    <cellStyle name="Comma 10 8 4" xfId="39081" xr:uid="{32EE3300-D254-4E14-B806-7F3C50AD8FA5}"/>
    <cellStyle name="Comma 10 9" xfId="3675" xr:uid="{3261C0EA-3E00-401A-BB0F-F6F69F0B3C5C}"/>
    <cellStyle name="Comma 10 9 2" xfId="5221" xr:uid="{01838C4B-DF7F-4378-92FE-02FB6EE03E9A}"/>
    <cellStyle name="Comma 10 9 2 2" xfId="7856" xr:uid="{DA688559-BD1A-46F6-9475-49773787099C}"/>
    <cellStyle name="Comma 10 9 2 2 2" xfId="16972" xr:uid="{E40A5373-C8D7-43A9-B9FD-88153C62C015}"/>
    <cellStyle name="Comma 10 9 2 3" xfId="12101" xr:uid="{33895B5A-547F-4ADB-AB48-ED61682F3655}"/>
    <cellStyle name="Comma 10 9 2 4" xfId="39688" xr:uid="{570C7C51-E65C-4977-89E2-6AC9DC4259AE}"/>
    <cellStyle name="Comma 10 9 3" xfId="11543" xr:uid="{19F0C781-492D-4F53-BC41-F5950AC2BEBC}"/>
    <cellStyle name="Comma 10 9 4" xfId="39082" xr:uid="{60C848CC-C11A-43B7-A9F1-F4958C9DF2DE}"/>
    <cellStyle name="Comma 10_ING TCMF LEAD 10" xfId="3676" xr:uid="{36F10AF0-CDB7-4E53-9682-B69A7ED152DF}"/>
    <cellStyle name="Comma 100" xfId="4914" xr:uid="{8288AE86-C07D-4C78-ACDE-A08D3D5916B2}"/>
    <cellStyle name="Comma 100 2" xfId="11848" xr:uid="{8248A815-E7FD-4BB5-B68C-76C837048EE8}"/>
    <cellStyle name="Comma 101" xfId="4897" xr:uid="{6343C2C9-B885-461C-8237-FFD2EDA80139}"/>
    <cellStyle name="Comma 101 2" xfId="11838" xr:uid="{3C546182-4BDF-497B-B05F-F2879914467F}"/>
    <cellStyle name="Comma 102" xfId="1821" xr:uid="{F365EF38-F8DF-4C86-B59C-EBE4EFBD2717}"/>
    <cellStyle name="Comma 102 2" xfId="7579" xr:uid="{C7A4A637-9885-4533-9EB5-CF2019F5F042}"/>
    <cellStyle name="Comma 102 2 2" xfId="16859" xr:uid="{FAAA41D9-369A-4921-9659-48D4B06F608B}"/>
    <cellStyle name="Comma 102 3" xfId="10801" xr:uid="{94447145-B909-424B-A0A5-D74608C28877}"/>
    <cellStyle name="Comma 103" xfId="5501" xr:uid="{D3C9313A-5AB0-4978-B412-B4B19B7A8655}"/>
    <cellStyle name="Comma 103 2" xfId="15327" xr:uid="{214BE7EF-3FC2-4789-82BA-CABC76DAA05C}"/>
    <cellStyle name="Comma 104" xfId="5195" xr:uid="{13CD1B83-AC5E-4E7C-B4C8-6B3741A43357}"/>
    <cellStyle name="Comma 104 2" xfId="15085" xr:uid="{712C656F-5394-4EAC-91AB-58D4504B3AA1}"/>
    <cellStyle name="Comma 105" xfId="6127" xr:uid="{432C5217-1442-4B94-98ED-8F1261EE4453}"/>
    <cellStyle name="Comma 105 2" xfId="15802" xr:uid="{22D99521-749B-4B25-A4AE-B80FDA01F451}"/>
    <cellStyle name="Comma 106" xfId="5578" xr:uid="{A268534A-EC32-45C7-A1F2-494D39C2ED27}"/>
    <cellStyle name="Comma 106 2" xfId="15387" xr:uid="{B0C2E3CD-E1AD-4AEC-B9AB-9000D2E7D31F}"/>
    <cellStyle name="Comma 107" xfId="5867" xr:uid="{F62AB292-45C4-4262-B00B-05FE21AEE223}"/>
    <cellStyle name="Comma 107 2" xfId="15603" xr:uid="{7865EDCB-BCEF-4D86-A680-0DB83E2745F8}"/>
    <cellStyle name="Comma 108" xfId="5484" xr:uid="{70D60513-98F6-49E1-BDBC-6029DAE9512F}"/>
    <cellStyle name="Comma 108 2" xfId="15311" xr:uid="{095E5AAA-2322-4E3D-AFA5-EC517973491A}"/>
    <cellStyle name="Comma 109" xfId="5427" xr:uid="{37C8DD62-B2AE-4262-9422-4E5CB366E2D8}"/>
    <cellStyle name="Comma 109 2" xfId="15266" xr:uid="{6BFD467E-7170-4F6B-8792-802D832FF84C}"/>
    <cellStyle name="Comma 11" xfId="250" xr:uid="{7841BC82-4F98-4EB3-8CD0-F627B8AFCEF0}"/>
    <cellStyle name="Comma 11 10" xfId="4639" xr:uid="{37552A03-5DD8-4BE7-80A6-0592B9A326C2}"/>
    <cellStyle name="Comma 11 10 2" xfId="5834" xr:uid="{A3BC165F-9129-489F-B8A6-65484860254A}"/>
    <cellStyle name="Comma 11 10 2 2" xfId="8053" xr:uid="{38EC1D0D-598D-4A17-9C4A-5099738019E2}"/>
    <cellStyle name="Comma 11 10 2 2 2" xfId="17109" xr:uid="{E4CD6A01-D3EE-49B4-9E65-B83E2E2ADADF}"/>
    <cellStyle name="Comma 11 10 2 3" xfId="12605" xr:uid="{96D1F7C7-5D52-4640-863E-997FEB47AB86}"/>
    <cellStyle name="Comma 11 10 2 4" xfId="39884" xr:uid="{3BAE7789-D566-465E-A849-5133D0237C34}"/>
    <cellStyle name="Comma 11 10 3" xfId="11741" xr:uid="{22F23701-C48A-4232-8208-C76CA8E7637E}"/>
    <cellStyle name="Comma 11 10 4" xfId="39306" xr:uid="{5CEB7C02-A6A3-4757-BD2A-DCA2325FD4E1}"/>
    <cellStyle name="Comma 11 11" xfId="2808" xr:uid="{7617ECA9-E819-4EC1-A8B0-1C7340E0E8B2}"/>
    <cellStyle name="Comma 11 11 2" xfId="6160" xr:uid="{B021B6D2-D6C4-4AFB-98C6-E7C4F83B2D8C}"/>
    <cellStyle name="Comma 11 11 2 2" xfId="7783" xr:uid="{CFB8265E-7E97-4045-96D5-A1BFFB7C8BAB}"/>
    <cellStyle name="Comma 11 11 2 2 2" xfId="16929" xr:uid="{E63EC725-75DF-4EEC-9F33-C104AACBF8E3}"/>
    <cellStyle name="Comma 11 11 2 3" xfId="12868" xr:uid="{432A901D-454D-48C7-B127-0ED509F8453B}"/>
    <cellStyle name="Comma 11 11 2 4" xfId="39615" xr:uid="{3F375E9F-A2F0-457B-8CDB-EF2403B9CC81}"/>
    <cellStyle name="Comma 11 11 3" xfId="11469" xr:uid="{F4176DB1-3BA9-4BB6-9878-C38D3E4D2A64}"/>
    <cellStyle name="Comma 11 11 4" xfId="38941" xr:uid="{3FEE0F01-5D6B-462A-B496-6D316FEA1D9C}"/>
    <cellStyle name="Comma 11 12" xfId="5208" xr:uid="{5DA5ADF8-6648-471A-AF75-BD9FB266125F}"/>
    <cellStyle name="Comma 11 13" xfId="4980" xr:uid="{E7A51251-C301-4B07-BF6D-7AEAE8E99246}"/>
    <cellStyle name="Comma 11 13 2" xfId="14927" xr:uid="{17EA719A-BF04-4095-9A7B-2AF118774C51}"/>
    <cellStyle name="Comma 11 14" xfId="612" xr:uid="{24DC7E35-DB75-41FE-8190-7C521BB66F85}"/>
    <cellStyle name="Comma 11 15" xfId="38672" xr:uid="{9B172721-4509-4132-A93C-55EDBAB14204}"/>
    <cellStyle name="Comma 11 17" xfId="40001" xr:uid="{F2163F06-F6EC-45C2-A379-6EAAE6FAB70F}"/>
    <cellStyle name="Comma 11 17 2" xfId="40033" xr:uid="{913FC304-315B-4501-8F5B-88BADA794F77}"/>
    <cellStyle name="Comma 11 2" xfId="613" xr:uid="{C28880A6-6E2C-4446-8F5F-FCE7D8063A7D}"/>
    <cellStyle name="Comma 11 2 2" xfId="3677" xr:uid="{1C6DC3A5-8BDC-4AAA-B285-5958FD160FF4}"/>
    <cellStyle name="Comma 11 2 3" xfId="2809" xr:uid="{3DD7926C-97DC-482F-B3EF-8C58A2D6FEB4}"/>
    <cellStyle name="Comma 11 2 3 2" xfId="6560" xr:uid="{6BDA1302-2208-4EF4-909E-3C52E1875FA0}"/>
    <cellStyle name="Comma 11 2 3 2 2" xfId="7784" xr:uid="{049548C8-89DD-4FFD-86FC-58DC2341729B}"/>
    <cellStyle name="Comma 11 2 3 2 2 2" xfId="16930" xr:uid="{94EF06C5-FF20-401A-BF29-994BFE326F15}"/>
    <cellStyle name="Comma 11 2 3 2 3" xfId="13186" xr:uid="{4657157A-7530-4B66-8D73-8C98010BBC69}"/>
    <cellStyle name="Comma 11 2 3 2 4" xfId="39616" xr:uid="{6841C4D3-17D2-4C39-B43B-EE57FECC8EFC}"/>
    <cellStyle name="Comma 11 2 3 3" xfId="11470" xr:uid="{4CB1600E-5F49-4365-AB2C-AC6F6209FBD5}"/>
    <cellStyle name="Comma 11 3" xfId="614" xr:uid="{7BCB5B75-9002-46FE-B5FD-326D139AB1B8}"/>
    <cellStyle name="Comma 11 3 2" xfId="3678" xr:uid="{60B803E1-D789-46CF-A348-0E419B5BCB19}"/>
    <cellStyle name="Comma 11 3 2 2" xfId="6220" xr:uid="{6B6EAEA2-BEC6-4109-8326-F509AAE96C14}"/>
    <cellStyle name="Comma 11 3 2 2 2" xfId="7857" xr:uid="{C13313B5-D218-4919-9FAE-5DD25682C085}"/>
    <cellStyle name="Comma 11 3 2 2 2 2" xfId="16973" xr:uid="{17D938B9-91D2-4533-8C4F-2181C21410EF}"/>
    <cellStyle name="Comma 11 3 2 2 3" xfId="12916" xr:uid="{9E0C8AEC-88B1-4612-BDF7-E7C4CB2198C7}"/>
    <cellStyle name="Comma 11 3 2 2 4" xfId="39689" xr:uid="{90AB8BE9-C4B7-44FF-851E-E5B0125EE738}"/>
    <cellStyle name="Comma 11 3 2 3" xfId="11544" xr:uid="{C3A48131-F1A6-4F66-A6DE-6C0DD1CB13F8}"/>
    <cellStyle name="Comma 11 3 2 4" xfId="39084" xr:uid="{7E8631EE-E6CA-4D04-99E0-8A96A919AF37}"/>
    <cellStyle name="Comma 11 4" xfId="615" xr:uid="{350085AD-DA1C-42D9-AF58-5BD66923AB77}"/>
    <cellStyle name="Comma 11 4 2" xfId="3679" xr:uid="{E4B1FCBF-07ED-49E4-84FE-ACC9B12CA138}"/>
    <cellStyle name="Comma 11 4 2 2" xfId="6051" xr:uid="{AB10751E-9613-4434-9B9E-85656256A56E}"/>
    <cellStyle name="Comma 11 4 2 2 2" xfId="7858" xr:uid="{8C6398DB-94F8-482D-BA72-B39C56B84D1C}"/>
    <cellStyle name="Comma 11 4 2 2 2 2" xfId="16974" xr:uid="{0C32C4D9-3F77-4627-BB87-F2D6F7D4623C}"/>
    <cellStyle name="Comma 11 4 2 2 3" xfId="12777" xr:uid="{71AD7BD5-D36A-466F-9EE0-FD452757595B}"/>
    <cellStyle name="Comma 11 4 2 2 4" xfId="39690" xr:uid="{E019B0A9-3ED4-49BF-A8D4-3A7B30998B23}"/>
    <cellStyle name="Comma 11 4 2 3" xfId="11545" xr:uid="{79B3973B-BA47-4D38-8455-220AEDC37BD6}"/>
    <cellStyle name="Comma 11 4 2 4" xfId="39085" xr:uid="{48076B29-D94F-471A-89B7-BD9C14AD3571}"/>
    <cellStyle name="Comma 11 5" xfId="3680" xr:uid="{E5DE5B19-6EA9-4A04-BBCE-A10C8A1A1F75}"/>
    <cellStyle name="Comma 11 5 2" xfId="5669" xr:uid="{F4FC4730-A129-4EB6-A77F-6B1F744A87E9}"/>
    <cellStyle name="Comma 11 5 2 2" xfId="7859" xr:uid="{4465710A-A89C-43D2-ADB3-2312018E3BCB}"/>
    <cellStyle name="Comma 11 5 2 2 2" xfId="16975" xr:uid="{965D1702-C53D-43D9-9172-D7867677E574}"/>
    <cellStyle name="Comma 11 5 2 3" xfId="12470" xr:uid="{A1EABE49-45F8-4B4E-9324-CBF638E4CFCE}"/>
    <cellStyle name="Comma 11 5 2 4" xfId="39691" xr:uid="{0D59C90E-4DA5-4F15-BBE9-E9AB714735D0}"/>
    <cellStyle name="Comma 11 5 3" xfId="11546" xr:uid="{1C30A7D3-9DCC-4369-918C-134F05173677}"/>
    <cellStyle name="Comma 11 5 4" xfId="39086" xr:uid="{A599A5CE-397D-40DD-A3F4-DE821B297187}"/>
    <cellStyle name="Comma 11 6" xfId="3681" xr:uid="{266A46D5-9DB7-49B4-8764-D3E073BC55BA}"/>
    <cellStyle name="Comma 11 6 2" xfId="6647" xr:uid="{F8F24CDF-3B50-46E9-B514-5A16333FCEAD}"/>
    <cellStyle name="Comma 11 6 2 2" xfId="7860" xr:uid="{E8DABA7C-7290-4AF4-97A0-AEAFBA243267}"/>
    <cellStyle name="Comma 11 6 2 2 2" xfId="16976" xr:uid="{B1F97C0C-48D1-445B-98B8-1AEB0E22D9F6}"/>
    <cellStyle name="Comma 11 6 2 3" xfId="13257" xr:uid="{A1D46A51-A781-4DFC-9EB1-284CCAF56838}"/>
    <cellStyle name="Comma 11 6 2 4" xfId="39692" xr:uid="{8A9D51B3-165D-4F89-A00E-089329B30293}"/>
    <cellStyle name="Comma 11 6 3" xfId="11547" xr:uid="{A6E35A48-C2DE-4255-8098-EBB7DB91C465}"/>
    <cellStyle name="Comma 11 6 4" xfId="39087" xr:uid="{1F0509E7-2341-4BB5-9D30-A81BCBB1C12B}"/>
    <cellStyle name="Comma 11 7" xfId="3682" xr:uid="{F85E9D6A-BDE3-42BA-B4CD-DFD9BAAF36AC}"/>
    <cellStyle name="Comma 11 7 2" xfId="5534" xr:uid="{FCFD6FF7-72E8-47D4-91D4-3612F48BE2A4}"/>
    <cellStyle name="Comma 11 7 2 2" xfId="7861" xr:uid="{30D2AC79-81B6-4546-BF1A-DFD79F754A9E}"/>
    <cellStyle name="Comma 11 7 2 2 2" xfId="16977" xr:uid="{726D387A-96C4-4ACE-A088-3DAC9337F698}"/>
    <cellStyle name="Comma 11 7 2 3" xfId="12355" xr:uid="{AECFFF3E-C811-4908-B10D-04A3C9BA7369}"/>
    <cellStyle name="Comma 11 7 2 4" xfId="39693" xr:uid="{6C67BE40-EBB7-493B-BC61-13436E68BAC6}"/>
    <cellStyle name="Comma 11 7 3" xfId="11548" xr:uid="{8D5DF2E5-2491-4B20-AF60-E6CD0A288A47}"/>
    <cellStyle name="Comma 11 7 4" xfId="39088" xr:uid="{41D9F516-F299-4410-A3CA-DC3DB2BF2C5B}"/>
    <cellStyle name="Comma 11 8" xfId="3683" xr:uid="{F126C515-3A92-44A3-9085-93FB20906C6D}"/>
    <cellStyle name="Comma 11 8 2" xfId="5168" xr:uid="{3FA58FCD-1E9A-4C06-9BAC-F006BE25F00A}"/>
    <cellStyle name="Comma 11 8 2 2" xfId="7862" xr:uid="{1F478651-036C-41C7-A3C7-9621371488B8}"/>
    <cellStyle name="Comma 11 8 2 2 2" xfId="16978" xr:uid="{99B152A9-EABF-484A-ACF0-3BDDFC625B35}"/>
    <cellStyle name="Comma 11 8 2 3" xfId="12061" xr:uid="{FC63F0FB-3E79-44B2-96A5-5F0CF21CD5F5}"/>
    <cellStyle name="Comma 11 8 2 4" xfId="39694" xr:uid="{107FD084-3279-4980-8BA5-4303BCB06521}"/>
    <cellStyle name="Comma 11 8 3" xfId="11549" xr:uid="{CC11C88A-42C8-4922-A165-962B081DBDF4}"/>
    <cellStyle name="Comma 11 8 4" xfId="39089" xr:uid="{53736CF8-BBD1-49C6-8C7D-5AB16DD4D6D6}"/>
    <cellStyle name="Comma 11 9" xfId="3684" xr:uid="{5239E853-6F8B-4BBD-A94D-99B3E1B82D87}"/>
    <cellStyle name="Comma 11 9 2" xfId="6538" xr:uid="{8E2B6B33-2785-4452-892D-887F8F8FB66F}"/>
    <cellStyle name="Comma 11 9 2 2" xfId="7863" xr:uid="{C2E3A7CB-48A6-4E4F-9415-21108A1C8EDF}"/>
    <cellStyle name="Comma 11 9 2 2 2" xfId="16979" xr:uid="{5D5EFF24-C555-4C49-BD3D-4DE972C06BE5}"/>
    <cellStyle name="Comma 11 9 2 3" xfId="13169" xr:uid="{BB5824EA-B0FD-40D6-B022-81A661BBEB5B}"/>
    <cellStyle name="Comma 11 9 2 4" xfId="39695" xr:uid="{D526F3C6-E527-4BE5-ACFD-B953BBF95315}"/>
    <cellStyle name="Comma 11 9 3" xfId="11550" xr:uid="{75A80A14-E985-4C05-A335-8C1A1F2BC03E}"/>
    <cellStyle name="Comma 11 9 4" xfId="39090" xr:uid="{B65DF09F-0B00-4956-A7F4-CAF34879E0AD}"/>
    <cellStyle name="Comma 110" xfId="6344" xr:uid="{78DCEA84-2F3E-4F2D-AE12-6BDBE1B94102}"/>
    <cellStyle name="Comma 110 2" xfId="15968" xr:uid="{D1D25554-78F7-43ED-9C79-7542817016DA}"/>
    <cellStyle name="Comma 111" xfId="6056" xr:uid="{7DA66F6B-A78F-4102-854E-6717117ECA93}"/>
    <cellStyle name="Comma 111 2" xfId="15752" xr:uid="{86F02517-A89B-4F19-BA4C-4D9020EAD48B}"/>
    <cellStyle name="Comma 112" xfId="5950" xr:uid="{C6BD8E15-6111-4CAA-90B6-BE15308F3E92}"/>
    <cellStyle name="Comma 112 2" xfId="15670" xr:uid="{6D57C3DC-59D9-4392-B271-F0AAAB7CFCA3}"/>
    <cellStyle name="Comma 113" xfId="5353" xr:uid="{280640F3-E287-4F12-9BAB-2A7B5E44B7DD}"/>
    <cellStyle name="Comma 113 2" xfId="15214" xr:uid="{48783AB4-B150-4489-A433-67EB64BF1756}"/>
    <cellStyle name="Comma 114" xfId="6554" xr:uid="{260DEEAC-FD63-4D1C-9DBF-DFAF46C4D581}"/>
    <cellStyle name="Comma 114 2" xfId="16127" xr:uid="{656A2F95-A7EE-40DA-AB9B-9742979097DB}"/>
    <cellStyle name="Comma 115" xfId="5319" xr:uid="{04CAD9BD-E955-4EF6-BB6B-6EAACC3E038B}"/>
    <cellStyle name="Comma 115 2" xfId="15186" xr:uid="{C39FAD8D-54EF-4323-A52E-9E52F08E5035}"/>
    <cellStyle name="Comma 116" xfId="5074" xr:uid="{8DC5E375-7449-4755-AF2E-D71A88DFFD88}"/>
    <cellStyle name="Comma 116 2" xfId="14996" xr:uid="{2208FB98-5E40-4A4E-968D-6F4F386B6912}"/>
    <cellStyle name="Comma 117" xfId="6528" xr:uid="{7C9B49E1-F837-4204-A3C4-F25434603885}"/>
    <cellStyle name="Comma 117 2" xfId="16110" xr:uid="{8EE16340-4CBB-4DD9-8379-FBFE4C406EA9}"/>
    <cellStyle name="Comma 118" xfId="5283" xr:uid="{5AB25278-C10C-4032-A514-DBD98E50EBEB}"/>
    <cellStyle name="Comma 118 2" xfId="15156" xr:uid="{563C323A-8147-4C43-9E07-C01F02DA1FDF}"/>
    <cellStyle name="Comma 119" xfId="5510" xr:uid="{F039C6EE-D633-434D-AF61-89D3844CCD5C}"/>
    <cellStyle name="Comma 119 2" xfId="15333" xr:uid="{A9DAB6D0-C3D4-459D-8EDC-A19831705EE4}"/>
    <cellStyle name="Comma 12" xfId="616" xr:uid="{407B8D08-8658-4693-9F25-7E5827373370}"/>
    <cellStyle name="Comma 12 10" xfId="4640" xr:uid="{B1267806-5486-4E4D-836E-A7DF394D9D95}"/>
    <cellStyle name="Comma 12 10 2" xfId="5078" xr:uid="{D80D7F53-8C9D-4BD7-BB93-8925F19E4109}"/>
    <cellStyle name="Comma 12 10 2 2" xfId="8054" xr:uid="{D0AC18CD-4E18-4E06-8A8F-1691CD8847C2}"/>
    <cellStyle name="Comma 12 10 2 2 2" xfId="17110" xr:uid="{8EC5BCB9-8E2E-42BA-B46C-E2AC21D15D1D}"/>
    <cellStyle name="Comma 12 10 2 3" xfId="11984" xr:uid="{0659125C-B579-4C65-9F48-1C85D4EEDFCF}"/>
    <cellStyle name="Comma 12 10 2 4" xfId="39885" xr:uid="{2060BEF9-910A-475E-9365-A92F7A689876}"/>
    <cellStyle name="Comma 12 10 3" xfId="11742" xr:uid="{2F2D8485-C2CE-4451-8D16-B3246DACCE1B}"/>
    <cellStyle name="Comma 12 10 4" xfId="39307" xr:uid="{1222F96C-0A72-4A2E-B9BB-57634A1EFBBD}"/>
    <cellStyle name="Comma 12 11" xfId="2810" xr:uid="{2E883F04-396A-4D09-BD59-6EFABF5C880F}"/>
    <cellStyle name="Comma 12 11 2" xfId="5151" xr:uid="{5A389B6B-1099-4389-B9A7-3FEB0B2DA398}"/>
    <cellStyle name="Comma 12 11 2 2" xfId="7785" xr:uid="{6AEE1B1E-1294-41FC-8BF2-7A423939BE0D}"/>
    <cellStyle name="Comma 12 11 2 2 2" xfId="16931" xr:uid="{1445AB98-8817-4534-8893-4D3F3CAD60BA}"/>
    <cellStyle name="Comma 12 11 2 3" xfId="12045" xr:uid="{F90B1509-CFE0-4B79-80C8-12FC0C3138DF}"/>
    <cellStyle name="Comma 12 11 2 4" xfId="39617" xr:uid="{673FD013-F8B4-4E8E-BD28-5ED57E2FAA57}"/>
    <cellStyle name="Comma 12 11 3" xfId="11471" xr:uid="{18B04C11-AF2E-4B50-ACF5-F2F28DCB6672}"/>
    <cellStyle name="Comma 12 11 4" xfId="38942" xr:uid="{B72DBB0C-F71D-4618-A861-C38558E7F032}"/>
    <cellStyle name="Comma 12 12" xfId="2346" xr:uid="{41A0AC03-22E2-49BA-A6CB-CACE80FC9C7F}"/>
    <cellStyle name="Comma 12 12 2" xfId="11255" xr:uid="{0B392F78-6C43-4C75-8097-F226E84B3A21}"/>
    <cellStyle name="Comma 12 12 3" xfId="39422" xr:uid="{D7842834-0368-4CD8-8135-4758AEEB6807}"/>
    <cellStyle name="Comma 12 13" xfId="6292" xr:uid="{F4D9BD88-4B55-478B-849E-CC439477D93A}"/>
    <cellStyle name="Comma 12 13 2" xfId="7580" xr:uid="{355D8596-3D29-4819-A2A8-F12D422BAB67}"/>
    <cellStyle name="Comma 12 13 2 2" xfId="16860" xr:uid="{6FB0F7EF-BCB5-4F9F-9616-41D2878CED45}"/>
    <cellStyle name="Comma 12 13 3" xfId="12972" xr:uid="{377B7C89-122E-4801-B703-4918D2C90D54}"/>
    <cellStyle name="Comma 12 14" xfId="6530" xr:uid="{BB731D44-53BD-447B-B453-077D39E4C1C3}"/>
    <cellStyle name="Comma 12 14 2" xfId="16112" xr:uid="{2CFF9768-689C-4D79-95C0-1747D8622723}"/>
    <cellStyle name="Comma 12 15" xfId="10426" xr:uid="{045638C4-9DF6-478C-B18A-948856C266BF}"/>
    <cellStyle name="Comma 12 16" xfId="38689" xr:uid="{27D6F0FC-74EE-4D1F-AAAA-B0814E14DF8C}"/>
    <cellStyle name="Comma 12 2" xfId="617" xr:uid="{117BB962-7FB3-45C2-85DE-2157380C9FA8}"/>
    <cellStyle name="Comma 12 2 2" xfId="1646" xr:uid="{B188E0E0-FF35-4FB5-ACD9-1CD0E3C41E01}"/>
    <cellStyle name="Comma 12 2 2 2" xfId="2103" xr:uid="{9954E64A-8D9B-4B37-9E92-E751EADBCE21}"/>
    <cellStyle name="Comma 12 2 2 2 2" xfId="6626" xr:uid="{23BFB831-804E-4776-B10D-CA4C1AF791C8}"/>
    <cellStyle name="Comma 12 2 2 2 2 2" xfId="16181" xr:uid="{55D4006D-8BF1-4C42-BEB2-CF0CA8BCEA7F}"/>
    <cellStyle name="Comma 12 2 2 2 2 3" xfId="13238" xr:uid="{D2A15D2A-2FCA-421E-A97D-F1C56732DFD9}"/>
    <cellStyle name="Comma 12 2 2 2 3" xfId="11083" xr:uid="{017D5E45-74CE-4EFC-8978-BE85CAE08616}"/>
    <cellStyle name="Comma 12 2 2 2 4" xfId="39618" xr:uid="{FC3897CB-1CC9-4DEC-85A5-31E3DD39877A}"/>
    <cellStyle name="Comma 12 2 2 3" xfId="2811" xr:uid="{978CD2CC-C543-41EA-A2C0-8C40D5C97250}"/>
    <cellStyle name="Comma 12 2 2 3 2" xfId="7110" xr:uid="{107F5B66-BC1C-48B3-B1DA-CDB584FAA12F}"/>
    <cellStyle name="Comma 12 2 2 3 2 2" xfId="16622" xr:uid="{4E56C912-80FE-4C2E-9400-E6F30511E5F7}"/>
    <cellStyle name="Comma 12 2 2 3 2 3" xfId="13704" xr:uid="{4CF7ABC2-C5AC-448A-9672-E95F16FFD7AA}"/>
    <cellStyle name="Comma 12 2 2 3 3" xfId="7427" xr:uid="{9E4FE38D-427B-4144-8CD4-0AA66F8A5FB8}"/>
    <cellStyle name="Comma 12 2 2 3 3 2" xfId="16828" xr:uid="{2D528B57-EC55-4AF0-B4F2-981FF95EC747}"/>
    <cellStyle name="Comma 12 2 2 3 3 3" xfId="13946" xr:uid="{0D4668E0-83A4-460E-8C46-CD49BBE78BF8}"/>
    <cellStyle name="Comma 12 2 2 3 4" xfId="11472" xr:uid="{CB8F0CF4-54FB-4269-A3B2-F7AE2AAAD0AC}"/>
    <cellStyle name="Comma 12 2 2 3 5" xfId="14769" xr:uid="{4533FB30-4DF5-4AD7-8863-E05F3963B2E5}"/>
    <cellStyle name="Comma 12 2 2 3 6" xfId="9341" xr:uid="{2FF8A7F1-8191-44F7-A5D4-31303EB93C9E}"/>
    <cellStyle name="Comma 12 2 2 4" xfId="7786" xr:uid="{D4A42867-D2D4-49D4-AA12-58CA5D581C7F}"/>
    <cellStyle name="Comma 12 2 2 4 2" xfId="14198" xr:uid="{9736FC3E-AF8A-45E5-B059-B33C24DD3CD7}"/>
    <cellStyle name="Comma 12 2 2 4 3" xfId="14831" xr:uid="{BAD17A8C-6445-452B-88AB-9B84FADDDF77}"/>
    <cellStyle name="Comma 12 2 2 4 4" xfId="10163" xr:uid="{501EC203-E693-4338-9D98-8D27DA763CCF}"/>
    <cellStyle name="Comma 12 2 2 5" xfId="8212" xr:uid="{A88A971C-BEA2-46A8-A03B-1F44D5EAA085}"/>
    <cellStyle name="Comma 12 2 2 5 2" xfId="17231" xr:uid="{A8AA3FD5-0ADB-45A4-A63F-51A8919B049A}"/>
    <cellStyle name="Comma 12 2 2 5 3" xfId="14471" xr:uid="{EEC4E1E6-3F78-4616-B64B-52EE7E138435}"/>
    <cellStyle name="Comma 12 2 2 6" xfId="10630" xr:uid="{4D52D54D-7EC1-4442-97F6-269C8E05FE85}"/>
    <cellStyle name="Comma 12 2 2 7" xfId="38943" xr:uid="{26456543-7540-4B52-B721-892C7C84F981}"/>
    <cellStyle name="Comma 12 2 3" xfId="1908" xr:uid="{52E3F655-53D8-42F7-9E01-A59D4216A196}"/>
    <cellStyle name="Comma 12 2 3 2" xfId="6343" xr:uid="{EC4ACC09-7CF6-4FE8-9A99-1EE4804D54DB}"/>
    <cellStyle name="Comma 12 2 3 2 2" xfId="15967" xr:uid="{07EB68A4-F9D2-4562-B0A7-4CD3E2FAD9E0}"/>
    <cellStyle name="Comma 12 2 3 3" xfId="10888" xr:uid="{11443FFE-1CB1-4FB0-A778-35DE64266CB6}"/>
    <cellStyle name="Comma 12 2 3 4" xfId="39423" xr:uid="{D8D59B80-5D75-4877-B944-674C86BC882E}"/>
    <cellStyle name="Comma 12 2 4" xfId="2347" xr:uid="{2763179C-075F-40D3-9D0D-798FAD1F3D1F}"/>
    <cellStyle name="Comma 12 2 4 2" xfId="11256" xr:uid="{E2A74707-4D71-4718-A1A9-1895D3D5FBB7}"/>
    <cellStyle name="Comma 12 2 5" xfId="7581" xr:uid="{938FFFA9-4219-477C-83DE-A86BDB1B705C}"/>
    <cellStyle name="Comma 12 2 5 2" xfId="14020" xr:uid="{A131D445-90C0-4EDD-8A92-A63A34779A23}"/>
    <cellStyle name="Comma 12 2 6" xfId="10427" xr:uid="{1020AC46-AB20-4FB3-A6F7-2F124A7B05E4}"/>
    <cellStyle name="Comma 12 2 7" xfId="38690" xr:uid="{97329978-7759-4713-BAB9-346649B2FA96}"/>
    <cellStyle name="Comma 12 3" xfId="618" xr:uid="{71C45B1B-464C-4CC9-AE1C-0EE2EFF4B3CF}"/>
    <cellStyle name="Comma 12 3 2" xfId="1647" xr:uid="{E5C91C0E-30EF-418F-A22A-8F98DC8DB901}"/>
    <cellStyle name="Comma 12 3 2 2" xfId="2104" xr:uid="{0493D697-88C2-4512-ABC2-D797EA30183C}"/>
    <cellStyle name="Comma 12 3 2 2 2" xfId="6270" xr:uid="{2D6628FE-814C-4684-8108-DAC08E658885}"/>
    <cellStyle name="Comma 12 3 2 2 2 2" xfId="15913" xr:uid="{8E4D7758-5468-4B93-A952-E24F598AB608}"/>
    <cellStyle name="Comma 12 3 2 2 3" xfId="11084" xr:uid="{56DF0691-C61F-4249-A5FC-EE02EB43AEFD}"/>
    <cellStyle name="Comma 12 3 2 2 4" xfId="39696" xr:uid="{C5DAD134-642E-4943-8133-61E6A850AA3C}"/>
    <cellStyle name="Comma 12 3 2 3" xfId="3685" xr:uid="{63FBF71F-5451-497D-898E-8C7217DEC88F}"/>
    <cellStyle name="Comma 12 3 2 3 2" xfId="11551" xr:uid="{9D6DAC5B-5F93-4E9D-BB3C-515F7B8A6203}"/>
    <cellStyle name="Comma 12 3 2 4" xfId="7864" xr:uid="{EC72C123-F39C-4515-BBB3-5DCD9660D977}"/>
    <cellStyle name="Comma 12 3 2 4 2" xfId="14245" xr:uid="{04F80643-423D-4CA1-8B57-0E7BD1C2A47A}"/>
    <cellStyle name="Comma 12 3 2 5" xfId="10631" xr:uid="{548E5454-07B8-4A33-9BD8-DCA69E2909AA}"/>
    <cellStyle name="Comma 12 3 2 6" xfId="39091" xr:uid="{C84F3B96-5659-4737-9D1B-9A4547672BCD}"/>
    <cellStyle name="Comma 12 3 3" xfId="1909" xr:uid="{D24E72A0-B978-4195-8FE2-9D2D8CE231FD}"/>
    <cellStyle name="Comma 12 3 3 2" xfId="5412" xr:uid="{C9F6A3A6-93DE-4AA3-A42D-494667DB89F0}"/>
    <cellStyle name="Comma 12 3 3 2 2" xfId="15255" xr:uid="{FB80CDD7-05DB-4BE0-AC1F-C12734543DA8}"/>
    <cellStyle name="Comma 12 3 3 3" xfId="10889" xr:uid="{D43BF526-0D90-4E2F-BB88-13FD03046566}"/>
    <cellStyle name="Comma 12 3 3 4" xfId="39424" xr:uid="{928A76C2-BAFD-477A-B18B-A83654202EE0}"/>
    <cellStyle name="Comma 12 3 4" xfId="2348" xr:uid="{CF403D25-AD8D-4BB0-9DEB-90F2E0364E34}"/>
    <cellStyle name="Comma 12 3 4 2" xfId="11257" xr:uid="{F93E3240-2F4B-41A6-BECB-77891C3A671E}"/>
    <cellStyle name="Comma 12 3 5" xfId="7582" xr:uid="{8BA335D6-7194-4172-8C85-2D32BDD14F52}"/>
    <cellStyle name="Comma 12 3 5 2" xfId="14021" xr:uid="{972AAAF7-DEA8-424D-9E4E-FE7A5ED61B21}"/>
    <cellStyle name="Comma 12 3 6" xfId="10428" xr:uid="{E9FF4D0D-9863-4E26-9037-F15188C261F2}"/>
    <cellStyle name="Comma 12 3 7" xfId="38691" xr:uid="{AF64A5FC-4B47-49AE-B761-45EF2DD2E512}"/>
    <cellStyle name="Comma 12 4" xfId="619" xr:uid="{DA700A31-6B0C-40C6-A6D8-57D43D7B07E6}"/>
    <cellStyle name="Comma 12 4 2" xfId="1648" xr:uid="{9749617C-A871-4218-B3BB-7F692CE84340}"/>
    <cellStyle name="Comma 12 4 2 2" xfId="2105" xr:uid="{F900C81A-9CA1-4FF7-B11F-3BC30BFF1517}"/>
    <cellStyle name="Comma 12 4 2 2 2" xfId="5085" xr:uid="{3B55A3B7-5C1C-4517-B72C-315C64868615}"/>
    <cellStyle name="Comma 12 4 2 2 2 2" xfId="15004" xr:uid="{452407F7-1F90-4E0D-B98A-701921D2DE2D}"/>
    <cellStyle name="Comma 12 4 2 2 3" xfId="11085" xr:uid="{45231920-3605-438D-BAA7-D95B657A460C}"/>
    <cellStyle name="Comma 12 4 2 2 4" xfId="39697" xr:uid="{C664656D-A05C-4920-B0D2-C28866D2A80F}"/>
    <cellStyle name="Comma 12 4 2 3" xfId="3686" xr:uid="{53D3D099-7433-4C07-97D6-E4FE15CD0692}"/>
    <cellStyle name="Comma 12 4 2 3 2" xfId="11552" xr:uid="{993B5A82-CE7E-44DE-9C21-61A4C4C3339C}"/>
    <cellStyle name="Comma 12 4 2 4" xfId="7865" xr:uid="{634DC627-CFAA-4D9E-8E0D-5D910B0DCD7E}"/>
    <cellStyle name="Comma 12 4 2 4 2" xfId="14246" xr:uid="{2BD25655-D6D5-4827-8715-57AC9A4E6DA1}"/>
    <cellStyle name="Comma 12 4 2 5" xfId="10632" xr:uid="{B12F0831-F988-4D03-A9BC-BC6D803EB4F6}"/>
    <cellStyle name="Comma 12 4 2 6" xfId="39092" xr:uid="{49F8BD64-4589-4693-A080-97F76783E1D9}"/>
    <cellStyle name="Comma 12 4 3" xfId="1910" xr:uid="{1D527DC0-7962-4498-9A8C-B90BDEC6081C}"/>
    <cellStyle name="Comma 12 4 3 2" xfId="5295" xr:uid="{8ABF0003-98C5-40AD-B0EB-8C0C8A240A20}"/>
    <cellStyle name="Comma 12 4 3 2 2" xfId="15166" xr:uid="{A52EC017-074C-4E9A-BF59-2D45E8F92E01}"/>
    <cellStyle name="Comma 12 4 3 3" xfId="10890" xr:uid="{5E438D5A-AE35-4A17-A6B0-EC2964F0ECB7}"/>
    <cellStyle name="Comma 12 4 3 4" xfId="39425" xr:uid="{4575422F-E54C-4281-8A73-FDF2173F8621}"/>
    <cellStyle name="Comma 12 4 4" xfId="2349" xr:uid="{F1688A81-F32C-4FD2-B67D-0BCE6FE46ADC}"/>
    <cellStyle name="Comma 12 4 4 2" xfId="11258" xr:uid="{B47BB1E9-33C2-457E-8A72-33A0300D71CC}"/>
    <cellStyle name="Comma 12 4 5" xfId="7583" xr:uid="{64CF2A16-FDA0-4B39-B71F-B64700B7E809}"/>
    <cellStyle name="Comma 12 4 5 2" xfId="14022" xr:uid="{4844A26E-77E0-49BC-AC3C-96A1B37F6F7A}"/>
    <cellStyle name="Comma 12 4 6" xfId="10429" xr:uid="{D17ADDD2-D92E-4C25-A0F0-858173B6723E}"/>
    <cellStyle name="Comma 12 4 7" xfId="38692" xr:uid="{5B81A497-D9F1-402F-8034-5278608F5C2E}"/>
    <cellStyle name="Comma 12 5" xfId="620" xr:uid="{8463CC6A-4EA2-4D6B-A83D-97E62F1EA195}"/>
    <cellStyle name="Comma 12 5 2" xfId="3687" xr:uid="{EE08670E-A06A-4E46-BF8D-B178C3714DC2}"/>
    <cellStyle name="Comma 12 5 2 2" xfId="5946" xr:uid="{7F6F33D0-ACE1-4252-AAEB-48D565533711}"/>
    <cellStyle name="Comma 12 5 2 2 2" xfId="7866" xr:uid="{9DC67E9C-9A3B-4B5C-A92B-2E6713C06477}"/>
    <cellStyle name="Comma 12 5 2 2 2 2" xfId="16980" xr:uid="{DB5CACD8-E7DA-44F7-BA13-CF0B51FA0B6C}"/>
    <cellStyle name="Comma 12 5 2 2 3" xfId="12700" xr:uid="{C3C9383C-E290-4EAA-970A-1D7B548A05EB}"/>
    <cellStyle name="Comma 12 5 2 2 4" xfId="39698" xr:uid="{B9EAE156-EA47-4007-A287-74F27341F4BA}"/>
    <cellStyle name="Comma 12 5 2 3" xfId="11553" xr:uid="{142EFC98-ED2E-46E2-9E78-12E93E2EA627}"/>
    <cellStyle name="Comma 12 5 2 4" xfId="39093" xr:uid="{4969F86E-2771-4C1D-AA1D-B9B386E31DED}"/>
    <cellStyle name="Comma 12 6" xfId="1645" xr:uid="{68686DC7-6ACD-4CD5-9913-92C8396C0539}"/>
    <cellStyle name="Comma 12 6 2" xfId="2102" xr:uid="{8D315BF4-96AE-4458-AB81-454D6FE402DB}"/>
    <cellStyle name="Comma 12 6 2 2" xfId="6680" xr:uid="{FF0B5FBB-66DA-49C9-9D05-AA6F265CBD02}"/>
    <cellStyle name="Comma 12 6 2 2 2" xfId="16218" xr:uid="{82F5FF27-5888-4D2C-BB0F-484A50AD8D01}"/>
    <cellStyle name="Comma 12 6 2 3" xfId="11082" xr:uid="{A6647134-9302-4976-A968-546DDC25949D}"/>
    <cellStyle name="Comma 12 6 2 4" xfId="39699" xr:uid="{44F981AB-21E1-41B9-90D7-58294C17C17A}"/>
    <cellStyle name="Comma 12 6 3" xfId="3688" xr:uid="{AB553A18-5E5D-4D02-88A4-C41BDB1B15A9}"/>
    <cellStyle name="Comma 12 6 3 2" xfId="11554" xr:uid="{7B773B1D-C8B4-4681-BC51-27E880E10726}"/>
    <cellStyle name="Comma 12 6 4" xfId="7867" xr:uid="{87754C6F-7ADF-4170-8E1C-FCD1FEFE1388}"/>
    <cellStyle name="Comma 12 6 4 2" xfId="14248" xr:uid="{CAA7AC2E-9A08-4C74-96E1-70DBC3E0ADAD}"/>
    <cellStyle name="Comma 12 6 5" xfId="10629" xr:uid="{7620AFA9-72A7-4C66-A10B-B0ECC17CCE11}"/>
    <cellStyle name="Comma 12 6 6" xfId="39094" xr:uid="{130CE836-9780-4138-8B1D-07945140CC98}"/>
    <cellStyle name="Comma 12 7" xfId="1907" xr:uid="{3C024141-BA0B-4F57-AE2B-5A1C9A09628E}"/>
    <cellStyle name="Comma 12 7 2" xfId="3689" xr:uid="{D15ECB34-6B63-486C-BE8C-4E353B130A05}"/>
    <cellStyle name="Comma 12 7 2 2" xfId="6352" xr:uid="{D45A557A-832B-4F5D-A7AF-5F961C83D8AA}"/>
    <cellStyle name="Comma 12 7 2 2 2" xfId="15972" xr:uid="{20436B18-F51D-45C1-A094-2AF88B8836FA}"/>
    <cellStyle name="Comma 12 7 2 3" xfId="11555" xr:uid="{CD51CD3D-A9F4-4B34-B9AC-A76B4D064913}"/>
    <cellStyle name="Comma 12 7 2 4" xfId="39700" xr:uid="{B18A8E28-E325-46B6-AE4F-670A0513CA1A}"/>
    <cellStyle name="Comma 12 7 3" xfId="7868" xr:uid="{C017FB45-8B7D-4A3E-B174-958EC3F12F53}"/>
    <cellStyle name="Comma 12 7 3 2" xfId="14249" xr:uid="{D532D04E-71CB-4A9A-B688-0B6ED69F84CF}"/>
    <cellStyle name="Comma 12 7 4" xfId="10887" xr:uid="{89168081-8276-497E-A0F5-32ECDD7C9AED}"/>
    <cellStyle name="Comma 12 7 5" xfId="39095" xr:uid="{949C4E3E-8E5D-4FB2-8877-080848992A4C}"/>
    <cellStyle name="Comma 12 8" xfId="3690" xr:uid="{75F2FFD3-AA35-4395-BDAE-77ED5E0DE973}"/>
    <cellStyle name="Comma 12 8 2" xfId="6479" xr:uid="{051C822E-6361-4752-ADEB-DBA53E7DAA68}"/>
    <cellStyle name="Comma 12 8 2 2" xfId="7869" xr:uid="{24159102-5C5D-4B54-9B0B-CD1391423EF0}"/>
    <cellStyle name="Comma 12 8 2 2 2" xfId="16981" xr:uid="{9F494B1B-9D1C-49D8-8C54-D7AC530F160A}"/>
    <cellStyle name="Comma 12 8 2 3" xfId="13124" xr:uid="{753A9CE3-FF48-4509-9E67-32EB82904486}"/>
    <cellStyle name="Comma 12 8 2 4" xfId="39701" xr:uid="{CAF98143-47AC-46CA-924E-EBDCE642A34C}"/>
    <cellStyle name="Comma 12 8 3" xfId="11556" xr:uid="{B42F914E-48A1-4D3B-81FB-B7179074D3BF}"/>
    <cellStyle name="Comma 12 8 4" xfId="39096" xr:uid="{4009664E-70D6-4698-A7D9-FA3FB92776C5}"/>
    <cellStyle name="Comma 12 9" xfId="3691" xr:uid="{7F07A9CF-E075-460E-8C42-9DD9F7D95219}"/>
    <cellStyle name="Comma 12 9 2" xfId="5381" xr:uid="{912DE1B9-88B9-4204-B3E7-26D5D4FFAB77}"/>
    <cellStyle name="Comma 12 9 2 2" xfId="7870" xr:uid="{399936F8-7313-4F2F-B8B9-D7A2E33BC9A0}"/>
    <cellStyle name="Comma 12 9 2 2 2" xfId="16982" xr:uid="{FEE4483B-B794-479F-A6D4-7398EC1D0E24}"/>
    <cellStyle name="Comma 12 9 2 3" xfId="12225" xr:uid="{4BF1F46C-9C4B-445C-A072-F5B7E4621324}"/>
    <cellStyle name="Comma 12 9 2 4" xfId="39702" xr:uid="{1F589ED2-CC28-4B63-84E3-A271F4AC68ED}"/>
    <cellStyle name="Comma 12 9 3" xfId="11557" xr:uid="{F0EB9529-090D-4D8D-AF68-AB6EE07C75C9}"/>
    <cellStyle name="Comma 12 9 4" xfId="39097" xr:uid="{CD73C94F-E99C-49B6-8760-240F4626C307}"/>
    <cellStyle name="Comma 12_Detail_ Inf_Dec 10 " xfId="621" xr:uid="{76CCC872-18D0-4A02-B8E3-FBFDC2D6FD54}"/>
    <cellStyle name="Comma 120" xfId="5115" xr:uid="{4B15017E-1513-40FA-929B-7309FE9A9443}"/>
    <cellStyle name="Comma 120 2" xfId="15027" xr:uid="{D0F5FE00-ECB0-4CD1-B419-C244F3ED2A14}"/>
    <cellStyle name="Comma 121" xfId="5092" xr:uid="{B9A5470D-ABF1-4150-8DB3-D156F8E76972}"/>
    <cellStyle name="Comma 121 2" xfId="15010" xr:uid="{4CE09BCF-6B4B-4EEE-A29E-9FC2691A5088}"/>
    <cellStyle name="Comma 122" xfId="5225" xr:uid="{FB2C5FCF-DB89-404F-B14D-50DF397DAF5E}"/>
    <cellStyle name="Comma 122 2" xfId="15111" xr:uid="{1AE03F5E-F23A-4EEB-B757-12D48038F109}"/>
    <cellStyle name="Comma 123" xfId="6151" xr:uid="{48A51F42-3FA2-4FF1-BEBE-36113DDD6375}"/>
    <cellStyle name="Comma 123 2" xfId="15825" xr:uid="{71EE4955-D278-46E4-9458-576BFFE9E239}"/>
    <cellStyle name="Comma 124" xfId="6034" xr:uid="{B394DB48-1B48-479C-AEC3-0BD0FE2B3599}"/>
    <cellStyle name="Comma 124 2" xfId="15734" xr:uid="{4C243515-CEBD-480C-9C9B-F730F42C5C81}"/>
    <cellStyle name="Comma 125" xfId="6586" xr:uid="{D033FE8F-DE98-4FD4-ABD2-4AD1FEC9313C}"/>
    <cellStyle name="Comma 125 2" xfId="16153" xr:uid="{CDEE5C4D-D6F7-4551-BCA6-50A8BC5766E3}"/>
    <cellStyle name="Comma 126" xfId="5505" xr:uid="{A85C3684-5C82-4AC8-9762-CB2EA9153455}"/>
    <cellStyle name="Comma 126 2" xfId="15329" xr:uid="{695BF3E9-6CFE-4FD0-943B-9035C3B73322}"/>
    <cellStyle name="Comma 127" xfId="5652" xr:uid="{942A78CD-94A6-4349-815C-13ADB66033BD}"/>
    <cellStyle name="Comma 127 2" xfId="15445" xr:uid="{D125C41B-E130-44AC-BF92-B67B38401361}"/>
    <cellStyle name="Comma 128" xfId="6182" xr:uid="{FAE82BE8-4CE4-435C-AC8A-554E539A611F}"/>
    <cellStyle name="Comma 128 2" xfId="15850" xr:uid="{02BB2ADE-0195-4438-AEF1-4EA6DE00EF41}"/>
    <cellStyle name="Comma 129" xfId="5047" xr:uid="{751CE91C-6B33-4D28-A09D-EA54C21640ED}"/>
    <cellStyle name="Comma 129 2" xfId="14978" xr:uid="{3106097E-8551-4833-8E6F-7FC0D68AC5C2}"/>
    <cellStyle name="Comma 13" xfId="622" xr:uid="{EA85B0AF-188B-4456-AF38-D8386F60021E}"/>
    <cellStyle name="Comma 13 10" xfId="2812" xr:uid="{4306D0E8-16CC-4350-908A-27D28B5E8C78}"/>
    <cellStyle name="Comma 13 10 2" xfId="5850" xr:uid="{A7EB999F-BE0A-48AD-9D42-347B2B9885A1}"/>
    <cellStyle name="Comma 13 10 2 2" xfId="7787" xr:uid="{B1CB1453-AB9A-40BC-B463-84300E837A54}"/>
    <cellStyle name="Comma 13 10 2 2 2" xfId="16932" xr:uid="{84974D86-D265-4288-85B6-91E38DE375D6}"/>
    <cellStyle name="Comma 13 10 2 3" xfId="12618" xr:uid="{E68358AF-332C-47ED-B37C-F31F6A751698}"/>
    <cellStyle name="Comma 13 10 2 4" xfId="39619" xr:uid="{F28A0247-79A3-4D99-8888-7FD83AE60010}"/>
    <cellStyle name="Comma 13 10 3" xfId="11473" xr:uid="{1902625A-CAC4-48A1-9E67-8C631F2ECA31}"/>
    <cellStyle name="Comma 13 10 4" xfId="38944" xr:uid="{DDE45D4D-91C7-418A-BEAD-FA5009DA9769}"/>
    <cellStyle name="Comma 13 11" xfId="2350" xr:uid="{C2736A52-C5C8-4793-AEC2-797088F22D6C}"/>
    <cellStyle name="Comma 13 11 2" xfId="11259" xr:uid="{FABA6412-69BE-46D7-A634-EBD06CA92B18}"/>
    <cellStyle name="Comma 13 12" xfId="6416" xr:uid="{A5623FC4-F217-423D-8ADA-8427055F0D18}"/>
    <cellStyle name="Comma 13 12 2" xfId="7584" xr:uid="{EE27C07E-D6F2-430C-A258-C1972B15245A}"/>
    <cellStyle name="Comma 13 12 2 2" xfId="16861" xr:uid="{FB16AC88-A161-4522-B941-62432FACD778}"/>
    <cellStyle name="Comma 13 12 3" xfId="13075" xr:uid="{A404BDC3-3DF6-47F5-979F-06E359C9CEF0}"/>
    <cellStyle name="Comma 13 13" xfId="5119" xr:uid="{5B2459D0-E516-488F-8C6B-3174C11A72B6}"/>
    <cellStyle name="Comma 13 13 2" xfId="15029" xr:uid="{DAF88014-4F99-47C7-83DD-89775C22C0DB}"/>
    <cellStyle name="Comma 13 13 3" xfId="12018" xr:uid="{84E4A702-B576-41AB-ADFB-C4706BE571F5}"/>
    <cellStyle name="Comma 13 14" xfId="10430" xr:uid="{45AC9FB2-0727-49F9-9419-E187662D809E}"/>
    <cellStyle name="Comma 13 2" xfId="623" xr:uid="{56F76711-41B4-43E2-B54E-9EEFAEC16686}"/>
    <cellStyle name="Comma 13 2 2" xfId="1650" xr:uid="{ADA07F29-454B-46E1-90FE-3C2C8BE738AD}"/>
    <cellStyle name="Comma 13 2 2 2" xfId="2107" xr:uid="{E9C2919B-36B1-4AFD-BCDD-A00E19BF8C25}"/>
    <cellStyle name="Comma 13 2 2 2 2" xfId="11087" xr:uid="{E3E43406-13A7-4058-B266-D79B279B4AD2}"/>
    <cellStyle name="Comma 13 2 2 3" xfId="3693" xr:uid="{FE048747-E98B-4EAD-8953-A6CC9DFFB0FC}"/>
    <cellStyle name="Comma 13 2 2 4" xfId="10634" xr:uid="{DB4696DE-8FAF-4056-B8C0-790BCA319942}"/>
    <cellStyle name="Comma 13 2 3" xfId="1912" xr:uid="{DD60231F-7D57-4305-93F6-E58913FCFBD3}"/>
    <cellStyle name="Comma 13 2 3 2" xfId="4641" xr:uid="{2A2BB6BE-14E3-403B-969E-9DD889E7A679}"/>
    <cellStyle name="Comma 13 2 3 2 2" xfId="6612" xr:uid="{A8DCD96E-8EFC-4121-869F-D66C76C1F9FE}"/>
    <cellStyle name="Comma 13 2 3 2 2 2" xfId="16175" xr:uid="{17BBCCB1-EA42-43A7-9754-F31A6CEB3228}"/>
    <cellStyle name="Comma 13 2 3 2 3" xfId="11743" xr:uid="{EC0BF6C7-7BDA-458A-AF18-167EDF835F5B}"/>
    <cellStyle name="Comma 13 2 3 2 4" xfId="39886" xr:uid="{6713E75D-04DD-408B-9041-E7EA1DCC0AD8}"/>
    <cellStyle name="Comma 13 2 3 3" xfId="8055" xr:uid="{DC605F05-1962-4C2F-814F-AD8170BCC0B5}"/>
    <cellStyle name="Comma 13 2 3 3 2" xfId="14356" xr:uid="{07E3135D-DB73-4685-AC29-CEFF9D8928DE}"/>
    <cellStyle name="Comma 13 2 3 4" xfId="10892" xr:uid="{6D283D1B-C7F8-4D63-8447-20FD2B7ADB83}"/>
    <cellStyle name="Comma 13 2 4" xfId="3692" xr:uid="{5D0E65B0-8157-4BCD-8289-8CA51AE129B8}"/>
    <cellStyle name="Comma 13 2 4 2" xfId="6083" xr:uid="{B9AB0DAA-7D4A-4D11-93BF-4EFF64B740B7}"/>
    <cellStyle name="Comma 13 2 4 2 2" xfId="7871" xr:uid="{FC87E254-8C04-4CB7-9B0F-F42DD1AAC579}"/>
    <cellStyle name="Comma 13 2 4 2 2 2" xfId="16983" xr:uid="{F7C8499E-CAB3-45CC-B633-A81C27A1CF28}"/>
    <cellStyle name="Comma 13 2 4 2 3" xfId="12803" xr:uid="{38784811-2370-47B2-BE84-FC936F6ECCE8}"/>
    <cellStyle name="Comma 13 2 4 2 4" xfId="39703" xr:uid="{79DE0C4E-2F90-49DF-B65D-FD468E04CBB2}"/>
    <cellStyle name="Comma 13 2 4 3" xfId="11558" xr:uid="{09BD0D3D-3E38-4571-945B-3B83ECD5BBB0}"/>
    <cellStyle name="Comma 13 2 4 4" xfId="39098" xr:uid="{012AEA5E-121A-4C4A-BA5C-205744F7CD78}"/>
    <cellStyle name="Comma 13 2 5" xfId="2351" xr:uid="{C68C6E44-4B51-4684-ABAB-BEEED58E59D8}"/>
    <cellStyle name="Comma 13 2 5 2" xfId="5308" xr:uid="{9FF48E32-793E-4922-8CD3-63B29F0327A7}"/>
    <cellStyle name="Comma 13 2 5 2 2" xfId="15176" xr:uid="{AEDF24E3-95EB-4081-83E7-608909ECE8A4}"/>
    <cellStyle name="Comma 13 2 5 3" xfId="11260" xr:uid="{DCD1AA80-CA18-4386-B3C1-2D23614D48FD}"/>
    <cellStyle name="Comma 13 2 5 4" xfId="39426" xr:uid="{05FC36BA-9EC1-438F-8402-8CAC6DD11DC3}"/>
    <cellStyle name="Comma 13 2 6" xfId="7585" xr:uid="{D1A5AA60-063D-4A6B-B0D6-29B66207633B}"/>
    <cellStyle name="Comma 13 2 6 2" xfId="14023" xr:uid="{1CA586B2-A04D-414D-993F-C360791AFC88}"/>
    <cellStyle name="Comma 13 2 7" xfId="10431" xr:uid="{8F643872-7E50-41EC-B6CA-565086B42242}"/>
    <cellStyle name="Comma 13 2 8" xfId="38693" xr:uid="{4795B42D-72C0-4BA3-8D95-854261BA45C6}"/>
    <cellStyle name="Comma 13 3" xfId="624" xr:uid="{5FF1AF62-CE9B-4CCE-A0BF-1C063AA3F901}"/>
    <cellStyle name="Comma 13 3 2" xfId="3694" xr:uid="{D9DFB279-E25F-4524-A9F3-9EA5B9F63D18}"/>
    <cellStyle name="Comma 13 3 2 2" xfId="5690" xr:uid="{6CA9DB35-994B-4157-944B-BBF4F80E37A4}"/>
    <cellStyle name="Comma 13 3 2 2 2" xfId="7872" xr:uid="{5DB9A858-B034-4D83-80EC-980578E29BD3}"/>
    <cellStyle name="Comma 13 3 2 2 2 2" xfId="16984" xr:uid="{2A179D0A-233F-4A8B-9B53-33C3CB63A7C4}"/>
    <cellStyle name="Comma 13 3 2 2 3" xfId="12486" xr:uid="{6ADA5AA4-48FF-4D81-88E6-6502E9CAB6E5}"/>
    <cellStyle name="Comma 13 3 2 2 4" xfId="39704" xr:uid="{E92011BE-1119-4023-9420-E092B39A30A0}"/>
    <cellStyle name="Comma 13 3 2 3" xfId="11559" xr:uid="{6CAF95A0-48FD-4131-8C4A-6E9CA2A4CAEF}"/>
    <cellStyle name="Comma 13 3 2 4" xfId="39100" xr:uid="{BD8BA280-F8FF-4DF7-BEF1-9BA92250F923}"/>
    <cellStyle name="Comma 13 3 3" xfId="8164" xr:uid="{A46C2FD2-7AEB-4C71-9D6D-3BDEBAA70596}"/>
    <cellStyle name="Comma 13 3 4" xfId="8156" xr:uid="{4D48B0E1-9C7A-4CA8-B29C-0E443664281E}"/>
    <cellStyle name="Comma 13 3 4 2" xfId="17180" xr:uid="{7E240EC0-3823-4E9D-AD7C-6F3AED79F89D}"/>
    <cellStyle name="Comma 13 3 4 3" xfId="14421" xr:uid="{A8D8631E-1AD3-413D-9025-A42C4A4136E2}"/>
    <cellStyle name="Comma 13 4" xfId="1649" xr:uid="{AB118C86-A4E8-441F-BF71-40858E49E1FD}"/>
    <cellStyle name="Comma 13 4 2" xfId="2106" xr:uid="{19E2A69C-50BB-45CB-A932-AF20C2B2CF6B}"/>
    <cellStyle name="Comma 13 4 2 2" xfId="5984" xr:uid="{177EBF9B-8F6F-4D2B-B53F-74EC89164EAF}"/>
    <cellStyle name="Comma 13 4 2 2 2" xfId="15697" xr:uid="{1592E718-34DC-4F10-9F04-569F60E990BE}"/>
    <cellStyle name="Comma 13 4 2 3" xfId="11086" xr:uid="{A1317D4F-560C-41FF-8062-9EA8F087B213}"/>
    <cellStyle name="Comma 13 4 2 4" xfId="39705" xr:uid="{C2F530CE-AFE0-419C-A569-8FC8FDEE6628}"/>
    <cellStyle name="Comma 13 4 3" xfId="3695" xr:uid="{E8C0E176-D876-4416-86C8-648EE96B1CF3}"/>
    <cellStyle name="Comma 13 4 3 2" xfId="11560" xr:uid="{5B5E0992-08F0-4871-96BB-DD9F1496BCCB}"/>
    <cellStyle name="Comma 13 4 4" xfId="7873" xr:uid="{276DE62D-2704-4BEE-B540-35FF31BCB7C4}"/>
    <cellStyle name="Comma 13 4 4 2" xfId="14252" xr:uid="{90388CA8-EE00-467C-8D2C-666C6D14A1F8}"/>
    <cellStyle name="Comma 13 4 5" xfId="10633" xr:uid="{02DA73E5-DB82-4F2D-A191-B1D04EBD842F}"/>
    <cellStyle name="Comma 13 4 6" xfId="39101" xr:uid="{9DF682AE-0EC1-4F00-B991-0B233CC9569E}"/>
    <cellStyle name="Comma 13 5" xfId="1911" xr:uid="{17D39B1C-BA65-43F4-AE08-71A13EA06697}"/>
    <cellStyle name="Comma 13 5 2" xfId="3696" xr:uid="{582FA3A1-7014-47D7-8352-F04921E86E0D}"/>
    <cellStyle name="Comma 13 5 2 2" xfId="6465" xr:uid="{5D58A09F-91F6-489D-AFFE-C3DAB353718D}"/>
    <cellStyle name="Comma 13 5 2 2 2" xfId="16062" xr:uid="{6E4D0548-7E80-4A13-8F13-66F421B19BCA}"/>
    <cellStyle name="Comma 13 5 2 3" xfId="11561" xr:uid="{A2C34419-D329-47D2-B6AA-DC33BF0301D2}"/>
    <cellStyle name="Comma 13 5 2 4" xfId="39706" xr:uid="{7EA85638-1CEA-4E86-A592-65814B95D791}"/>
    <cellStyle name="Comma 13 5 3" xfId="7874" xr:uid="{3E90058C-9384-47FA-B1D0-4175335FFEC3}"/>
    <cellStyle name="Comma 13 5 3 2" xfId="14253" xr:uid="{4F8E2C37-AA52-4C06-9B2F-8766A98FFD35}"/>
    <cellStyle name="Comma 13 5 4" xfId="10891" xr:uid="{2972E9BF-C9A7-4444-8E10-7C89EC03B452}"/>
    <cellStyle name="Comma 13 5 5" xfId="39102" xr:uid="{52E4F871-F8CB-43A2-BD59-8E46AA076DE7}"/>
    <cellStyle name="Comma 13 6" xfId="3697" xr:uid="{2A2D9290-CB72-4AE7-94F5-D5D81D5011A7}"/>
    <cellStyle name="Comma 13 6 2" xfId="5851" xr:uid="{9E42119D-11A6-4B6D-8F2D-2BA8412257EF}"/>
    <cellStyle name="Comma 13 6 2 2" xfId="7875" xr:uid="{A7408E0C-57FD-4BA4-86E6-8BEE0E4E43B8}"/>
    <cellStyle name="Comma 13 6 2 2 2" xfId="16985" xr:uid="{954A4D8E-A0BD-4AA9-818F-F9940BDA25D7}"/>
    <cellStyle name="Comma 13 6 2 3" xfId="12619" xr:uid="{25E50342-E2C5-4F76-A0D5-1E3A9C7A4456}"/>
    <cellStyle name="Comma 13 6 2 4" xfId="39707" xr:uid="{BCE44098-4212-4445-A66C-B5B40395980A}"/>
    <cellStyle name="Comma 13 6 3" xfId="11562" xr:uid="{96BC9CFD-9FE6-4299-8EC1-9A2053A03FAB}"/>
    <cellStyle name="Comma 13 6 4" xfId="39103" xr:uid="{E88550D1-142D-4F39-A2C8-1C25727CEC39}"/>
    <cellStyle name="Comma 13 7" xfId="3698" xr:uid="{2269267D-AA13-4868-8390-843A22B339CD}"/>
    <cellStyle name="Comma 13 7 2" xfId="6620" xr:uid="{3D364F9A-4C1D-40A5-9ACE-D850C3C8B055}"/>
    <cellStyle name="Comma 13 7 2 2" xfId="7876" xr:uid="{67EC75CB-B300-4847-A09B-D8B6C6BF91CE}"/>
    <cellStyle name="Comma 13 7 2 2 2" xfId="16986" xr:uid="{240B1C33-D76F-4813-A7D4-1A9452564793}"/>
    <cellStyle name="Comma 13 7 2 3" xfId="13234" xr:uid="{FFA36200-D617-431C-86C1-4F8DB1E5DDC8}"/>
    <cellStyle name="Comma 13 7 2 4" xfId="39708" xr:uid="{3BC72FD2-D004-4825-B0C5-C6D570179AC3}"/>
    <cellStyle name="Comma 13 7 3" xfId="11563" xr:uid="{FF1D0415-CE93-40C6-B3C0-FB972D7EECB8}"/>
    <cellStyle name="Comma 13 7 4" xfId="39104" xr:uid="{1906C820-307F-4F49-9873-BF0E225F2473}"/>
    <cellStyle name="Comma 13 8" xfId="3699" xr:uid="{E6BDBE1E-54F9-48A7-BADF-E8E0B0614B7E}"/>
    <cellStyle name="Comma 13 8 2" xfId="5072" xr:uid="{0043A967-3B42-4490-B360-725888D58FA9}"/>
    <cellStyle name="Comma 13 8 2 2" xfId="7877" xr:uid="{49B9B62A-A336-4C69-B43B-74EA51C776BF}"/>
    <cellStyle name="Comma 13 8 2 2 2" xfId="16987" xr:uid="{96B46B1E-9BB9-4E87-A6D6-91BCE9C23BFC}"/>
    <cellStyle name="Comma 13 8 2 3" xfId="11979" xr:uid="{CC0DAEE3-61EE-46C8-970D-2E8D15181ABA}"/>
    <cellStyle name="Comma 13 8 2 4" xfId="39709" xr:uid="{89CAA625-DD7A-493C-AC59-AD59E391420A}"/>
    <cellStyle name="Comma 13 8 3" xfId="11564" xr:uid="{260E5113-5ED9-4C31-90C7-802B724B81CE}"/>
    <cellStyle name="Comma 13 8 4" xfId="39105" xr:uid="{37CE7C11-D4DA-4B3C-8389-09EDA7017E72}"/>
    <cellStyle name="Comma 13 9" xfId="3700" xr:uid="{CF84E34A-1211-4EC9-B339-65FE6C11E62C}"/>
    <cellStyle name="Comma 13 9 2" xfId="5582" xr:uid="{9D02563F-3635-4D1A-B9BA-C3DF13AF9AD5}"/>
    <cellStyle name="Comma 13 9 2 2" xfId="7878" xr:uid="{E8369D3F-8BF0-44AC-9985-9CFB6EACB342}"/>
    <cellStyle name="Comma 13 9 2 2 2" xfId="16988" xr:uid="{8E5D59C2-9F95-4A9B-9CE2-2220AAB795C4}"/>
    <cellStyle name="Comma 13 9 2 3" xfId="12397" xr:uid="{3D9DB343-EDA2-4101-A101-EBC924213C1B}"/>
    <cellStyle name="Comma 13 9 2 4" xfId="39710" xr:uid="{52AFEB1E-0435-459B-B659-C27E2C91E055}"/>
    <cellStyle name="Comma 13 9 3" xfId="11565" xr:uid="{64A10586-39F7-4DD5-BB41-299C94457F4D}"/>
    <cellStyle name="Comma 13 9 4" xfId="39106" xr:uid="{A3A74BCD-CD6B-47CC-9F70-BFE78500DF35}"/>
    <cellStyle name="Comma 13_CPI_Y'52_TOP_GG 1" xfId="625" xr:uid="{0EFC9BB7-F2A0-446A-8908-1E8F353DCA33}"/>
    <cellStyle name="Comma 130" xfId="4968" xr:uid="{A81DC7E3-1D38-476B-86B1-44D61E2004F8}"/>
    <cellStyle name="Comma 130 2" xfId="14919" xr:uid="{503C1D9F-D031-4978-811D-8A18B646C046}"/>
    <cellStyle name="Comma 131" xfId="6665" xr:uid="{74BBBA55-1BFB-4A17-A1F5-66C8254A4B80}"/>
    <cellStyle name="Comma 131 2" xfId="6481" xr:uid="{3E6A52C5-8C90-42DE-953B-19575ACE8EE5}"/>
    <cellStyle name="Comma 131 2 2" xfId="16075" xr:uid="{E92FFD89-660E-4095-AF14-31C351F5FBF9}"/>
    <cellStyle name="Comma 131 3" xfId="5777" xr:uid="{C5BF873E-B3BA-4F73-958B-C7842E52880F}"/>
    <cellStyle name="Comma 131 3 2" xfId="15533" xr:uid="{5B0E347E-BBF1-4FE0-8B92-1F0FD1827DFC}"/>
    <cellStyle name="Comma 131 4" xfId="5651" xr:uid="{4ED68698-5F6A-48A7-A86F-55F4181B1BC0}"/>
    <cellStyle name="Comma 131 4 2" xfId="15444" xr:uid="{4685D3E5-5AEE-4B81-8168-D91BF7B24971}"/>
    <cellStyle name="Comma 131 5" xfId="5747" xr:uid="{D9383E9A-EEF3-4BC8-9FC2-08FEA30BA1C5}"/>
    <cellStyle name="Comma 131 5 2" xfId="15514" xr:uid="{7D984A7F-FB1F-411D-B48A-90CC890A307E}"/>
    <cellStyle name="Comma 131 6" xfId="16211" xr:uid="{E5EE9D30-0794-464F-B598-C8B6334A4BFA}"/>
    <cellStyle name="Comma 132" xfId="248" xr:uid="{9602ECC5-AC17-4E87-B780-DE2CE2F64307}"/>
    <cellStyle name="Comma 132 10" xfId="7155" xr:uid="{4D1BEFCA-93A4-4385-B0CC-0F9DDC699228}"/>
    <cellStyle name="Comma 132 10 2" xfId="16665" xr:uid="{BB9229D7-0665-406D-806F-EEFF6E056CCE}"/>
    <cellStyle name="Comma 132 10 3" xfId="13747" xr:uid="{1557E967-8162-4D93-BAAA-52A6DC6F69F6}"/>
    <cellStyle name="Comma 132 11" xfId="10343" xr:uid="{A805F9AB-D38C-465D-948F-7DA45ABF8EDF}"/>
    <cellStyle name="Comma 132 12" xfId="14605" xr:uid="{268745B6-94A3-4D45-AFB3-C23F374350D6}"/>
    <cellStyle name="Comma 132 13" xfId="8365" xr:uid="{CCC9AF87-6032-49AB-B5D9-CA6A08DF34A3}"/>
    <cellStyle name="Comma 132 14" xfId="319" xr:uid="{AD6F2551-E166-4D89-BC83-709EB73A33FE}"/>
    <cellStyle name="Comma 132 16" xfId="39998" xr:uid="{8544ADF8-FC16-453D-81CE-B481909AD41D}"/>
    <cellStyle name="Comma 132 16 2" xfId="40030" xr:uid="{48AC23DF-A2DD-4B81-A90B-69226B1B352A}"/>
    <cellStyle name="Comma 132 17" xfId="40009" xr:uid="{9282BE36-D9B1-4B58-B606-EBFED38982A8}"/>
    <cellStyle name="Comma 132 17 2" xfId="40035" xr:uid="{38A67A2A-F6F7-47CE-AF67-8A0A2B13F87C}"/>
    <cellStyle name="Comma 132 2" xfId="213" xr:uid="{34CC8F55-30B2-401D-A0D1-EBEC6F9FB60A}"/>
    <cellStyle name="Comma 132 2 10" xfId="14608" xr:uid="{E327DA56-109C-4CD2-94DA-A0C944B1D89B}"/>
    <cellStyle name="Comma 132 2 11" xfId="8373" xr:uid="{51FD6339-C520-4419-BA0C-4AA6E3810CB1}"/>
    <cellStyle name="Comma 132 2 12" xfId="324" xr:uid="{3B07BF8C-F4D9-4187-8F4A-8CEA80B35976}"/>
    <cellStyle name="Comma 132 2 14" xfId="40011" xr:uid="{61CBC41C-C5AE-4A93-97B6-128D1925D29A}"/>
    <cellStyle name="Comma 132 2 14 2" xfId="40037" xr:uid="{521320F0-9405-4E94-A765-3E941AD5D3E7}"/>
    <cellStyle name="Comma 132 2 2" xfId="251" xr:uid="{1375C113-1ECA-4F78-A719-DBB44C265791}"/>
    <cellStyle name="Comma 132 2 2 10" xfId="38674" xr:uid="{6E83584A-8FCE-4EC1-8195-C3EEC216F4F0}"/>
    <cellStyle name="Comma 132 2 2 12" xfId="40022" xr:uid="{84B9B081-F99E-44CF-8C6D-24E2F2519CE8}"/>
    <cellStyle name="Comma 132 2 2 12 2" xfId="40043" xr:uid="{6957BFB1-6A35-4EBB-AB42-EF10EC2A3762}"/>
    <cellStyle name="Comma 132 2 2 2" xfId="1868" xr:uid="{92E44939-3E97-4A9B-9EAE-9B634E95036B}"/>
    <cellStyle name="Comma 132 2 2 2 2" xfId="7026" xr:uid="{8B8B654F-5198-4234-8669-029C6C820EE5}"/>
    <cellStyle name="Comma 132 2 2 2 2 2" xfId="16538" xr:uid="{46CF77AA-7349-481A-83A9-CA8DBFE7DF34}"/>
    <cellStyle name="Comma 132 2 2 2 2 3" xfId="13620" xr:uid="{5D14004D-6E0B-407C-8DD6-2238A5887402}"/>
    <cellStyle name="Comma 132 2 2 2 3" xfId="7336" xr:uid="{4BDBA536-05EB-40FD-809E-B84AD8934968}"/>
    <cellStyle name="Comma 132 2 2 2 3 2" xfId="16752" xr:uid="{8FDEA7DA-B392-44B9-A55D-2901210C0C59}"/>
    <cellStyle name="Comma 132 2 2 2 3 3" xfId="13866" xr:uid="{A1CA7D6A-5C92-4ED9-8168-D6E9A7D0441A}"/>
    <cellStyle name="Comma 132 2 2 2 4" xfId="10848" xr:uid="{6CDF45FE-23BA-4317-B272-0CA8FAA921AE}"/>
    <cellStyle name="Comma 132 2 2 2 5" xfId="14693" xr:uid="{463256D0-619E-4C3D-8854-26F41691E1E4}"/>
    <cellStyle name="Comma 132 2 2 2 6" xfId="8967" xr:uid="{6F95E498-665F-48EF-8493-0125A5F289C3}"/>
    <cellStyle name="Comma 132 2 2 3" xfId="6910" xr:uid="{F7D57CA5-57B5-4D7B-A214-E45A101CDAFF}"/>
    <cellStyle name="Comma 132 2 2 3 2" xfId="16437" xr:uid="{BE1FCF3A-0D98-4214-8A8A-F02F4C55C151}"/>
    <cellStyle name="Comma 132 2 2 3 3" xfId="13504" xr:uid="{725236EF-BA69-4DAA-BA2A-2E52E24B195E}"/>
    <cellStyle name="Comma 132 2 2 4" xfId="7172" xr:uid="{E188B13D-92EE-4F43-B2A3-A00DB412281C}"/>
    <cellStyle name="Comma 132 2 2 4 2" xfId="16682" xr:uid="{398A9D7D-9009-4EBE-949F-4479FAA1F590}"/>
    <cellStyle name="Comma 132 2 2 4 3" xfId="13764" xr:uid="{6B0C232B-C423-410E-8A3D-B4C63655DE1C}"/>
    <cellStyle name="Comma 132 2 2 5" xfId="8341" xr:uid="{B4F7B9AA-ECE5-49B1-B80E-4EDA91DAC043}"/>
    <cellStyle name="Comma 132 2 2 5 2" xfId="17344" xr:uid="{1CD3119E-2842-427A-A903-C3497F98844B}"/>
    <cellStyle name="Comma 132 2 2 5 3" xfId="14576" xr:uid="{EA0BD9C8-1F79-4AE5-B348-128E8183100D}"/>
    <cellStyle name="Comma 132 2 2 6" xfId="10379" xr:uid="{9DF574C6-32D1-4C86-9779-74B94268575A}"/>
    <cellStyle name="Comma 132 2 2 7" xfId="14622" xr:uid="{367C45B1-F939-4EA9-B9A9-1C70B281E6B1}"/>
    <cellStyle name="Comma 132 2 2 8" xfId="8396" xr:uid="{DD500682-57CE-411E-969B-E69684B0F46B}"/>
    <cellStyle name="Comma 132 2 2 9" xfId="353" xr:uid="{BF4DF8E9-A95F-49F9-BEEB-044DC4A1BBC7}"/>
    <cellStyle name="Comma 132 2 3" xfId="384" xr:uid="{521F43DB-DAF7-4F9A-98C5-681F0A4BCC4F}"/>
    <cellStyle name="Comma 132 2 3 2" xfId="1900" xr:uid="{FB03EAA1-E6D1-4852-BF96-D149428A3AEA}"/>
    <cellStyle name="Comma 132 2 3 2 2" xfId="7041" xr:uid="{8E09CC53-D570-4D94-8283-64E836778D80}"/>
    <cellStyle name="Comma 132 2 3 2 2 2" xfId="16553" xr:uid="{5987BC04-9F90-46B8-BBCD-2A226C842E57}"/>
    <cellStyle name="Comma 132 2 3 2 2 3" xfId="13635" xr:uid="{4E63BC0C-CD53-462F-BAE9-27F1302F0434}"/>
    <cellStyle name="Comma 132 2 3 2 3" xfId="7350" xr:uid="{9E89486F-B95E-49E8-8811-5242887F3C3A}"/>
    <cellStyle name="Comma 132 2 3 2 3 2" xfId="16766" xr:uid="{4A1F7C2F-22DD-4336-9C4A-FC6B40A0ADEC}"/>
    <cellStyle name="Comma 132 2 3 2 3 3" xfId="13880" xr:uid="{CDE499B8-4BA0-4D44-9009-958DA66A59C9}"/>
    <cellStyle name="Comma 132 2 3 2 4" xfId="10880" xr:uid="{5526AE89-888A-4C94-B4F1-D6EFC3403AC2}"/>
    <cellStyle name="Comma 132 2 3 2 5" xfId="14707" xr:uid="{0038FB2D-70B9-4C2E-8853-E53825F214B5}"/>
    <cellStyle name="Comma 132 2 3 2 6" xfId="8987" xr:uid="{B0AF0CB6-C1EF-4E01-B7CE-96F34F7F3513}"/>
    <cellStyle name="Comma 132 2 3 3" xfId="6924" xr:uid="{D499D131-FBB8-4ED5-B590-22183699A8BC}"/>
    <cellStyle name="Comma 132 2 3 3 2" xfId="16450" xr:uid="{74FAAF4F-4578-4998-94BA-99B87FFAD63D}"/>
    <cellStyle name="Comma 132 2 3 3 3" xfId="13518" xr:uid="{7D18E5B3-11B5-47C2-82A8-A4AEBB1C9A6C}"/>
    <cellStyle name="Comma 132 2 3 4" xfId="7186" xr:uid="{5A127D9F-A9B8-4006-9FC0-853BE0FB57CA}"/>
    <cellStyle name="Comma 132 2 3 4 2" xfId="16696" xr:uid="{67CB03EE-E7B0-4AA6-8D36-F9EA9CF6FC72}"/>
    <cellStyle name="Comma 132 2 3 4 3" xfId="13778" xr:uid="{5DDBD4F6-5E4C-44C3-9575-72EDC9A485BE}"/>
    <cellStyle name="Comma 132 2 3 5" xfId="10411" xr:uid="{7D083A12-51F2-48A6-B715-01206B20C3E9}"/>
    <cellStyle name="Comma 132 2 3 6" xfId="14636" xr:uid="{415EE901-62D0-4B77-A70C-851D8FFEE397}"/>
    <cellStyle name="Comma 132 2 3 7" xfId="8416" xr:uid="{1F985C0B-C7CB-4211-BFF5-36DE3CDB512D}"/>
    <cellStyle name="Comma 132 2 4" xfId="1632" xr:uid="{F4CFBA41-9A8F-407B-A009-C6068405BFC3}"/>
    <cellStyle name="Comma 132 2 4 2" xfId="2095" xr:uid="{F454BDF6-F34E-4411-BB88-C11E3D625FBC}"/>
    <cellStyle name="Comma 132 2 4 2 2" xfId="7066" xr:uid="{343365BB-93F9-4866-A904-BBEC23DE241E}"/>
    <cellStyle name="Comma 132 2 4 2 2 2" xfId="16578" xr:uid="{EDE75B32-E5F1-4F2E-B364-BB63260B4621}"/>
    <cellStyle name="Comma 132 2 4 2 2 3" xfId="13660" xr:uid="{9D370E9B-D716-4F94-A5DA-1AC1B398560A}"/>
    <cellStyle name="Comma 132 2 4 2 3" xfId="7371" xr:uid="{46CB426D-B111-4DFE-954D-7EE736D93F47}"/>
    <cellStyle name="Comma 132 2 4 2 3 2" xfId="16787" xr:uid="{7FEFA9EC-177E-4234-9DB4-50E57FCF367E}"/>
    <cellStyle name="Comma 132 2 4 2 3 3" xfId="13901" xr:uid="{DEBBE85D-5754-48D4-B80B-2C79D6DEFDBD}"/>
    <cellStyle name="Comma 132 2 4 2 4" xfId="11075" xr:uid="{26DB15F7-AD78-4007-80FF-47E212091D9A}"/>
    <cellStyle name="Comma 132 2 4 2 5" xfId="14728" xr:uid="{28CA9047-5062-4831-A825-151279943027}"/>
    <cellStyle name="Comma 132 2 4 2 6" xfId="9074" xr:uid="{70160567-AB1F-4480-9F97-327C96A5DD41}"/>
    <cellStyle name="Comma 132 2 4 3" xfId="6987" xr:uid="{56D930AC-71FF-4A6E-861A-50123137C31F}"/>
    <cellStyle name="Comma 132 2 4 3 2" xfId="16502" xr:uid="{E5C938D6-A2C3-41C7-992B-E0D95C5FCF3C}"/>
    <cellStyle name="Comma 132 2 4 3 3" xfId="13581" xr:uid="{F4151035-5180-4342-90A6-FD060BBE394E}"/>
    <cellStyle name="Comma 132 2 4 4" xfId="7300" xr:uid="{16A8EAFF-2E71-4CA0-BAC4-1F417B9ABD14}"/>
    <cellStyle name="Comma 132 2 4 4 2" xfId="16717" xr:uid="{D1FFC0FC-5A8A-467C-9CE0-AF1178F2D2D3}"/>
    <cellStyle name="Comma 132 2 4 4 3" xfId="13831" xr:uid="{86A0B79C-EA4E-45DA-8862-A63B3EC3FF6C}"/>
    <cellStyle name="Comma 132 2 4 5" xfId="10622" xr:uid="{CD57360B-92BE-43DC-92FC-11B20F867B2B}"/>
    <cellStyle name="Comma 132 2 4 6" xfId="14658" xr:uid="{168E5879-2DAC-47A9-9EBE-9CD51A776D00}"/>
    <cellStyle name="Comma 132 2 4 7" xfId="8862" xr:uid="{4703FE94-D26B-4F7E-9BF2-0B8522F96F74}"/>
    <cellStyle name="Comma 132 2 5" xfId="1838" xr:uid="{F48D9CBF-5808-48AE-BCE8-6D25BC1B48AE}"/>
    <cellStyle name="Comma 132 2 5 2" xfId="7012" xr:uid="{1785851C-F149-453D-AC08-5106045E544B}"/>
    <cellStyle name="Comma 132 2 5 2 2" xfId="16525" xr:uid="{E36A40BE-1274-4119-B810-4229CDE8BEB8}"/>
    <cellStyle name="Comma 132 2 5 2 3" xfId="13606" xr:uid="{E75DC1D8-3330-4627-8B22-3E3AAEBCC7DD}"/>
    <cellStyle name="Comma 132 2 5 3" xfId="7322" xr:uid="{476E9A67-2D60-4648-9303-D42DA25FBC9F}"/>
    <cellStyle name="Comma 132 2 5 3 2" xfId="16738" xr:uid="{E46A18B7-B161-4CFE-8008-4C6A6FE5BA79}"/>
    <cellStyle name="Comma 132 2 5 3 3" xfId="13852" xr:uid="{36F88F85-D1C0-4509-9AA7-DE54D2141FE2}"/>
    <cellStyle name="Comma 132 2 5 4" xfId="10818" xr:uid="{367258BD-0169-4B6B-BB61-D28D48E41BC1}"/>
    <cellStyle name="Comma 132 2 5 5" xfId="14679" xr:uid="{F0334ECE-B617-4001-9683-2DC084F5527A}"/>
    <cellStyle name="Comma 132 2 5 6" xfId="8949" xr:uid="{75313879-213A-4751-97B1-12FB13B5465F}"/>
    <cellStyle name="Comma 132 2 6" xfId="6896" xr:uid="{0BC0D610-CEEC-4F04-80CF-C8383E065C9F}"/>
    <cellStyle name="Comma 132 2 6 2" xfId="16424" xr:uid="{FBF2122D-7C66-4F7A-A044-40719C165591}"/>
    <cellStyle name="Comma 132 2 6 3" xfId="13490" xr:uid="{8C861213-A7D5-45E2-959E-A9438CAA54C8}"/>
    <cellStyle name="Comma 132 2 7" xfId="7158" xr:uid="{E67AFD01-0E6E-4AB5-A291-E115816B5F36}"/>
    <cellStyle name="Comma 132 2 7 2" xfId="16668" xr:uid="{238EADC6-6AF0-42DD-BA8C-D84369F2AFB7}"/>
    <cellStyle name="Comma 132 2 7 3" xfId="13750" xr:uid="{A7519D7D-3E86-4415-9FB7-9B605BA5A1A1}"/>
    <cellStyle name="Comma 132 2 8" xfId="8305" xr:uid="{B6AD7014-A068-48F0-A997-2D13508A0046}"/>
    <cellStyle name="Comma 132 2 8 2" xfId="17318" xr:uid="{526A7DED-663A-411D-98EA-AC2BC1DCE52E}"/>
    <cellStyle name="Comma 132 2 8 3" xfId="14549" xr:uid="{FAF168DD-61AA-4773-A9F0-2AB15E91521C}"/>
    <cellStyle name="Comma 132 2 9" xfId="10349" xr:uid="{D4CBA361-4DC5-4D3C-9B49-1EF0E882C11A}"/>
    <cellStyle name="Comma 132 3" xfId="1832" xr:uid="{00D348C0-7DC6-4534-ADC0-504EF3EED545}"/>
    <cellStyle name="Comma 132 3 2" xfId="7009" xr:uid="{38FB1F72-55A3-499F-8014-6721366A4EE0}"/>
    <cellStyle name="Comma 132 3 2 2" xfId="16522" xr:uid="{B2584759-CD02-48AA-9F61-08A3508E84D4}"/>
    <cellStyle name="Comma 132 3 2 3" xfId="13603" xr:uid="{D946BBCD-2F74-4035-802F-968EEF45A59E}"/>
    <cellStyle name="Comma 132 3 3" xfId="7319" xr:uid="{BC92FEBC-353E-4779-BA38-5EAB50615F76}"/>
    <cellStyle name="Comma 132 3 3 2" xfId="16735" xr:uid="{27A0893F-1915-445A-A527-EE01131FE479}"/>
    <cellStyle name="Comma 132 3 3 3" xfId="13849" xr:uid="{B8C43A0D-7BC9-402E-B78D-5441FDB1B9E5}"/>
    <cellStyle name="Comma 132 3 4" xfId="10812" xr:uid="{83DFCFBD-39E5-40F6-866F-C35462D26801}"/>
    <cellStyle name="Comma 132 3 5" xfId="14676" xr:uid="{795588AE-A2D7-464D-A010-1B6F874F8F70}"/>
    <cellStyle name="Comma 132 3 6" xfId="8945" xr:uid="{CCFB12CE-C757-4AD7-873E-A0EF4A29242B}"/>
    <cellStyle name="Comma 132 4" xfId="5042" xr:uid="{B37FE8A8-C293-42F7-8C2C-0C71755D6D1C}"/>
    <cellStyle name="Comma 132 4 2" xfId="14974" xr:uid="{41586F37-ACB5-416A-8A83-9B38ED9C9B29}"/>
    <cellStyle name="Comma 132 4 3" xfId="11955" xr:uid="{85032631-B6CB-4557-9B48-B2F99FBC60C1}"/>
    <cellStyle name="Comma 132 5" xfId="5633" xr:uid="{577C81FF-FF3B-4DF5-95ED-AD20ECCDDA51}"/>
    <cellStyle name="Comma 132 5 2" xfId="15429" xr:uid="{74805C95-4E0F-4730-B43A-2B46599E1FAA}"/>
    <cellStyle name="Comma 132 5 3" xfId="12441" xr:uid="{C88914DF-028C-4A1E-A711-5066C8FF63F3}"/>
    <cellStyle name="Comma 132 6" xfId="5485" xr:uid="{284AC57C-4FDF-4586-B6B7-0C9A316B8865}"/>
    <cellStyle name="Comma 132 6 2" xfId="15312" xr:uid="{24988971-B50D-4652-8908-5F24DB6E3F27}"/>
    <cellStyle name="Comma 132 6 3" xfId="12309" xr:uid="{933B02EE-ABB2-44B6-8212-10F31451A243}"/>
    <cellStyle name="Comma 132 7" xfId="193" xr:uid="{B128C706-B2FE-4993-8E38-96D4017D8328}"/>
    <cellStyle name="Comma 132 7 10" xfId="8322" xr:uid="{425EA0A5-7870-4DA5-A30A-6D27D2F97CC1}"/>
    <cellStyle name="Comma 132 7 10 2" xfId="17331" xr:uid="{09A4B7AE-4D10-420C-9647-ADC1FCE028D7}"/>
    <cellStyle name="Comma 132 7 10 3" xfId="14564" xr:uid="{C525A832-08E8-4F9A-B3F0-616CE33F8F73}"/>
    <cellStyle name="Comma 132 7 11" xfId="10354" xr:uid="{6767173C-FFE5-496F-94B1-38B82B8BFE51}"/>
    <cellStyle name="Comma 132 7 12" xfId="14612" xr:uid="{B175A139-5D9F-479A-A068-60FDE4D4D93A}"/>
    <cellStyle name="Comma 132 7 13" xfId="8379" xr:uid="{98A0B4DC-1386-4554-A068-BD107776E6F4}"/>
    <cellStyle name="Comma 132 7 14" xfId="328" xr:uid="{6F86550B-3197-4A17-AEC4-63BB04807035}"/>
    <cellStyle name="Comma 132 7 15" xfId="38667" xr:uid="{C4C46F31-937E-44B9-A856-069A2D04B433}"/>
    <cellStyle name="Comma 132 7 17" xfId="40000" xr:uid="{273F20E3-13E1-4C33-9873-3F35BA09CC4C}"/>
    <cellStyle name="Comma 132 7 17 2" xfId="40032" xr:uid="{11F535C1-E8DD-41B0-8E72-3460009D4519}"/>
    <cellStyle name="Comma 132 7 2" xfId="196" xr:uid="{4E776DE2-6530-44E7-AEB3-A4ADED57B5BA}"/>
    <cellStyle name="Comma 132 7 2 10" xfId="14624" xr:uid="{641CDE7A-6A3D-479C-B423-0654B0E20991}"/>
    <cellStyle name="Comma 132 7 2 11" xfId="8398" xr:uid="{DD1B54F5-CD86-4495-8463-DE490CE87849}"/>
    <cellStyle name="Comma 132 7 2 12" xfId="356" xr:uid="{9CE85396-DB9C-4A74-B210-8BDF2EC6A14A}"/>
    <cellStyle name="Comma 132 7 2 13" xfId="38679" xr:uid="{5566004F-B1C3-436B-A7BE-40C5D6ACA6CC}"/>
    <cellStyle name="Comma 132 7 2 15" xfId="40014" xr:uid="{1D933E44-8E75-4780-B2E6-E706A3D7E122}"/>
    <cellStyle name="Comma 132 7 2 15 2" xfId="40039" xr:uid="{63FAA430-DB60-45AC-998F-1BFDA1E5EFE4}"/>
    <cellStyle name="Comma 132 7 2 2" xfId="228" xr:uid="{B944C603-03CB-4ADC-AC0C-DE4203A155AC}"/>
    <cellStyle name="Comma 132 7 2 2 2" xfId="1903" xr:uid="{29B4FFBE-3595-4427-8946-412785399DC6}"/>
    <cellStyle name="Comma 132 7 2 2 2 2" xfId="7043" xr:uid="{DCE3CC9D-0547-4231-A5FC-645AC132A05A}"/>
    <cellStyle name="Comma 132 7 2 2 2 2 2" xfId="16555" xr:uid="{3EB5052A-DB8E-417A-AF7D-B9115B346293}"/>
    <cellStyle name="Comma 132 7 2 2 2 2 3" xfId="13637" xr:uid="{5F2461DE-3114-4D7A-A4DF-DB55CC7B8069}"/>
    <cellStyle name="Comma 132 7 2 2 2 3" xfId="7352" xr:uid="{E1B1C2E5-DF56-4819-89B8-D4681A3EA739}"/>
    <cellStyle name="Comma 132 7 2 2 2 3 2" xfId="16768" xr:uid="{1719FDBD-DB4D-4623-8B17-CDF5ADE09604}"/>
    <cellStyle name="Comma 132 7 2 2 2 3 3" xfId="13882" xr:uid="{6FEC3907-D4ED-49AC-ACEB-8CE4A1021778}"/>
    <cellStyle name="Comma 132 7 2 2 2 4" xfId="10883" xr:uid="{AC98154E-2BED-452B-A695-427ED027C7F8}"/>
    <cellStyle name="Comma 132 7 2 2 2 5" xfId="14709" xr:uid="{3AD901FF-BC0F-4158-A260-77FA0A3A4CCE}"/>
    <cellStyle name="Comma 132 7 2 2 2 6" xfId="8989" xr:uid="{1551E95A-B476-4CC2-86BC-42E58BFFAA44}"/>
    <cellStyle name="Comma 132 7 2 2 3" xfId="6926" xr:uid="{CE9C578D-9018-46EF-8420-331497205210}"/>
    <cellStyle name="Comma 132 7 2 2 3 2" xfId="16452" xr:uid="{1531BFDC-0787-41C5-9650-7AB4A9014CA1}"/>
    <cellStyle name="Comma 132 7 2 2 3 3" xfId="13520" xr:uid="{EC18ACA7-C175-4E08-99A2-AB1A7881E6D3}"/>
    <cellStyle name="Comma 132 7 2 2 4" xfId="7188" xr:uid="{6EF61239-9A09-4EC5-95D4-6B59CD3E873E}"/>
    <cellStyle name="Comma 132 7 2 2 4 2" xfId="16698" xr:uid="{F15AE849-5B65-47FA-8F9B-5DC6CB7B508E}"/>
    <cellStyle name="Comma 132 7 2 2 4 3" xfId="13780" xr:uid="{804D7609-97A3-4E88-A148-A257462EABA8}"/>
    <cellStyle name="Comma 132 7 2 2 5" xfId="8345" xr:uid="{43F4DC0C-0890-4F19-A986-C0BE58BC1137}"/>
    <cellStyle name="Comma 132 7 2 2 5 2" xfId="17348" xr:uid="{DF0B1C9B-8A95-430A-8609-6999BCC33870}"/>
    <cellStyle name="Comma 132 7 2 2 5 3" xfId="14579" xr:uid="{3A3E75FC-87F7-4F96-B0EC-A5628167BBE6}"/>
    <cellStyle name="Comma 132 7 2 2 6" xfId="10414" xr:uid="{2CEDE061-027E-4237-BE4A-D8981A676E47}"/>
    <cellStyle name="Comma 132 7 2 2 7" xfId="14638" xr:uid="{111B4BDD-3586-4649-8F7E-963F362381E0}"/>
    <cellStyle name="Comma 132 7 2 2 8" xfId="8418" xr:uid="{B890DB20-91F7-459F-937F-8474A36163FD}"/>
    <cellStyle name="Comma 132 7 2 2 9" xfId="387" xr:uid="{D5464967-7101-4EB5-9BC2-B734A3D005AB}"/>
    <cellStyle name="Comma 132 7 2 3" xfId="1635" xr:uid="{9480D41A-1950-4C06-A68C-8F5700161690}"/>
    <cellStyle name="Comma 132 7 2 3 2" xfId="2098" xr:uid="{D250A1BC-361E-42DE-9C5C-148DA0735A98}"/>
    <cellStyle name="Comma 132 7 2 3 2 2" xfId="7068" xr:uid="{BFEA9ADB-D3BE-49D4-A3EB-F5E3099864D4}"/>
    <cellStyle name="Comma 132 7 2 3 2 2 2" xfId="16580" xr:uid="{56BC18B0-577E-489D-A2FF-663C8DE5CE2E}"/>
    <cellStyle name="Comma 132 7 2 3 2 2 3" xfId="13662" xr:uid="{922C1150-DC5C-4C50-AFC6-C8E611CD2C66}"/>
    <cellStyle name="Comma 132 7 2 3 2 3" xfId="7373" xr:uid="{92BF729C-0CD0-4A25-9B40-1F3544BBD153}"/>
    <cellStyle name="Comma 132 7 2 3 2 3 2" xfId="16789" xr:uid="{9E07AB6B-F71A-42A6-A5DE-12E8B0F88259}"/>
    <cellStyle name="Comma 132 7 2 3 2 3 3" xfId="13903" xr:uid="{63F22D8A-CDD9-47B8-A3FA-F77ACBCEDF62}"/>
    <cellStyle name="Comma 132 7 2 3 2 4" xfId="11078" xr:uid="{E24B3EA8-F932-4E45-914C-DA73B5681098}"/>
    <cellStyle name="Comma 132 7 2 3 2 5" xfId="14730" xr:uid="{0E342D52-1111-4FE5-BE43-FEF8DAFEE5EB}"/>
    <cellStyle name="Comma 132 7 2 3 2 6" xfId="9076" xr:uid="{DB5C9297-1095-4546-BF0B-3DE9220AA35B}"/>
    <cellStyle name="Comma 132 7 2 3 3" xfId="6989" xr:uid="{BB33BA92-C185-40FF-AFFE-17BB15FCE8C7}"/>
    <cellStyle name="Comma 132 7 2 3 3 2" xfId="16504" xr:uid="{C496DC97-B195-49AD-A6E9-8F8D89C6DC23}"/>
    <cellStyle name="Comma 132 7 2 3 3 3" xfId="13583" xr:uid="{5E791EC7-D39F-4664-AE2F-704136B124E1}"/>
    <cellStyle name="Comma 132 7 2 3 4" xfId="7302" xr:uid="{116F2CE4-E6E0-4632-9945-51BE3197D693}"/>
    <cellStyle name="Comma 132 7 2 3 4 2" xfId="16719" xr:uid="{5D53593D-F84F-4695-AFB9-2E384A80CDA9}"/>
    <cellStyle name="Comma 132 7 2 3 4 3" xfId="13833" xr:uid="{42CAD7B2-8F3B-49AE-8DA8-BD7A741E6F81}"/>
    <cellStyle name="Comma 132 7 2 3 5" xfId="10625" xr:uid="{58EA4103-7719-4361-8C3E-30E8C351923B}"/>
    <cellStyle name="Comma 132 7 2 3 6" xfId="14660" xr:uid="{96A499CF-372A-470D-AE26-EA730B380E3D}"/>
    <cellStyle name="Comma 132 7 2 3 7" xfId="8864" xr:uid="{DCF601D8-C5F2-4E14-9D74-A5C2A183B78B}"/>
    <cellStyle name="Comma 132 7 2 4" xfId="1815" xr:uid="{061D4C0D-44F1-40B5-8925-894A312F5552}"/>
    <cellStyle name="Comma 132 7 2 4 2" xfId="7002" xr:uid="{AA64796D-483A-430B-AE0B-7B844ADAFBC7}"/>
    <cellStyle name="Comma 132 7 2 4 2 2" xfId="16515" xr:uid="{14C30FAF-34D4-41BE-8BE1-EBBBDD5B25D2}"/>
    <cellStyle name="Comma 132 7 2 4 2 3" xfId="13596" xr:uid="{D7C81187-2DBF-4F39-A173-794F679D54E4}"/>
    <cellStyle name="Comma 132 7 2 4 3" xfId="7312" xr:uid="{42113790-3D5E-43D1-8D25-F127A651FF5B}"/>
    <cellStyle name="Comma 132 7 2 4 3 2" xfId="16728" xr:uid="{34997D80-A5CD-49FE-B933-35330AC52905}"/>
    <cellStyle name="Comma 132 7 2 4 3 3" xfId="13842" xr:uid="{6EF95520-B4BB-4BFE-BF05-993DBC7643A4}"/>
    <cellStyle name="Comma 132 7 2 4 4" xfId="10795" xr:uid="{5BE9BBFF-9573-4139-88DE-AE626FCE13F9}"/>
    <cellStyle name="Comma 132 7 2 4 5" xfId="14669" xr:uid="{B9FE7E20-0AED-4F16-A78A-EE5A57E6FCA4}"/>
    <cellStyle name="Comma 132 7 2 4 6" xfId="8936" xr:uid="{FFFD5B22-B5A6-4B81-877B-CCA538D0EDD4}"/>
    <cellStyle name="Comma 132 7 2 5" xfId="1871" xr:uid="{CB22979C-4FE1-437C-985F-CF52828BD173}"/>
    <cellStyle name="Comma 132 7 2 5 2" xfId="7028" xr:uid="{F1F6692B-A92B-4779-84A6-8CB63FD7984F}"/>
    <cellStyle name="Comma 132 7 2 5 2 2" xfId="16540" xr:uid="{E3576907-DB54-4564-868E-362E2753578A}"/>
    <cellStyle name="Comma 132 7 2 5 2 3" xfId="13622" xr:uid="{D410013C-FF32-4C97-8138-54C0E0B079C3}"/>
    <cellStyle name="Comma 132 7 2 5 3" xfId="7338" xr:uid="{9CA85C0D-031E-4B8B-AFD0-B6B0E4861A86}"/>
    <cellStyle name="Comma 132 7 2 5 3 2" xfId="16754" xr:uid="{5527BB6B-C756-4C7F-BE1D-F209DE6A17CE}"/>
    <cellStyle name="Comma 132 7 2 5 3 3" xfId="13868" xr:uid="{CDCCB48C-1C81-4FBC-8979-CCCDE7F021FA}"/>
    <cellStyle name="Comma 132 7 2 5 4" xfId="10851" xr:uid="{20B03A41-1571-47C5-A50D-4798357ECCD4}"/>
    <cellStyle name="Comma 132 7 2 5 5" xfId="14695" xr:uid="{FDE5AC2D-B5CF-4C9D-A10B-DFC96FDCCC66}"/>
    <cellStyle name="Comma 132 7 2 5 6" xfId="8969" xr:uid="{CA0CDF88-5E17-4465-8B59-341337AE16AF}"/>
    <cellStyle name="Comma 132 7 2 6" xfId="6912" xr:uid="{5C548354-6B33-4E06-ACC2-39A3026EFA6E}"/>
    <cellStyle name="Comma 132 7 2 6 2" xfId="16439" xr:uid="{ABAAF012-4204-46F5-B726-0C6365580521}"/>
    <cellStyle name="Comma 132 7 2 6 3" xfId="13506" xr:uid="{1EE8EADD-16EE-4CDD-8ECE-D9CB7D90B377}"/>
    <cellStyle name="Comma 132 7 2 7" xfId="7174" xr:uid="{83A9D4C8-C5A0-47B4-AA3B-3FD6F0ED23E0}"/>
    <cellStyle name="Comma 132 7 2 7 2" xfId="16684" xr:uid="{F7F4ACC5-EB2F-4DEC-9792-23E0649807AB}"/>
    <cellStyle name="Comma 132 7 2 7 3" xfId="13766" xr:uid="{7334C39D-D485-4860-A4C6-097B0B64599B}"/>
    <cellStyle name="Comma 132 7 2 8" xfId="8314" xr:uid="{7D318532-892F-482B-9448-6666DE140090}"/>
    <cellStyle name="Comma 132 7 2 8 2" xfId="17324" xr:uid="{C2FA1F44-9F60-4D7A-B71B-E7C0BA7F86D8}"/>
    <cellStyle name="Comma 132 7 2 8 3" xfId="14557" xr:uid="{47CBED75-B82D-4759-AF24-A4A81E308BB3}"/>
    <cellStyle name="Comma 132 7 2 9" xfId="10382" xr:uid="{A9B71100-5C04-428A-891B-7BE0592AAAD3}"/>
    <cellStyle name="Comma 132 7 3" xfId="344" xr:uid="{69B9C281-FEBE-4D93-A456-5B82394FDC63}"/>
    <cellStyle name="Comma 132 7 3 2" xfId="1859" xr:uid="{642DC922-4FF3-4507-A47A-AB14470BB567}"/>
    <cellStyle name="Comma 132 7 3 2 2" xfId="7021" xr:uid="{4C80098C-9854-4B1E-B68D-C8675A630016}"/>
    <cellStyle name="Comma 132 7 3 2 2 2" xfId="16533" xr:uid="{DA5B2C33-8D55-4639-BE38-7675198F2902}"/>
    <cellStyle name="Comma 132 7 3 2 2 3" xfId="13615" xr:uid="{9FCD14DA-4B03-4FBC-8819-B4364B8B700F}"/>
    <cellStyle name="Comma 132 7 3 2 3" xfId="7331" xr:uid="{E8433008-9E64-4BC6-8789-1FF9C3B85974}"/>
    <cellStyle name="Comma 132 7 3 2 3 2" xfId="16747" xr:uid="{E90867C6-91FC-4541-84F3-4568F1C451BD}"/>
    <cellStyle name="Comma 132 7 3 2 3 3" xfId="13861" xr:uid="{41EB3D1E-446F-4CC0-B916-9DE6B0A7FD76}"/>
    <cellStyle name="Comma 132 7 3 2 4" xfId="10839" xr:uid="{A9F7021A-45D2-4CFD-892B-AF9444BB57B2}"/>
    <cellStyle name="Comma 132 7 3 2 5" xfId="14688" xr:uid="{54FF3582-4898-4CCE-BEEE-ECCBA62E9B13}"/>
    <cellStyle name="Comma 132 7 3 2 6" xfId="8962" xr:uid="{0DEEA25D-2A79-4832-913D-46A79FB1E00C}"/>
    <cellStyle name="Comma 132 7 3 3" xfId="6905" xr:uid="{8719B888-85C8-4028-81DD-7B6C38541177}"/>
    <cellStyle name="Comma 132 7 3 3 2" xfId="16433" xr:uid="{7F0D6DF5-6E61-4294-A824-5CED02C7FA45}"/>
    <cellStyle name="Comma 132 7 3 3 3" xfId="13499" xr:uid="{B228546A-6C8C-49F0-BBD4-F3CEA30E66FA}"/>
    <cellStyle name="Comma 132 7 3 4" xfId="7167" xr:uid="{28BDDEFA-5669-4A40-B5FE-3F45B6A69C00}"/>
    <cellStyle name="Comma 132 7 3 4 2" xfId="16677" xr:uid="{89F68E01-C957-4A52-8298-FA2E4A0C355B}"/>
    <cellStyle name="Comma 132 7 3 4 3" xfId="13759" xr:uid="{BC66D347-5EC3-4874-8D1A-E4330ECE2700}"/>
    <cellStyle name="Comma 132 7 3 5" xfId="8351" xr:uid="{2865572B-788C-47CB-837D-63B3064E0149}"/>
    <cellStyle name="Comma 132 7 3 5 2" xfId="17354" xr:uid="{6B90D954-08C6-440F-BF55-D993EDCDDBB6}"/>
    <cellStyle name="Comma 132 7 3 5 3" xfId="14583" xr:uid="{9A80360B-9804-4128-B1DF-E302C77C6AB8}"/>
    <cellStyle name="Comma 132 7 3 6" xfId="10370" xr:uid="{66CB4D6D-57BB-45AC-BD05-DA12BF4D1F57}"/>
    <cellStyle name="Comma 132 7 3 7" xfId="14617" xr:uid="{DA7B5CB8-800D-4138-BB0A-C8CBAAE19BCE}"/>
    <cellStyle name="Comma 132 7 3 8" xfId="8389" xr:uid="{B9E814D3-A3A3-4EBA-8FA8-3A4221280D41}"/>
    <cellStyle name="Comma 132 7 4" xfId="375" xr:uid="{AFF7A11E-7D67-4152-83F7-F94A6E8BEB35}"/>
    <cellStyle name="Comma 132 7 4 2" xfId="1891" xr:uid="{D9FA9171-9E87-487F-BB6A-E4A4046DC63B}"/>
    <cellStyle name="Comma 132 7 4 2 2" xfId="7036" xr:uid="{B73D214F-7867-43A1-B5CB-9ABFC835C22D}"/>
    <cellStyle name="Comma 132 7 4 2 2 2" xfId="16548" xr:uid="{124CC21E-9AC5-48C2-AC8C-4A67E1E0E7EF}"/>
    <cellStyle name="Comma 132 7 4 2 2 3" xfId="13630" xr:uid="{566499AE-C08B-437E-B53C-460A6C59ED4E}"/>
    <cellStyle name="Comma 132 7 4 2 3" xfId="7345" xr:uid="{CDBCF0F9-8ECE-4369-A1C6-D295EAB15223}"/>
    <cellStyle name="Comma 132 7 4 2 3 2" xfId="16761" xr:uid="{1F65C9B8-868E-44E5-B189-EA2CA0C5C5B4}"/>
    <cellStyle name="Comma 132 7 4 2 3 3" xfId="13875" xr:uid="{866ADA35-4203-4079-BBB8-255E557C24C9}"/>
    <cellStyle name="Comma 132 7 4 2 4" xfId="10871" xr:uid="{8EB33573-2197-4A02-B3EF-61EF1706F70B}"/>
    <cellStyle name="Comma 132 7 4 2 5" xfId="14702" xr:uid="{D02A3686-8F9D-4A9F-A7D1-855A69D66DB0}"/>
    <cellStyle name="Comma 132 7 4 2 6" xfId="8981" xr:uid="{4D917164-9906-4503-B369-EE84598826EA}"/>
    <cellStyle name="Comma 132 7 4 3" xfId="6919" xr:uid="{A3186F02-4C0D-425E-8B00-6A62CB574F04}"/>
    <cellStyle name="Comma 132 7 4 3 2" xfId="16445" xr:uid="{D904210F-9D4E-4822-A2E0-258DE06E4FF0}"/>
    <cellStyle name="Comma 132 7 4 3 3" xfId="13513" xr:uid="{53A4B16D-5630-4C5E-B15E-02905EEE70D9}"/>
    <cellStyle name="Comma 132 7 4 4" xfId="7181" xr:uid="{C3343050-003B-4EC5-BAE5-08DE1A0AFDE4}"/>
    <cellStyle name="Comma 132 7 4 4 2" xfId="16691" xr:uid="{9FAC5AA9-EED4-4086-9256-58E4A20EF70D}"/>
    <cellStyle name="Comma 132 7 4 4 3" xfId="13773" xr:uid="{EEFD1DE1-E772-4C42-B78A-AACB7E34DC0D}"/>
    <cellStyle name="Comma 132 7 4 5" xfId="10402" xr:uid="{964D1EFF-27AC-4AAF-A70B-2D724D3EE490}"/>
    <cellStyle name="Comma 132 7 4 6" xfId="14631" xr:uid="{A75EBB21-63B7-400F-90BC-54650B7C7FF4}"/>
    <cellStyle name="Comma 132 7 4 7" xfId="8409" xr:uid="{9243570F-939F-4889-AACA-B2DBAABE4D61}"/>
    <cellStyle name="Comma 132 7 5" xfId="1621" xr:uid="{9EC8C1DE-54AA-4FCC-A652-46B8E8D23670}"/>
    <cellStyle name="Comma 132 7 5 2" xfId="2086" xr:uid="{6FCBF04C-70BD-46AF-8618-8A9F3D3663FF}"/>
    <cellStyle name="Comma 132 7 5 2 2" xfId="7061" xr:uid="{B4197D7C-27E3-40AF-9D32-A617EFF5F0D5}"/>
    <cellStyle name="Comma 132 7 5 2 2 2" xfId="16573" xr:uid="{7EA4B2B4-7BE4-4B10-926A-0E3FBC7E9B75}"/>
    <cellStyle name="Comma 132 7 5 2 2 3" xfId="13655" xr:uid="{151DA3DB-F2E2-4E5A-AA26-5BA68A6AE119}"/>
    <cellStyle name="Comma 132 7 5 2 3" xfId="7366" xr:uid="{B01B5C93-2660-4506-B5BE-1DFB2DC3E2C0}"/>
    <cellStyle name="Comma 132 7 5 2 3 2" xfId="16782" xr:uid="{1DF97F6F-3F52-49E5-8F3D-3165E068D00E}"/>
    <cellStyle name="Comma 132 7 5 2 3 3" xfId="13896" xr:uid="{303E5180-7305-45C7-83C7-BABCF414926A}"/>
    <cellStyle name="Comma 132 7 5 2 4" xfId="11066" xr:uid="{F34EF15C-5298-4162-8A34-38BB6BC84647}"/>
    <cellStyle name="Comma 132 7 5 2 5" xfId="14723" xr:uid="{9F5C7D15-2047-48F1-AB4A-65E94B68E23F}"/>
    <cellStyle name="Comma 132 7 5 2 6" xfId="9068" xr:uid="{AABAF951-7CCE-43D8-B688-D25018E3A489}"/>
    <cellStyle name="Comma 132 7 5 3" xfId="6982" xr:uid="{9DA42433-193A-4CD0-9B29-1EC0E68561D5}"/>
    <cellStyle name="Comma 132 7 5 3 2" xfId="16498" xr:uid="{BC7C7A80-F7FD-4869-A57B-ABBB203DAD02}"/>
    <cellStyle name="Comma 132 7 5 3 3" xfId="13576" xr:uid="{D9EEC102-674B-4FEB-A85D-4B26FDC7DDA1}"/>
    <cellStyle name="Comma 132 7 5 4" xfId="7295" xr:uid="{CF3FD663-7B03-41F9-A03A-61AD6642494D}"/>
    <cellStyle name="Comma 132 7 5 4 2" xfId="16712" xr:uid="{1C9EB0FC-843C-4B0B-B447-DFD9EF7C8FB3}"/>
    <cellStyle name="Comma 132 7 5 4 3" xfId="13826" xr:uid="{B445184A-6406-4F38-801D-5CBE620A3A43}"/>
    <cellStyle name="Comma 132 7 5 5" xfId="10613" xr:uid="{72E1BFE4-71FA-4240-BC74-15BDDF9F22FF}"/>
    <cellStyle name="Comma 132 7 5 6" xfId="14653" xr:uid="{E6D46D14-1309-46C4-B7A4-34B1794C19EB}"/>
    <cellStyle name="Comma 132 7 5 7" xfId="8854" xr:uid="{E231C293-22BE-4FF7-B12F-1CEC4B8B7020}"/>
    <cellStyle name="Comma 132 7 6" xfId="1814" xr:uid="{71222C9A-A877-4CBB-A168-0F07A6B70B1B}"/>
    <cellStyle name="Comma 132 7 6 2" xfId="7001" xr:uid="{34B9BD6C-4155-4E0B-9026-A1B0A54661F9}"/>
    <cellStyle name="Comma 132 7 6 2 2" xfId="16514" xr:uid="{4CF34EE7-14C5-4AF2-A5EF-0A6DD4A8243D}"/>
    <cellStyle name="Comma 132 7 6 2 3" xfId="13595" xr:uid="{D90A1BE5-3F0D-4A0A-A278-8236BB994FC0}"/>
    <cellStyle name="Comma 132 7 6 3" xfId="7311" xr:uid="{3F4630B3-84EB-48C8-8377-1F9D6BE55003}"/>
    <cellStyle name="Comma 132 7 6 3 2" xfId="16727" xr:uid="{8D093A69-BCDA-4310-8714-4EF72615E373}"/>
    <cellStyle name="Comma 132 7 6 3 3" xfId="13841" xr:uid="{0B94B373-E924-40F8-955D-FBC0C56CD1F7}"/>
    <cellStyle name="Comma 132 7 6 4" xfId="10794" xr:uid="{EB0E59C5-2C66-4281-9EE3-09B15628D916}"/>
    <cellStyle name="Comma 132 7 6 5" xfId="14668" xr:uid="{1EFA0BED-B44C-455C-B2FA-77EB7869A0A5}"/>
    <cellStyle name="Comma 132 7 6 6" xfId="8935" xr:uid="{718C0C07-8815-4928-AA6A-980FC2FEF6C3}"/>
    <cellStyle name="Comma 132 7 7" xfId="1843" xr:uid="{767A7519-25A9-4F30-A5B6-6ED0FCFA3DB7}"/>
    <cellStyle name="Comma 132 7 7 2" xfId="7016" xr:uid="{42395561-6FE3-4DD0-83BD-44B1D7B68797}"/>
    <cellStyle name="Comma 132 7 7 2 2" xfId="16529" xr:uid="{D348C17C-07E4-4610-B8F0-1759CCD503D1}"/>
    <cellStyle name="Comma 132 7 7 2 3" xfId="13610" xr:uid="{B3AEB5CA-CD3B-4D98-AB36-D450785F81D6}"/>
    <cellStyle name="Comma 132 7 7 3" xfId="7326" xr:uid="{ECC1384F-2EC7-40E7-BF2B-4D5A4CFF6B6F}"/>
    <cellStyle name="Comma 132 7 7 3 2" xfId="16742" xr:uid="{70DDAB3C-1134-436C-8716-91DC93921A34}"/>
    <cellStyle name="Comma 132 7 7 3 3" xfId="13856" xr:uid="{3057CD17-A958-42EB-9926-FFD342B0AC4E}"/>
    <cellStyle name="Comma 132 7 7 4" xfId="10823" xr:uid="{41E606D8-7FAA-4CCB-A7C2-7AC63BE68665}"/>
    <cellStyle name="Comma 132 7 7 5" xfId="14683" xr:uid="{EAFA4B34-AD48-4B57-B373-111E73FDE645}"/>
    <cellStyle name="Comma 132 7 7 6" xfId="8953" xr:uid="{A7CD69A8-F629-4643-BBBF-C256E86D2E12}"/>
    <cellStyle name="Comma 132 7 8" xfId="6900" xr:uid="{8A8E8C10-E3C1-4F37-B7A4-78B5E70D32AA}"/>
    <cellStyle name="Comma 132 7 8 2" xfId="16428" xr:uid="{5B21A386-D5FF-4CC9-BB6A-2195C258802C}"/>
    <cellStyle name="Comma 132 7 8 3" xfId="13494" xr:uid="{67349D80-2312-4864-BF64-0E0F5E0F2CC0}"/>
    <cellStyle name="Comma 132 7 9" xfId="7162" xr:uid="{EFA962E4-BB1B-4B98-B876-50B4FA2B7555}"/>
    <cellStyle name="Comma 132 7 9 2" xfId="16672" xr:uid="{96EA45C0-E318-4BB4-8289-22E5DCD8EF45}"/>
    <cellStyle name="Comma 132 7 9 3" xfId="13754" xr:uid="{DA26C1DC-DEE8-48D3-BE13-040AF9C78548}"/>
    <cellStyle name="Comma 132 8" xfId="5841" xr:uid="{B6AE9AD5-6CC4-4288-9F3F-54AE65A2C3DF}"/>
    <cellStyle name="Comma 132 8 2" xfId="15586" xr:uid="{5FE57417-CD24-4C75-872D-50673C0B8476}"/>
    <cellStyle name="Comma 132 8 3" xfId="12611" xr:uid="{DFA6061F-3A12-4F42-B265-94BF6DCE1337}"/>
    <cellStyle name="Comma 132 9" xfId="6893" xr:uid="{597A869C-AD82-4D37-9ED4-619CE4FA8A11}"/>
    <cellStyle name="Comma 132 9 2" xfId="16421" xr:uid="{C2E8A6EE-3246-4209-82D4-19376DE52BBE}"/>
    <cellStyle name="Comma 132 9 3" xfId="13487" xr:uid="{F1A64DD6-B499-4F45-B36D-C009D1A09739}"/>
    <cellStyle name="Comma 133" xfId="5881" xr:uid="{0859C5E4-798D-4BF4-BF6B-11AD3A7D82FE}"/>
    <cellStyle name="Comma 133 2" xfId="15614" xr:uid="{DC58D8ED-8AC3-47FA-A936-AF9C8529FA6F}"/>
    <cellStyle name="Comma 134" xfId="7005" xr:uid="{30826B29-97B7-469A-AEFE-46CD879D0B57}"/>
    <cellStyle name="Comma 134 2" xfId="16518" xr:uid="{F661FF9D-FFBE-462F-A1A5-53ABF2C99C53}"/>
    <cellStyle name="Comma 135" xfId="6934" xr:uid="{4620D635-446F-4687-99F6-493E5A2C48E7}"/>
    <cellStyle name="Comma 135 2" xfId="16459" xr:uid="{B927CAE4-7517-4050-A5B6-D4CE7A52C62F}"/>
    <cellStyle name="Comma 136" xfId="7315" xr:uid="{F64DF3FA-C4D5-4C41-BFF5-380A220E9F71}"/>
    <cellStyle name="Comma 136 2" xfId="16731" xr:uid="{E5E97B5D-4153-4EAA-8765-32FC60C9F10F}"/>
    <cellStyle name="Comma 137" xfId="8145" xr:uid="{64D73C9F-AF7C-4A46-9AEF-55610AAE4DD0}"/>
    <cellStyle name="Comma 137 2" xfId="17172" xr:uid="{B025A310-224B-491D-B2D0-324727507C5E}"/>
    <cellStyle name="Comma 137 3" xfId="14416" xr:uid="{9281B3E8-8CFD-495F-B2B3-7477F0818014}"/>
    <cellStyle name="Comma 138" xfId="8176" xr:uid="{993876AE-9B0B-492F-BE4F-BEF5AE06794B}"/>
    <cellStyle name="Comma 138 2" xfId="17195" xr:uid="{6AD44678-FA93-4365-9C45-3AFCC6E9F6A7}"/>
    <cellStyle name="Comma 138 3" xfId="14436" xr:uid="{3D108C94-1A43-4973-8FA3-A6CF246AD027}"/>
    <cellStyle name="Comma 139" xfId="8242" xr:uid="{48C23DA0-195B-4608-917E-E6180F678EBE}"/>
    <cellStyle name="Comma 139 2" xfId="17260" xr:uid="{2D2C01B8-6A87-424B-ADB8-D056109B2061}"/>
    <cellStyle name="Comma 139 3" xfId="14496" xr:uid="{1CC9A203-F475-4817-BBEA-66A521B33B73}"/>
    <cellStyle name="Comma 14" xfId="185" xr:uid="{63DF22DD-3902-4798-BE4F-F0AF08081084}"/>
    <cellStyle name="Comma 14 2" xfId="627" xr:uid="{4A197A8F-091E-4373-A079-8328774FD4AA}"/>
    <cellStyle name="Comma 14 2 2" xfId="3701" xr:uid="{1F33BF8F-F36D-46A0-80C6-EB2E65D88F90}"/>
    <cellStyle name="Comma 14 2 2 2" xfId="6442" xr:uid="{3C2CD8FE-5A57-4EB0-81F0-AB43C7AC66F5}"/>
    <cellStyle name="Comma 14 2 2 2 2" xfId="7879" xr:uid="{45F41290-C76E-497B-8C94-F4D17104583B}"/>
    <cellStyle name="Comma 14 2 2 2 2 2" xfId="16989" xr:uid="{EC9F43B5-E1CA-4229-8BC9-0544DE1D9893}"/>
    <cellStyle name="Comma 14 2 2 2 3" xfId="13095" xr:uid="{8976DC0C-5053-4CBB-8B5E-8012C920ABD4}"/>
    <cellStyle name="Comma 14 2 2 2 4" xfId="39711" xr:uid="{A29D8200-57D6-48EC-8770-1E490F7B9E60}"/>
    <cellStyle name="Comma 14 2 2 3" xfId="11566" xr:uid="{9CFB64F0-72EF-4CAC-8446-8B898FE7DE62}"/>
    <cellStyle name="Comma 14 2 2 4" xfId="39107" xr:uid="{136B4557-96AE-41D6-B740-DB13A3F8045F}"/>
    <cellStyle name="Comma 14 3" xfId="1651" xr:uid="{08FF4C10-2B6A-4862-A457-81A8C04822B3}"/>
    <cellStyle name="Comma 14 3 2" xfId="2108" xr:uid="{7B8B3EBB-1CC3-48AF-AC88-B29BCD9DA637}"/>
    <cellStyle name="Comma 14 3 2 2" xfId="5081" xr:uid="{A092FFF5-05DA-476A-932C-A31023122B92}"/>
    <cellStyle name="Comma 14 3 2 2 2" xfId="15001" xr:uid="{087DE1F5-D78A-41A2-9043-0677E5630422}"/>
    <cellStyle name="Comma 14 3 2 3" xfId="11088" xr:uid="{A79E3696-2A12-46CF-A881-FFC46F6A525C}"/>
    <cellStyle name="Comma 14 3 2 4" xfId="39620" xr:uid="{432A20E2-AAA7-48EF-A768-52ED3A9DBAF7}"/>
    <cellStyle name="Comma 14 3 3" xfId="2813" xr:uid="{17C50109-7E7F-4499-B26F-21657D70CCBF}"/>
    <cellStyle name="Comma 14 3 3 2" xfId="11474" xr:uid="{879791E8-E6F4-4737-94A3-082E4310C2F5}"/>
    <cellStyle name="Comma 14 3 4" xfId="7788" xr:uid="{5C3AE0F7-CEA0-4236-A1BA-2E5BBE5D79A9}"/>
    <cellStyle name="Comma 14 3 4 2" xfId="14199" xr:uid="{2392EF10-03BB-4BA9-801F-308055988946}"/>
    <cellStyle name="Comma 14 3 5" xfId="10635" xr:uid="{66103866-0F99-4BE4-B861-32F615B3025D}"/>
    <cellStyle name="Comma 14 3 6" xfId="38945" xr:uid="{24A131DD-81F7-4BED-B1E5-38C96DC59237}"/>
    <cellStyle name="Comma 14 4" xfId="1913" xr:uid="{A20AA841-DC51-4647-B086-E989D97BC57E}"/>
    <cellStyle name="Comma 14 4 2" xfId="10893" xr:uid="{295EB445-25CF-492B-BDD3-DBCDAD28D60B}"/>
    <cellStyle name="Comma 14 4 3" xfId="39427" xr:uid="{8BAAAD14-65B5-43DF-B532-A79F422EAD1D}"/>
    <cellStyle name="Comma 14 5" xfId="2352" xr:uid="{25C21EF3-A72C-4449-A03C-7033139972C2}"/>
    <cellStyle name="Comma 14 5 2" xfId="6072" xr:uid="{6463C2BD-2861-4BA4-839D-67D5F790064D}"/>
    <cellStyle name="Comma 14 5 2 2" xfId="15761" xr:uid="{6402E3E5-F3AF-4D42-9DE9-62A02324E182}"/>
    <cellStyle name="Comma 14 5 3" xfId="11261" xr:uid="{D3A7A2D1-CBD4-4D07-8FFE-B6332CE9FF50}"/>
    <cellStyle name="Comma 14 6" xfId="6095" xr:uid="{A2025454-1EFF-4274-905A-5E9DFDA03C7E}"/>
    <cellStyle name="Comma 14 6 2" xfId="7586" xr:uid="{7B06215F-526C-496B-A683-C16C904D43A9}"/>
    <cellStyle name="Comma 14 6 2 2" xfId="16862" xr:uid="{495E0D3F-4F1E-4FDA-8735-57B3E87FFB79}"/>
    <cellStyle name="Comma 14 6 3" xfId="12813" xr:uid="{B516FCB0-5D01-4DAC-A7F8-D2C68D7FBB2C}"/>
    <cellStyle name="Comma 14 7" xfId="10432" xr:uid="{1ABA9FC1-7A60-4B46-B712-90805EFED68A}"/>
    <cellStyle name="Comma 14 8" xfId="626" xr:uid="{8779AC80-46FF-4C2E-ADE7-C6816A5D3DA9}"/>
    <cellStyle name="Comma 14 9" xfId="38694" xr:uid="{02906FFF-68AF-43A5-B3BC-4C68878A6E9F}"/>
    <cellStyle name="Comma 140" xfId="222" xr:uid="{36FC00E1-9986-4829-A088-DB8DFBEF1BE5}"/>
    <cellStyle name="Comma 140 10" xfId="8392" xr:uid="{529F5FCD-B7C9-41BF-82AD-48529DCD97E1}"/>
    <cellStyle name="Comma 140 11" xfId="347" xr:uid="{377FAA20-D246-4DE5-AEA2-36BBB21F24B8}"/>
    <cellStyle name="Comma 140 2" xfId="378" xr:uid="{3537B946-841A-410B-9665-69E0092456A8}"/>
    <cellStyle name="Comma 140 2 2" xfId="1894" xr:uid="{EBAC3166-4A3A-428B-A7FC-1CD99B85E983}"/>
    <cellStyle name="Comma 140 2 2 2" xfId="7038" xr:uid="{917DF51A-6B60-43C0-8C6A-6DC5120A9516}"/>
    <cellStyle name="Comma 140 2 2 2 2" xfId="16550" xr:uid="{B49BFBF5-4268-4FA8-851E-62AEB3D836EF}"/>
    <cellStyle name="Comma 140 2 2 2 3" xfId="13632" xr:uid="{EB18AD4E-7992-40D9-8FCB-C691AC10FAEC}"/>
    <cellStyle name="Comma 140 2 2 3" xfId="7347" xr:uid="{2E2B0004-9D15-45D4-BC30-8DAC1DBBB0B8}"/>
    <cellStyle name="Comma 140 2 2 3 2" xfId="16763" xr:uid="{88D34008-0082-4C93-A9FE-B5A4A141EA60}"/>
    <cellStyle name="Comma 140 2 2 3 3" xfId="13877" xr:uid="{AF01E584-E3B0-4CC0-9904-5E85EFAAACF3}"/>
    <cellStyle name="Comma 140 2 2 4" xfId="10874" xr:uid="{9A696676-3BCA-4998-B1A7-920F1059AE12}"/>
    <cellStyle name="Comma 140 2 2 5" xfId="14704" xr:uid="{0B58D89E-F740-42ED-885E-0B31AE3AA6E5}"/>
    <cellStyle name="Comma 140 2 2 6" xfId="8983" xr:uid="{23651E99-4826-481C-9088-2B8C68A156D1}"/>
    <cellStyle name="Comma 140 2 3" xfId="6921" xr:uid="{C79E37E5-DF44-4647-9426-9D5B1D8D4EB3}"/>
    <cellStyle name="Comma 140 2 3 2" xfId="16447" xr:uid="{E6943010-A823-4B61-A95B-DF9A581ABAD5}"/>
    <cellStyle name="Comma 140 2 3 3" xfId="13515" xr:uid="{979A307B-676C-4C0B-9953-A1FDA226398E}"/>
    <cellStyle name="Comma 140 2 4" xfId="7183" xr:uid="{A05A19BF-9478-40F9-9DA7-ECEF5831C850}"/>
    <cellStyle name="Comma 140 2 4 2" xfId="16693" xr:uid="{7ECF97B5-5F7C-4630-9E26-D5458C9E729B}"/>
    <cellStyle name="Comma 140 2 4 3" xfId="13775" xr:uid="{3D99070D-F2C6-4111-8117-EB96AF35620B}"/>
    <cellStyle name="Comma 140 2 5" xfId="8349" xr:uid="{EF7D53B2-67DB-4BAA-9333-296DADC9F77D}"/>
    <cellStyle name="Comma 140 2 5 2" xfId="17352" xr:uid="{1CA774B9-09A6-4CD7-AB16-0FB14CB44625}"/>
    <cellStyle name="Comma 140 2 5 3" xfId="14581" xr:uid="{2F397A89-664D-4B50-B2F8-86EF34B21D5A}"/>
    <cellStyle name="Comma 140 2 6" xfId="10405" xr:uid="{D88916C5-4FAC-4B8D-A912-AB33E8B0C55A}"/>
    <cellStyle name="Comma 140 2 7" xfId="14633" xr:uid="{CAE13381-B699-4701-AB22-C1B74B22FCAA}"/>
    <cellStyle name="Comma 140 2 8" xfId="8411" xr:uid="{A2C3203B-DB0F-400F-B1DD-007B566B4C94}"/>
    <cellStyle name="Comma 140 3" xfId="1624" xr:uid="{AB188F17-AF3C-4C2B-8653-B064EBB719FD}"/>
    <cellStyle name="Comma 140 3 2" xfId="2089" xr:uid="{86900DEA-67DB-4FE1-9925-2457B7D41354}"/>
    <cellStyle name="Comma 140 3 2 2" xfId="7063" xr:uid="{8BE518A9-41CC-42D4-8940-D5E04B3A61FD}"/>
    <cellStyle name="Comma 140 3 2 2 2" xfId="16575" xr:uid="{8645CFE2-0842-437F-BC9E-FABDAF973054}"/>
    <cellStyle name="Comma 140 3 2 2 3" xfId="13657" xr:uid="{DB138207-89D8-4F5F-BFD3-D87BB50B318E}"/>
    <cellStyle name="Comma 140 3 2 3" xfId="7368" xr:uid="{E59A2750-49DE-47B8-8029-4A022C819D2C}"/>
    <cellStyle name="Comma 140 3 2 3 2" xfId="16784" xr:uid="{670EB329-02A5-489E-B856-8238E40A6881}"/>
    <cellStyle name="Comma 140 3 2 3 3" xfId="13898" xr:uid="{842B60F8-4455-4A61-89F0-B0AF6AB210D6}"/>
    <cellStyle name="Comma 140 3 2 4" xfId="11069" xr:uid="{02934438-5E9A-4187-AA57-D7428086BCA6}"/>
    <cellStyle name="Comma 140 3 2 5" xfId="14725" xr:uid="{11FD0573-9A74-4A03-83B4-BED58ED8B4C0}"/>
    <cellStyle name="Comma 140 3 2 6" xfId="9070" xr:uid="{6C9DD331-879B-4F9D-A2FA-895E0A3CB5B3}"/>
    <cellStyle name="Comma 140 3 3" xfId="6984" xr:uid="{87D27D1F-302F-4AC1-9ED6-2A2B0DE4DCA8}"/>
    <cellStyle name="Comma 140 3 3 2" xfId="16499" xr:uid="{2B31DC0C-FDFF-42B5-A9AE-334FA72A2048}"/>
    <cellStyle name="Comma 140 3 3 3" xfId="13578" xr:uid="{441539E9-23A5-4E33-97D5-0E149074BB71}"/>
    <cellStyle name="Comma 140 3 4" xfId="7297" xr:uid="{76E08E66-1887-4C5A-ACD9-94FE3A8BFC9B}"/>
    <cellStyle name="Comma 140 3 4 2" xfId="16714" xr:uid="{55110334-FFCA-4932-9114-490BD48FB7A7}"/>
    <cellStyle name="Comma 140 3 4 3" xfId="13828" xr:uid="{10BBDE24-19B9-42A9-BDE8-A71A64564770}"/>
    <cellStyle name="Comma 140 3 5" xfId="10616" xr:uid="{F64D6A0F-CBE4-4C42-82BC-40C9F6C0D018}"/>
    <cellStyle name="Comma 140 3 6" xfId="14655" xr:uid="{3FE0B04F-A042-442B-9A73-0CCD33FAF69F}"/>
    <cellStyle name="Comma 140 3 7" xfId="8856" xr:uid="{7F43DC41-EFD1-40A7-9604-075983C49BE2}"/>
    <cellStyle name="Comma 140 4" xfId="1862" xr:uid="{D185792A-F8B8-4BCF-ABFC-C0D112750A30}"/>
    <cellStyle name="Comma 140 4 2" xfId="7023" xr:uid="{85ED1FDD-207B-4721-B4EF-837FBC4FFFEA}"/>
    <cellStyle name="Comma 140 4 2 2" xfId="16535" xr:uid="{6DACEEBB-A097-4EF4-9512-BC816D5D709B}"/>
    <cellStyle name="Comma 140 4 2 3" xfId="13617" xr:uid="{21A273B1-6274-4CDB-9916-5C7C011AF34C}"/>
    <cellStyle name="Comma 140 4 3" xfId="7333" xr:uid="{7E9EE741-3CD7-4CE0-8F85-F219FD85320F}"/>
    <cellStyle name="Comma 140 4 3 2" xfId="16749" xr:uid="{854AA8AD-B7B3-45F5-A8F7-3AC01AB878FE}"/>
    <cellStyle name="Comma 140 4 3 3" xfId="13863" xr:uid="{2765421E-A4E7-4287-9B4E-948A3343EE65}"/>
    <cellStyle name="Comma 140 4 4" xfId="10842" xr:uid="{8632806B-A879-4E3B-B880-C46F5E84FEAB}"/>
    <cellStyle name="Comma 140 4 5" xfId="14690" xr:uid="{635E5A61-80D1-4C83-85C5-C207056CC9A6}"/>
    <cellStyle name="Comma 140 4 6" xfId="8964" xr:uid="{A83DD90B-E10D-4951-93F8-C5F09F24E13E}"/>
    <cellStyle name="Comma 140 5" xfId="6907" xr:uid="{4DA72615-B4B4-459D-A66A-DDAF100DF62C}"/>
    <cellStyle name="Comma 140 5 2" xfId="16434" xr:uid="{A0E2D321-A6F9-4208-8434-A935E51C9872}"/>
    <cellStyle name="Comma 140 5 3" xfId="13501" xr:uid="{A555FB90-5862-497F-83B7-158E137B2AFC}"/>
    <cellStyle name="Comma 140 6" xfId="7169" xr:uid="{07684EF1-34ED-4B83-B6A2-33652B0C5FD0}"/>
    <cellStyle name="Comma 140 6 2" xfId="16679" xr:uid="{CB43CD6D-1474-4DCA-B179-EA2AAAE1AB86}"/>
    <cellStyle name="Comma 140 6 3" xfId="13761" xr:uid="{0547E1B0-61F3-4C97-A3D6-7B056325A1FF}"/>
    <cellStyle name="Comma 140 7" xfId="8319" xr:uid="{1242FA1A-A7B9-4E52-8FB9-1AAAD2395EE0}"/>
    <cellStyle name="Comma 140 7 2" xfId="17328" xr:uid="{ABD6B762-CF01-4031-99D2-007CD3B8BE7F}"/>
    <cellStyle name="Comma 140 7 3" xfId="14561" xr:uid="{09A5A5C1-6AF6-48B6-B39E-2206E23D86C2}"/>
    <cellStyle name="Comma 140 8" xfId="10373" xr:uid="{67A687C9-A5F4-4190-ABD5-691D3CEAB552}"/>
    <cellStyle name="Comma 140 9" xfId="14619" xr:uid="{3650FBFA-5F6E-4A4B-AE56-3DBA2282308E}"/>
    <cellStyle name="Comma 141" xfId="8252" xr:uid="{32154150-FFB9-46DD-BF17-415ED1FB8FEC}"/>
    <cellStyle name="Comma 141 2" xfId="17270" xr:uid="{16A98E91-AF7C-44DB-A500-4D435BA367EA}"/>
    <cellStyle name="Comma 141 3" xfId="14505" xr:uid="{0A40AE68-B3BB-4408-8609-859BD687E41B}"/>
    <cellStyle name="Comma 142" xfId="223" xr:uid="{F99BA923-AED7-4DC6-B682-381DB76641A9}"/>
    <cellStyle name="Comma 142 10" xfId="14609" xr:uid="{CFF328DD-F035-4DC9-B4B3-15FD063B0868}"/>
    <cellStyle name="Comma 142 11" xfId="8374" xr:uid="{39CA2E10-7BB6-4FAC-B683-3EA4FB9C324A}"/>
    <cellStyle name="Comma 142 12" xfId="325" xr:uid="{F0E8282B-BE1F-4921-8572-028581F60E2A}"/>
    <cellStyle name="Comma 142 14" xfId="40010" xr:uid="{3510CC89-A507-405C-B016-5F1112D55C5D}"/>
    <cellStyle name="Comma 142 14 2" xfId="40036" xr:uid="{5D2CBDB5-71E8-4FF1-83A1-126B7A12296B}"/>
    <cellStyle name="Comma 142 2" xfId="253" xr:uid="{19C586FA-D9AF-4B7F-9D6B-B0810293B7B4}"/>
    <cellStyle name="Comma 142 2 10" xfId="38676" xr:uid="{8A7AC53A-8A54-445B-BEA0-E149B097050F}"/>
    <cellStyle name="Comma 142 2 12" xfId="40023" xr:uid="{10C4730C-062F-40D7-A9EB-316FE4D840F0}"/>
    <cellStyle name="Comma 142 2 12 2" xfId="40044" xr:uid="{592313E2-3427-4826-A380-ED87136DECB4}"/>
    <cellStyle name="Comma 142 2 2" xfId="1867" xr:uid="{8622AC6E-9FAF-4168-A6C4-8CB22B1E82DF}"/>
    <cellStyle name="Comma 142 2 2 2" xfId="7025" xr:uid="{2563A89C-8EA4-4C3A-89A7-0CD486EE095A}"/>
    <cellStyle name="Comma 142 2 2 2 2" xfId="16537" xr:uid="{25107CC9-5BFF-42D1-82B0-5B3A79C31E7C}"/>
    <cellStyle name="Comma 142 2 2 2 3" xfId="13619" xr:uid="{353A2D08-11B0-41C3-9B1B-CD4F2CE5C75E}"/>
    <cellStyle name="Comma 142 2 2 3" xfId="7335" xr:uid="{3BC575C3-0CCC-4AF5-A7E3-16F60FBE1497}"/>
    <cellStyle name="Comma 142 2 2 3 2" xfId="16751" xr:uid="{9E3CC3B1-6D99-4907-822C-31B40131DB66}"/>
    <cellStyle name="Comma 142 2 2 3 3" xfId="13865" xr:uid="{AC3DD7F2-7C57-44C7-AFB9-6CDB66EE42E8}"/>
    <cellStyle name="Comma 142 2 2 4" xfId="10847" xr:uid="{EA2E1FD5-DDF7-4D87-B59A-BCEAA4C88520}"/>
    <cellStyle name="Comma 142 2 2 5" xfId="14692" xr:uid="{1157042D-BDDA-45E2-B59F-928D38246A29}"/>
    <cellStyle name="Comma 142 2 2 6" xfId="8966" xr:uid="{53D8A11D-9E77-4203-B3BB-8CFE29D02932}"/>
    <cellStyle name="Comma 142 2 3" xfId="6909" xr:uid="{D0CBE373-6429-4EC0-A520-89E3ADCD72C6}"/>
    <cellStyle name="Comma 142 2 3 2" xfId="16436" xr:uid="{A32F749C-421C-4C93-BCD7-833FAC45A0DF}"/>
    <cellStyle name="Comma 142 2 3 3" xfId="13503" xr:uid="{2D93410A-A4A5-4752-8737-A76012932E78}"/>
    <cellStyle name="Comma 142 2 4" xfId="7171" xr:uid="{D71FF2AD-39F0-4E0A-AF7C-652DB0295030}"/>
    <cellStyle name="Comma 142 2 4 2" xfId="16681" xr:uid="{513514DE-C530-41F4-9FE5-7C9A1CB7D14E}"/>
    <cellStyle name="Comma 142 2 4 3" xfId="13763" xr:uid="{049EBFC6-3764-47A1-A264-FBD4A2D5C0F3}"/>
    <cellStyle name="Comma 142 2 5" xfId="8343" xr:uid="{55B1F3AA-A0C2-4E55-9581-F4B6AC15ECBE}"/>
    <cellStyle name="Comma 142 2 5 2" xfId="17346" xr:uid="{F7421E8D-D980-4384-B43B-B858AA920B13}"/>
    <cellStyle name="Comma 142 2 5 3" xfId="14577" xr:uid="{9CDD319C-9C67-464E-82DA-2C9CD8980D18}"/>
    <cellStyle name="Comma 142 2 6" xfId="10378" xr:uid="{D137CC38-2BB3-4535-B21A-3E213F0DB817}"/>
    <cellStyle name="Comma 142 2 7" xfId="14621" xr:uid="{0FD4818C-6623-4227-A2A3-AF878772B116}"/>
    <cellStyle name="Comma 142 2 8" xfId="8395" xr:uid="{58D25FCB-ED15-4F65-9117-0E8BF35B7557}"/>
    <cellStyle name="Comma 142 2 9" xfId="352" xr:uid="{B8C9DCEC-49BB-4D44-A62D-2397A041DB27}"/>
    <cellStyle name="Comma 142 3" xfId="383" xr:uid="{6A5884BA-8DC6-49B9-8D2F-DFBDFCA58418}"/>
    <cellStyle name="Comma 142 3 2" xfId="1899" xr:uid="{9F646BCD-20E3-4A72-8C89-BCE631E26184}"/>
    <cellStyle name="Comma 142 3 2 2" xfId="7040" xr:uid="{D17C9A70-C816-4234-999B-ADFFD34B5C77}"/>
    <cellStyle name="Comma 142 3 2 2 2" xfId="16552" xr:uid="{F7A35353-2FCA-459A-980D-86E8AB3799BE}"/>
    <cellStyle name="Comma 142 3 2 2 3" xfId="13634" xr:uid="{B5EC24F9-72E5-4CF1-9E22-03120C9502B6}"/>
    <cellStyle name="Comma 142 3 2 3" xfId="7349" xr:uid="{C52DC630-28A8-4402-A179-672F2004426F}"/>
    <cellStyle name="Comma 142 3 2 3 2" xfId="16765" xr:uid="{97E68B64-AEB4-40F5-A789-2B48C2071FF9}"/>
    <cellStyle name="Comma 142 3 2 3 3" xfId="13879" xr:uid="{BC374731-1939-4DE0-8BB5-3B427D6B80B8}"/>
    <cellStyle name="Comma 142 3 2 4" xfId="10879" xr:uid="{10510716-E04E-4C6B-8954-B4C378B43CCD}"/>
    <cellStyle name="Comma 142 3 2 5" xfId="14706" xr:uid="{45904A37-3949-4100-BC02-E9C5AAC7A51D}"/>
    <cellStyle name="Comma 142 3 2 6" xfId="8986" xr:uid="{C1BB92AB-4925-4DB2-ADDD-98CFE237088E}"/>
    <cellStyle name="Comma 142 3 3" xfId="6923" xr:uid="{3BA36D47-7850-42AB-9B38-7CF7771714EC}"/>
    <cellStyle name="Comma 142 3 3 2" xfId="16449" xr:uid="{B0CFEDE6-D49D-4EF3-ACBE-4AB18DDAC1EB}"/>
    <cellStyle name="Comma 142 3 3 3" xfId="13517" xr:uid="{FADDF8FC-A842-4EAF-8E72-FE735EF4BA35}"/>
    <cellStyle name="Comma 142 3 4" xfId="7185" xr:uid="{F3F46E76-E64E-412E-9D8D-5DF1E4671092}"/>
    <cellStyle name="Comma 142 3 4 2" xfId="16695" xr:uid="{FB9A6D4C-613E-4112-B084-546714F8274A}"/>
    <cellStyle name="Comma 142 3 4 3" xfId="13777" xr:uid="{66F2F52E-5A4D-423B-ABA6-488148337668}"/>
    <cellStyle name="Comma 142 3 5" xfId="10410" xr:uid="{F4B337B5-6E57-4E89-8CDA-265CC04D3457}"/>
    <cellStyle name="Comma 142 3 6" xfId="14635" xr:uid="{1F6C0B0D-EEBE-42EE-981B-D67E1AD0144D}"/>
    <cellStyle name="Comma 142 3 7" xfId="8415" xr:uid="{EC7C12B1-DC32-4A72-8C45-BF7566225A71}"/>
    <cellStyle name="Comma 142 4" xfId="1631" xr:uid="{98403954-5F0C-4B56-A210-00202E1C5DC1}"/>
    <cellStyle name="Comma 142 4 2" xfId="2094" xr:uid="{74DADC3E-E5F6-409B-AA95-2C36BF8803EB}"/>
    <cellStyle name="Comma 142 4 2 2" xfId="7065" xr:uid="{01B8D202-A9B4-430C-98ED-53D096CC1F14}"/>
    <cellStyle name="Comma 142 4 2 2 2" xfId="16577" xr:uid="{91D52DAF-E0B9-41C0-9170-04070AA27136}"/>
    <cellStyle name="Comma 142 4 2 2 3" xfId="13659" xr:uid="{18238AD8-F828-4530-AB8E-FD08ED836917}"/>
    <cellStyle name="Comma 142 4 2 3" xfId="7370" xr:uid="{F32D10E7-63A7-4410-8E3F-DE1076E311BA}"/>
    <cellStyle name="Comma 142 4 2 3 2" xfId="16786" xr:uid="{486C977F-920E-471F-8077-ABFCAA635F11}"/>
    <cellStyle name="Comma 142 4 2 3 3" xfId="13900" xr:uid="{8D6B87E3-1BE3-4E9C-BB0D-3AB427F3508B}"/>
    <cellStyle name="Comma 142 4 2 4" xfId="11074" xr:uid="{D94791AA-30EC-4147-A2BC-E87CD9A14EC1}"/>
    <cellStyle name="Comma 142 4 2 5" xfId="14727" xr:uid="{47263332-4CC2-41D1-A76F-25430D68F29D}"/>
    <cellStyle name="Comma 142 4 2 6" xfId="9073" xr:uid="{199820E4-7ADC-4DFF-9718-9CC55DF9F123}"/>
    <cellStyle name="Comma 142 4 3" xfId="6986" xr:uid="{747AD21E-DAEF-4E74-83D2-ED67195E4763}"/>
    <cellStyle name="Comma 142 4 3 2" xfId="16501" xr:uid="{925B976E-F359-4293-853B-BCF29FA8ED0D}"/>
    <cellStyle name="Comma 142 4 3 3" xfId="13580" xr:uid="{76E412E4-C2CB-4D91-BAC6-865A366C0675}"/>
    <cellStyle name="Comma 142 4 4" xfId="7299" xr:uid="{CED04AD0-5822-4112-95F9-DDA4D6F9A4D5}"/>
    <cellStyle name="Comma 142 4 4 2" xfId="16716" xr:uid="{A15AC575-8299-4D95-A1D6-D7D6505CC1CB}"/>
    <cellStyle name="Comma 142 4 4 3" xfId="13830" xr:uid="{D0D159BD-17C1-4899-81C4-62910FFBA3AB}"/>
    <cellStyle name="Comma 142 4 5" xfId="10621" xr:uid="{F7CF022B-A70D-4F6A-978A-98A06910CB7F}"/>
    <cellStyle name="Comma 142 4 6" xfId="14657" xr:uid="{8FE8DCBD-210F-4621-A371-2628F502AE50}"/>
    <cellStyle name="Comma 142 4 7" xfId="8861" xr:uid="{288B0EC7-8CFD-4D5A-B8EC-9DE9BBE393C3}"/>
    <cellStyle name="Comma 142 5" xfId="1839" xr:uid="{F15F44B2-2786-4FE7-B5D6-1AFFD7EDB8A5}"/>
    <cellStyle name="Comma 142 5 2" xfId="7013" xr:uid="{46B15DB9-4BC7-4504-B4C7-04BA2515E566}"/>
    <cellStyle name="Comma 142 5 2 2" xfId="16526" xr:uid="{05BCB761-E880-4AA6-8DFD-4F5C29548882}"/>
    <cellStyle name="Comma 142 5 2 3" xfId="13607" xr:uid="{62A20FB3-38EA-4F9E-AE4B-A43B95195E2A}"/>
    <cellStyle name="Comma 142 5 3" xfId="7323" xr:uid="{C7BEF784-4A04-47B8-9ED5-2C0DC19762CF}"/>
    <cellStyle name="Comma 142 5 3 2" xfId="16739" xr:uid="{67C5C14F-7850-46A3-94C8-55F7CC8C7379}"/>
    <cellStyle name="Comma 142 5 3 3" xfId="13853" xr:uid="{8984BD8F-8F30-49CE-A80B-DC8A5B5B3022}"/>
    <cellStyle name="Comma 142 5 4" xfId="10819" xr:uid="{0904A78C-86F8-40BD-93CA-C7EBD8BCEA38}"/>
    <cellStyle name="Comma 142 5 5" xfId="14680" xr:uid="{14840A91-6547-435C-B4CC-644D048FB2EB}"/>
    <cellStyle name="Comma 142 5 6" xfId="8950" xr:uid="{D088D15D-797F-457A-B49F-2D0BFC77964E}"/>
    <cellStyle name="Comma 142 6" xfId="6897" xr:uid="{EF6AEA9E-8564-4E47-8C93-25658635DED2}"/>
    <cellStyle name="Comma 142 6 2" xfId="16425" xr:uid="{3CFEE211-51DA-49AD-9FD3-2C7F027BF13D}"/>
    <cellStyle name="Comma 142 6 3" xfId="13491" xr:uid="{788427A9-30B0-4848-BFAA-A43F5330733D}"/>
    <cellStyle name="Comma 142 7" xfId="7159" xr:uid="{8C3A418E-25B8-4320-BB11-A5620D5F2CE2}"/>
    <cellStyle name="Comma 142 7 2" xfId="16669" xr:uid="{E85F3000-72A9-40F3-8744-7F1A909B3E5D}"/>
    <cellStyle name="Comma 142 7 3" xfId="13751" xr:uid="{48C14FD3-63AD-4DF9-B322-8E641D18135A}"/>
    <cellStyle name="Comma 142 8" xfId="8308" xr:uid="{D6B21368-5A17-42F4-8EC7-E5530A9F77D4}"/>
    <cellStyle name="Comma 142 8 2" xfId="17321" xr:uid="{8ACEBB2E-167C-4354-8B75-9BBCDD00B769}"/>
    <cellStyle name="Comma 142 8 3" xfId="14552" xr:uid="{9B690882-BF7B-4AFE-A4DA-DEF0EEA310F9}"/>
    <cellStyle name="Comma 142 9" xfId="10350" xr:uid="{AB9984CE-2609-46CE-BC57-CB2FF2A6A010}"/>
    <cellStyle name="Comma 143" xfId="8250" xr:uid="{AB9CDF5C-6550-4F1C-B5FC-F3B24E6431DD}"/>
    <cellStyle name="Comma 143 2" xfId="17268" xr:uid="{04C3902D-6872-4E5F-BC17-CE9164F51EDA}"/>
    <cellStyle name="Comma 143 3" xfId="14503" xr:uid="{A2AC5153-F0F9-4A3F-9239-D16415932AB8}"/>
    <cellStyle name="Comma 144" xfId="8215" xr:uid="{C3E208A6-D033-41B8-A602-3A942587B4BC}"/>
    <cellStyle name="Comma 144 2" xfId="17234" xr:uid="{D17FEE43-7E7D-4055-A25F-1E79A79DAA17}"/>
    <cellStyle name="Comma 144 3" xfId="14472" xr:uid="{B8E31A17-679F-42E7-91D8-17E48997199B}"/>
    <cellStyle name="Comma 145" xfId="8318" xr:uid="{895E99CB-F572-49C7-BAAD-E94C5F88E96C}"/>
    <cellStyle name="Comma 145 2" xfId="8348" xr:uid="{E314834A-A36D-4B1F-B2CE-29FC51BEDB68}"/>
    <cellStyle name="Comma 145 2 2" xfId="17351" xr:uid="{5C36C10D-C071-463A-989F-11879F36245F}"/>
    <cellStyle name="Comma 145 3" xfId="17327" xr:uid="{9A48BC36-B20B-4831-9300-E713403908B5}"/>
    <cellStyle name="Comma 146" xfId="8238" xr:uid="{1E2A69F3-9151-44A7-BBA5-85ACE2D47A70}"/>
    <cellStyle name="Comma 146 2" xfId="17256" xr:uid="{39FAAB06-E4A9-4055-9297-7FEBEADFA789}"/>
    <cellStyle name="Comma 146 3" xfId="14492" xr:uid="{01CB6E0C-2541-4514-9826-28A4A5EE3E1B}"/>
    <cellStyle name="Comma 147" xfId="8163" xr:uid="{78303A29-F21A-44A8-B5B2-6C3C4233E945}"/>
    <cellStyle name="Comma 147 2" xfId="17186" xr:uid="{7D3007C9-E0F9-4008-B8F9-0D3CB4914310}"/>
    <cellStyle name="Comma 147 3" xfId="14427" xr:uid="{23BFBFBB-1D67-466A-8710-A6D8AF5D3A8A}"/>
    <cellStyle name="Comma 148" xfId="8241" xr:uid="{02EF44F4-8B08-41D1-9A56-CB208FA7E7E8}"/>
    <cellStyle name="Comma 148 2" xfId="17259" xr:uid="{04A5BABE-A6A2-4332-BD53-DF92124C6F3F}"/>
    <cellStyle name="Comma 148 3" xfId="14495" xr:uid="{51186359-9B96-462B-8295-E1E6D0C21DAD}"/>
    <cellStyle name="Comma 149" xfId="8220" xr:uid="{3905A64E-07DA-4AD8-9907-714CD3287306}"/>
    <cellStyle name="Comma 149 2" xfId="17239" xr:uid="{46597854-A9B2-4E56-A9A1-4962C2206EB3}"/>
    <cellStyle name="Comma 149 3" xfId="14477" xr:uid="{84D34CA3-6B71-4D4C-A26C-D3527F453DA9}"/>
    <cellStyle name="Comma 15" xfId="628" xr:uid="{4B0430E3-2B40-4E3B-935E-3CC7CA56B481}"/>
    <cellStyle name="Comma 15 2" xfId="629" xr:uid="{5801695A-2122-4615-A74F-1925F1328C21}"/>
    <cellStyle name="Comma 15 2 2" xfId="3702" xr:uid="{749C24BA-8EC3-483A-8F4D-5742E408BD3F}"/>
    <cellStyle name="Comma 15 2 2 2" xfId="5354" xr:uid="{B84BD903-5B43-48F9-810D-B103D91C1B1D}"/>
    <cellStyle name="Comma 15 2 2 2 2" xfId="7880" xr:uid="{7B10F082-F98E-4B57-9E35-78BF5D314BC4}"/>
    <cellStyle name="Comma 15 2 2 2 2 2" xfId="16990" xr:uid="{93FA92CE-1436-4CC1-B3F5-FD250A4DF927}"/>
    <cellStyle name="Comma 15 2 2 2 3" xfId="12203" xr:uid="{1BEF2A29-0BD4-4D0C-8392-C2885B875C29}"/>
    <cellStyle name="Comma 15 2 2 2 4" xfId="39712" xr:uid="{3318ED10-B785-4D50-BB92-78FC4FA6101F}"/>
    <cellStyle name="Comma 15 2 2 3" xfId="11567" xr:uid="{9BCC9CED-D2F5-40DB-B2C6-4A76837C9847}"/>
    <cellStyle name="Comma 15 2 2 4" xfId="39108" xr:uid="{987F0506-CD0E-4355-B6C0-C288C4DF6DB2}"/>
    <cellStyle name="Comma 15 3" xfId="630" xr:uid="{43D02830-816B-4305-B3D5-AB5A159875FD}"/>
    <cellStyle name="Comma 15 3 2" xfId="4642" xr:uid="{15A0A4D9-98D5-46A8-95D7-F4B33FDADA75}"/>
    <cellStyle name="Comma 15 3 2 2" xfId="6261" xr:uid="{525E75D6-2C0B-449C-BEF9-7EB44DFB4393}"/>
    <cellStyle name="Comma 15 3 2 2 2" xfId="8056" xr:uid="{05354197-C93C-4A2D-8CB5-2F0273CEE22B}"/>
    <cellStyle name="Comma 15 3 2 2 2 2" xfId="17111" xr:uid="{8399B68B-42ED-4CD6-8CCF-5845F327441A}"/>
    <cellStyle name="Comma 15 3 2 2 3" xfId="12948" xr:uid="{895E3795-3AEB-4936-9338-AEB195B46AA9}"/>
    <cellStyle name="Comma 15 3 2 2 4" xfId="39887" xr:uid="{86284A5D-DF41-4279-86FC-DA41BD86B347}"/>
    <cellStyle name="Comma 15 3 2 3" xfId="11744" xr:uid="{30957192-57FE-4609-804A-C64542EE09EE}"/>
    <cellStyle name="Comma 15 4" xfId="1652" xr:uid="{D00F36F6-89EE-4E3D-AFDE-74D9682E7404}"/>
    <cellStyle name="Comma 15 4 2" xfId="2109" xr:uid="{D4F39496-7D45-4D29-A90F-C8CDD8E235F3}"/>
    <cellStyle name="Comma 15 4 2 2" xfId="6438" xr:uid="{1C87EFA4-7C94-4018-832D-158C98DAF4CE}"/>
    <cellStyle name="Comma 15 4 2 2 2" xfId="16043" xr:uid="{1793E8E0-CA03-4BB3-AB07-769D22979F1F}"/>
    <cellStyle name="Comma 15 4 2 3" xfId="11089" xr:uid="{9564B0FE-9F32-4C17-A082-A0C690592B88}"/>
    <cellStyle name="Comma 15 4 2 4" xfId="39621" xr:uid="{B428C53F-43BA-4728-8AD4-20CFE9D24947}"/>
    <cellStyle name="Comma 15 4 3" xfId="2814" xr:uid="{2E231AC6-618A-4428-80CD-01ABA56404B5}"/>
    <cellStyle name="Comma 15 4 3 2" xfId="11475" xr:uid="{A79F2AEC-B720-43DC-95F9-C43757CB15FA}"/>
    <cellStyle name="Comma 15 4 4" xfId="7789" xr:uid="{E3E40F58-FF43-428E-9F92-C01E62D34B9E}"/>
    <cellStyle name="Comma 15 4 4 2" xfId="14200" xr:uid="{CEA3CF0E-87A7-483A-AD05-8C1EEF6D577F}"/>
    <cellStyle name="Comma 15 4 5" xfId="10636" xr:uid="{AD143333-A6F1-4A70-BF2F-3480E031E7AC}"/>
    <cellStyle name="Comma 15 4 6" xfId="38946" xr:uid="{5DBD10EB-7112-4403-97B9-A6C575E5773D}"/>
    <cellStyle name="Comma 15 5" xfId="1914" xr:uid="{5951C4F3-CFE1-45F6-AA9D-1FB6321F139B}"/>
    <cellStyle name="Comma 15 5 2" xfId="10894" xr:uid="{B10A08FC-16F7-4526-BC76-8CCE8849A800}"/>
    <cellStyle name="Comma 15 5 3" xfId="39428" xr:uid="{70A1D332-3288-4074-AB1F-5736FE1D0A37}"/>
    <cellStyle name="Comma 15 6" xfId="2353" xr:uid="{C0CB9BDC-6016-4016-9E09-3B0B9AFBE4DC}"/>
    <cellStyle name="Comma 15 6 2" xfId="6595" xr:uid="{CD55A441-DAC2-4677-AF59-7EA684F8C9F5}"/>
    <cellStyle name="Comma 15 6 2 2" xfId="16160" xr:uid="{F9074784-CEA3-4F4E-B338-60915F3EF36A}"/>
    <cellStyle name="Comma 15 6 3" xfId="11262" xr:uid="{B5A42B01-F25F-4EEF-B5B6-B3B097103A74}"/>
    <cellStyle name="Comma 15 7" xfId="5136" xr:uid="{E9DC8FD3-3135-41F8-A717-ABCD384CF4C2}"/>
    <cellStyle name="Comma 15 7 2" xfId="7587" xr:uid="{E7D3FF66-5EC3-4F63-BBB8-5DDE4636D1E7}"/>
    <cellStyle name="Comma 15 7 2 2" xfId="16863" xr:uid="{BED0D779-FF56-43D0-BF25-39E749CFDE1D}"/>
    <cellStyle name="Comma 15 7 3" xfId="12033" xr:uid="{C0571B43-C3FD-4AAE-97A8-C8737A48FB8C}"/>
    <cellStyle name="Comma 15 8" xfId="10433" xr:uid="{E870A184-CADD-4C3B-8118-4C616A511DFF}"/>
    <cellStyle name="Comma 15_ASTC Q1'56 up" xfId="631" xr:uid="{2D7AD1A2-1519-4BD5-ABEA-77692FD0ADF4}"/>
    <cellStyle name="Comma 150" xfId="8255" xr:uid="{A845BF1F-4290-4531-8FF2-27D9B706EBA3}"/>
    <cellStyle name="Comma 150 2" xfId="17273" xr:uid="{12C382E4-3886-4005-B91F-21C41CF29924}"/>
    <cellStyle name="Comma 150 3" xfId="14508" xr:uid="{889E86A6-DAF3-47CD-817E-57AC5459F9A4}"/>
    <cellStyle name="Comma 151" xfId="8162" xr:uid="{82E0277B-E6E8-44C3-AC0D-4E8D4B69180B}"/>
    <cellStyle name="Comma 151 2" xfId="17185" xr:uid="{CC3F98CF-DFC2-48E7-86F0-FFAB66073F0D}"/>
    <cellStyle name="Comma 151 3" xfId="14426" xr:uid="{C6F18815-443A-434B-A818-596AE5A5E492}"/>
    <cellStyle name="Comma 152" xfId="8256" xr:uid="{6F7F8C3E-A84B-4719-A8BC-22ACF769D730}"/>
    <cellStyle name="Comma 152 2" xfId="17274" xr:uid="{14E084C9-2578-4277-9F53-947902F6B51B}"/>
    <cellStyle name="Comma 152 3" xfId="14509" xr:uid="{D755BF59-683D-4F08-A6EB-26D7D8693AB7}"/>
    <cellStyle name="Comma 153" xfId="8197" xr:uid="{FD2E2FF9-4311-4F2B-AACF-4FFE946E8B6F}"/>
    <cellStyle name="Comma 153 2" xfId="17216" xr:uid="{5DB8164D-197F-454A-847E-0FE93CF2A5B1}"/>
    <cellStyle name="Comma 153 3" xfId="14457" xr:uid="{7D2CF2DF-53B0-42C3-92EB-723D5211D42B}"/>
    <cellStyle name="Comma 154" xfId="8263" xr:uid="{10651E61-C4FA-4674-A330-7CBCD68E2540}"/>
    <cellStyle name="Comma 154 2" xfId="17281" xr:uid="{2F7CE2BD-7019-4747-AC90-C9399B0A8020}"/>
    <cellStyle name="Comma 154 3" xfId="14514" xr:uid="{3FC986AA-E4ED-4D9B-8DA2-2EB83AC233D2}"/>
    <cellStyle name="Comma 155" xfId="8165" xr:uid="{E447C9F8-427E-43F0-AA2A-B3A37EEF3284}"/>
    <cellStyle name="Comma 155 2" xfId="17187" xr:uid="{8E51C16A-3E0A-42FA-A2FF-47FE28383A04}"/>
    <cellStyle name="Comma 155 3" xfId="14428" xr:uid="{015AB52E-520E-4AE8-9A29-B294400FF201}"/>
    <cellStyle name="Comma 156" xfId="8166" xr:uid="{BEA1A245-8E70-4B25-8773-45810186D9CD}"/>
    <cellStyle name="Comma 156 2" xfId="17188" xr:uid="{775CC148-4345-4A41-A85B-A657242219F4}"/>
    <cellStyle name="Comma 156 3" xfId="14429" xr:uid="{A7EA4360-AA60-4CD0-8CC8-09AA7A954E6E}"/>
    <cellStyle name="Comma 157" xfId="8217" xr:uid="{B08E4B63-250E-4892-B2BF-EE52C25ECE80}"/>
    <cellStyle name="Comma 157 2" xfId="17236" xr:uid="{AEAEA038-B961-432F-A1DE-72A4A7C69915}"/>
    <cellStyle name="Comma 157 3" xfId="14474" xr:uid="{E0472E61-222E-48B3-8429-583ECBF7F58A}"/>
    <cellStyle name="Comma 158" xfId="8265" xr:uid="{77944936-3475-4A21-A195-8F5EBA30D8C3}"/>
    <cellStyle name="Comma 158 2" xfId="17283" xr:uid="{8CFFA4B7-885C-403A-9552-AEACCA649BED}"/>
    <cellStyle name="Comma 158 3" xfId="14516" xr:uid="{523E9072-BE02-4662-8757-44DEB3682D68}"/>
    <cellStyle name="Comma 159" xfId="8260" xr:uid="{B50CC526-24D0-4F55-B5D6-A78FF28F5C32}"/>
    <cellStyle name="Comma 159 2" xfId="17278" xr:uid="{9D06AAAE-4334-4045-8007-65494E1B6803}"/>
    <cellStyle name="Comma 159 3" xfId="14511" xr:uid="{EB1A10BC-230D-42EF-85C9-C01E74019309}"/>
    <cellStyle name="Comma 16" xfId="632" xr:uid="{3C042AB4-69B7-4ABC-B1F8-A3394D37815F}"/>
    <cellStyle name="Comma 16 2" xfId="633" xr:uid="{4837E7EB-8C9E-4538-8B0C-B04785B97B66}"/>
    <cellStyle name="Comma 16 2 2" xfId="1653" xr:uid="{E553B687-2BEA-4C05-954D-6BF4BF4C6619}"/>
    <cellStyle name="Comma 16 2 2 2" xfId="2110" xr:uid="{28A4B5AD-942D-43FA-B343-7699ACEACE51}"/>
    <cellStyle name="Comma 16 2 2 2 2" xfId="6668" xr:uid="{2AA9925C-029E-44C2-9622-252696268C45}"/>
    <cellStyle name="Comma 16 2 2 2 2 2" xfId="16214" xr:uid="{595F2E4C-1FE2-4062-B87B-99B2CC91B65C}"/>
    <cellStyle name="Comma 16 2 2 2 3" xfId="11090" xr:uid="{7A548C92-F84A-4577-AD9F-0CDA4B17C9D6}"/>
    <cellStyle name="Comma 16 2 2 2 4" xfId="39713" xr:uid="{E43FE0B0-5D3A-460C-9065-40E3C7B809F8}"/>
    <cellStyle name="Comma 16 2 2 3" xfId="3703" xr:uid="{D782A7DB-6E96-4556-8DBC-9F53574F13A6}"/>
    <cellStyle name="Comma 16 2 2 3 2" xfId="11568" xr:uid="{96D037EB-3236-42FB-A641-35A684EE480E}"/>
    <cellStyle name="Comma 16 2 2 4" xfId="7881" xr:uid="{C9666691-8B19-4388-932C-DCF487C71B1F}"/>
    <cellStyle name="Comma 16 2 2 4 2" xfId="14255" xr:uid="{1520B2B6-E0EC-4059-A03B-D555A89353C1}"/>
    <cellStyle name="Comma 16 2 2 5" xfId="10637" xr:uid="{F284D9B2-0ACB-4528-9C97-3E45BE72401C}"/>
    <cellStyle name="Comma 16 2 2 6" xfId="39109" xr:uid="{A62BBA00-95F5-4A0B-B563-AC1BA7D3AD7E}"/>
    <cellStyle name="Comma 16 2 3" xfId="1915" xr:uid="{77AEF992-2835-459A-8046-0BDBA55CAE4B}"/>
    <cellStyle name="Comma 16 2 3 2" xfId="6484" xr:uid="{5EA88DF4-5C7C-44F5-8B0C-FED4CE1F47AC}"/>
    <cellStyle name="Comma 16 2 3 2 2" xfId="16078" xr:uid="{E474B14E-1BEB-4EA3-B449-E2BF29F084A6}"/>
    <cellStyle name="Comma 16 2 3 3" xfId="10895" xr:uid="{4807A7D0-C2D0-4694-9448-01E646F8F944}"/>
    <cellStyle name="Comma 16 2 3 4" xfId="39429" xr:uid="{137B6E21-C852-42D4-992F-BBFCB0564AA2}"/>
    <cellStyle name="Comma 16 2 4" xfId="2354" xr:uid="{5A84F4AB-8582-4DF6-BA61-A7B244E33E0C}"/>
    <cellStyle name="Comma 16 2 4 2" xfId="11263" xr:uid="{1C2066D6-3CEB-458D-ACF2-BB3167858CC9}"/>
    <cellStyle name="Comma 16 2 5" xfId="7588" xr:uid="{4FB6FE83-B9E6-41E8-8009-18A815E1A194}"/>
    <cellStyle name="Comma 16 2 5 2" xfId="14024" xr:uid="{C42F63D6-FD81-48F4-BAB2-5988CC514552}"/>
    <cellStyle name="Comma 16 2 6" xfId="10434" xr:uid="{58D88124-66B4-4C2A-8295-F4CB5E39F10B}"/>
    <cellStyle name="Comma 16 3" xfId="2815" xr:uid="{1F2A3BD7-AE69-419A-A98B-36BFBC904A6E}"/>
    <cellStyle name="Comma 16 3 2" xfId="5713" xr:uid="{84DC2F6D-8E8A-4B7A-8EBC-4635B57F5498}"/>
    <cellStyle name="Comma 16 3 2 2" xfId="7790" xr:uid="{98B972D5-E4FE-48FD-A9FF-D3EA83AA7E3A}"/>
    <cellStyle name="Comma 16 3 2 2 2" xfId="16933" xr:uid="{FBE36A2A-AE03-4B58-B235-C27EB27805D5}"/>
    <cellStyle name="Comma 16 3 2 3" xfId="12506" xr:uid="{C11CC46E-D71D-4166-8D71-EB183D20C1C6}"/>
    <cellStyle name="Comma 16 3 2 4" xfId="39622" xr:uid="{A836FC98-70F0-4275-8AEC-70C2ABFEA466}"/>
    <cellStyle name="Comma 16 3 3" xfId="11476" xr:uid="{7F105132-58E1-4410-AA20-ECBC4F67F9D1}"/>
    <cellStyle name="Comma 16 3 4" xfId="38947" xr:uid="{2D6C2244-D4D2-4C95-B1F9-7FD98C39DE3E}"/>
    <cellStyle name="Comma 16_130017-B1  โปรแกรมคอมพิวเตอร์ CPI_Q409" xfId="634" xr:uid="{A38823DB-A52F-41E3-99F5-DFB3E874C75D}"/>
    <cellStyle name="Comma 160" xfId="8254" xr:uid="{482679AE-7D87-4A14-9913-4E27E4771EF6}"/>
    <cellStyle name="Comma 160 2" xfId="17272" xr:uid="{2448DEE7-4438-45EF-99AA-05BC5B41F2CD}"/>
    <cellStyle name="Comma 160 3" xfId="14507" xr:uid="{3AE4B442-0EF2-4B9B-9EB0-F8B18DEC2977}"/>
    <cellStyle name="Comma 161" xfId="8355" xr:uid="{A9C31BF1-F860-4C90-A18F-8BAB72679448}"/>
    <cellStyle name="Comma 161 2" xfId="17358" xr:uid="{3B9682EC-5865-4CA7-8505-0EE6259B8206}"/>
    <cellStyle name="Comma 161 3" xfId="14584" xr:uid="{D4BD217B-E032-4459-BECC-04FEB9F489CC}"/>
    <cellStyle name="Comma 162" xfId="8167" xr:uid="{17A4D6B6-CE5E-4A55-9BA6-4874B2C2D097}"/>
    <cellStyle name="Comma 162 2" xfId="17189" xr:uid="{358CF544-8669-4DA3-8114-9B8AFAF6D702}"/>
    <cellStyle name="Comma 162 3" xfId="14430" xr:uid="{9C1C5D8C-A6D5-447F-A925-BDA9328403E5}"/>
    <cellStyle name="Comma 163" xfId="8226" xr:uid="{7A9205D8-609F-4BE4-8128-F12F0ABE7536}"/>
    <cellStyle name="Comma 163 2" xfId="17244" xr:uid="{3A08B983-1FEF-48ED-B0F9-302773A7A8CE}"/>
    <cellStyle name="Comma 163 3" xfId="14483" xr:uid="{D848F8D6-38B6-4B17-9321-FD40A7C85665}"/>
    <cellStyle name="Comma 164" xfId="10317" xr:uid="{1DD47B21-59A1-44B8-A1AA-284D0E270019}"/>
    <cellStyle name="Comma 164 2" xfId="14880" xr:uid="{85999F43-5A9C-47F4-B031-BD32FA48A50F}"/>
    <cellStyle name="Comma 165" xfId="11732" xr:uid="{2A43C0B4-2F00-4846-AFEA-C6954835054D}"/>
    <cellStyle name="Comma 165 2" xfId="14899" xr:uid="{E0E2603F-D2A3-433E-BFF6-DBF55955972D}"/>
    <cellStyle name="Comma 166" xfId="11420" xr:uid="{1E91C4ED-70F5-4F87-BA6F-B31996300577}"/>
    <cellStyle name="Comma 166 2" xfId="14897" xr:uid="{DAEF6669-4DE9-40B8-B8A0-E58E1AA64B1F}"/>
    <cellStyle name="Comma 167" xfId="14588" xr:uid="{7EAC9BA4-29FF-4840-9C5D-16A06974CA15}"/>
    <cellStyle name="Comma 167 2" xfId="17361" xr:uid="{87D07DCD-D831-42E7-98A7-7615630968FE}"/>
    <cellStyle name="Comma 168" xfId="11535" xr:uid="{44E7E476-6878-4042-B069-76D752C7C306}"/>
    <cellStyle name="Comma 168 2" xfId="14898" xr:uid="{60FE1403-E551-4D38-AE84-3CC3711F2FE4}"/>
    <cellStyle name="Comma 169" xfId="14595" xr:uid="{377CD07C-A480-471E-96E5-6B69855F8ACB}"/>
    <cellStyle name="Comma 169 2" xfId="17367" xr:uid="{DF2D335E-183C-41A4-8526-E25F66DF370F}"/>
    <cellStyle name="Comma 17" xfId="635" xr:uid="{012A3284-62E8-4B18-B246-09521514387F}"/>
    <cellStyle name="Comma 17 2" xfId="1654" xr:uid="{ACCF1653-842B-4555-9535-D7A5D813B1AF}"/>
    <cellStyle name="Comma 17 2 2" xfId="2111" xr:uid="{235AA5FC-DB3A-49BA-81DA-BF67A0C06294}"/>
    <cellStyle name="Comma 17 2 2 2" xfId="4644" xr:uid="{6BE19279-E482-4C78-8F86-935B2130FC2C}"/>
    <cellStyle name="Comma 17 2 2 3" xfId="11091" xr:uid="{859CAFF0-37DE-47CF-B67F-E8B8428ECBC3}"/>
    <cellStyle name="Comma 17 2 3" xfId="3704" xr:uid="{6357CE10-AFFB-4403-A8DC-0D2E6F5ECC13}"/>
    <cellStyle name="Comma 17 2 3 2" xfId="6684" xr:uid="{BD97D7D0-12C9-46C1-962C-8DAFA907AC4E}"/>
    <cellStyle name="Comma 17 2 3 2 2" xfId="16221" xr:uid="{B9350D16-FD5B-49D6-8693-758C78EAC878}"/>
    <cellStyle name="Comma 17 2 3 3" xfId="11569" xr:uid="{B9F1FA68-4A42-4C30-837C-3C176FB9DAA8}"/>
    <cellStyle name="Comma 17 2 3 4" xfId="39714" xr:uid="{741DD199-7D68-47D0-9952-FE064EB1B63F}"/>
    <cellStyle name="Comma 17 2 4" xfId="7882" xr:uid="{578ED707-21ED-4135-ABD5-6709C0F2F808}"/>
    <cellStyle name="Comma 17 2 4 2" xfId="14256" xr:uid="{83A27FB1-A255-4898-B305-B8299B9D5785}"/>
    <cellStyle name="Comma 17 2 5" xfId="10638" xr:uid="{7697489E-34CD-4BC2-A1B6-EB81A2354DD2}"/>
    <cellStyle name="Comma 17 2 6" xfId="39110" xr:uid="{1C10182B-A722-4A13-87DE-A37BEDB7C07A}"/>
    <cellStyle name="Comma 17 3" xfId="1916" xr:uid="{782E0028-F471-4AF0-BC31-914DDD0DFE3B}"/>
    <cellStyle name="Comma 17 3 2" xfId="4643" xr:uid="{8FA48519-49B3-4657-B7DF-EBD1650EBD6B}"/>
    <cellStyle name="Comma 17 3 3" xfId="10896" xr:uid="{99B370CA-5FFB-463A-84FB-8B5D47D4142A}"/>
    <cellStyle name="Comma 17 4" xfId="2816" xr:uid="{B7E4A848-FAFB-4CE1-A113-56379831BBFB}"/>
    <cellStyle name="Comma 17 4 2" xfId="5008" xr:uid="{54518BBC-D5DC-4DE0-9B62-E92D53673B83}"/>
    <cellStyle name="Comma 17 4 2 2" xfId="7791" xr:uid="{4A18006A-2D7B-4E80-A31B-07E8E0CB6E1B}"/>
    <cellStyle name="Comma 17 4 2 2 2" xfId="16934" xr:uid="{02B5CD6A-50EC-4176-83C4-1D8523740213}"/>
    <cellStyle name="Comma 17 4 2 3" xfId="11928" xr:uid="{D42463E6-7360-4820-8631-AC0CFA7C30D7}"/>
    <cellStyle name="Comma 17 4 2 4" xfId="39623" xr:uid="{BBC167C6-4988-448D-9800-6890706E4338}"/>
    <cellStyle name="Comma 17 4 3" xfId="11477" xr:uid="{B750F340-CFC1-4225-851D-47BD844737F3}"/>
    <cellStyle name="Comma 17 4 4" xfId="38948" xr:uid="{A7CC0433-27B7-44BD-ABB0-326C76454E4D}"/>
    <cellStyle name="Comma 17 5" xfId="2355" xr:uid="{E0BA2771-1EA5-48A9-91E4-A88D7C552007}"/>
    <cellStyle name="Comma 17 5 2" xfId="6047" xr:uid="{22B3BA64-42DA-4CD7-A7BE-5CDECC1307BE}"/>
    <cellStyle name="Comma 17 5 2 2" xfId="15745" xr:uid="{44B04690-DDF5-4ED7-9F49-6431E8DBEBDA}"/>
    <cellStyle name="Comma 17 5 3" xfId="11264" xr:uid="{A0EEB733-4EC3-419E-A2C4-9EECF782E0DD}"/>
    <cellStyle name="Comma 17 5 4" xfId="39430" xr:uid="{4218A4B8-37C0-4043-BB45-24E8FF9C219E}"/>
    <cellStyle name="Comma 17 6" xfId="7589" xr:uid="{3D51708C-6831-4579-AAFB-D1AEBDA470DD}"/>
    <cellStyle name="Comma 17 6 2" xfId="14025" xr:uid="{E6AE480F-39D0-4300-A927-5C630ACCE4B7}"/>
    <cellStyle name="Comma 17 7" xfId="10435" xr:uid="{1F9AF355-6509-4AB5-8715-319E5DC9AB40}"/>
    <cellStyle name="Comma 170" xfId="14586" xr:uid="{F23BA21F-CFFB-4F9C-A45C-1FF5C0168BD6}"/>
    <cellStyle name="Comma 170 2" xfId="17360" xr:uid="{6B1E82F9-8658-47D1-9C38-34DCE56F15F3}"/>
    <cellStyle name="Comma 171" xfId="14593" xr:uid="{2395A494-41B1-4B8E-9C28-FE2BC7830E19}"/>
    <cellStyle name="Comma 171 2" xfId="17365" xr:uid="{BE06B8EA-6F95-4763-8C05-CD1976BC0C07}"/>
    <cellStyle name="Comma 172" xfId="14672" xr:uid="{C21CF218-268D-4000-AED4-1A221ED58698}"/>
    <cellStyle name="Comma 173" xfId="11772" xr:uid="{B6B29C19-3BA7-4BFF-ACA2-FCAAD3A3AF3F}"/>
    <cellStyle name="Comma 174" xfId="8940" xr:uid="{FF032EBC-B579-45CC-BA21-E43D0E5D766A}"/>
    <cellStyle name="Comma 175" xfId="13790" xr:uid="{BE242375-C3E0-4660-93DB-5A10C93223CA}"/>
    <cellStyle name="Comma 176" xfId="14328" xr:uid="{54970273-0FA3-48ED-A750-8637E875588B}"/>
    <cellStyle name="Comma 177" xfId="19578" xr:uid="{FC2E8A30-BF6A-40DB-9C0D-1F9AD9D0B85A}"/>
    <cellStyle name="Comma 178" xfId="9947" xr:uid="{C94132D5-1F7B-4A48-9235-A301713FFD69}"/>
    <cellStyle name="Comma 179" xfId="9681" xr:uid="{E2BCB726-A4CD-47DC-A84D-2F403F023D70}"/>
    <cellStyle name="Comma 18" xfId="636" xr:uid="{FA8BA775-6D00-4F5E-8760-128F6DC7DB25}"/>
    <cellStyle name="Comma 18 2" xfId="637" xr:uid="{EE8E34B8-A30D-4206-BC32-F30B4966F4D3}"/>
    <cellStyle name="Comma 18 2 2" xfId="4646" xr:uid="{99CCBEDB-2FE5-490E-A01B-EEA6B3F6D87A}"/>
    <cellStyle name="Comma 18 2 3" xfId="3705" xr:uid="{566720F3-5E55-4FA5-AE5F-8A3EF93F7FC3}"/>
    <cellStyle name="Comma 18 2 3 2" xfId="6183" xr:uid="{27519EED-12E9-40FD-9E13-8F351C52B128}"/>
    <cellStyle name="Comma 18 2 3 2 2" xfId="7883" xr:uid="{5062C11C-42D4-4F24-979D-172EA0AB296A}"/>
    <cellStyle name="Comma 18 2 3 2 2 2" xfId="16991" xr:uid="{E6D095E0-3C6A-4544-83E0-CCCA3B3189F9}"/>
    <cellStyle name="Comma 18 2 3 2 3" xfId="12886" xr:uid="{6E9474B1-9ACD-44F4-AB2F-B24C1DE5A601}"/>
    <cellStyle name="Comma 18 2 3 2 4" xfId="39715" xr:uid="{783B308F-AF50-4A5F-8194-83CD42B07307}"/>
    <cellStyle name="Comma 18 2 3 3" xfId="11570" xr:uid="{D97FF4AA-41FE-421C-AB82-4B29D87C615E}"/>
    <cellStyle name="Comma 18 2 3 4" xfId="39111" xr:uid="{76BCBDCF-69EC-46F6-ACE8-7EA2FA272C5F}"/>
    <cellStyle name="Comma 18 3" xfId="638" xr:uid="{009CE3A9-8A93-454C-95F8-4E14BD4AC64B}"/>
    <cellStyle name="Comma 18 3 2" xfId="4645" xr:uid="{3F22B8A3-D04D-425D-A040-A85595C3111A}"/>
    <cellStyle name="Comma 18 4" xfId="639" xr:uid="{28F3CE4A-76BB-4D2C-AD5E-3A7A603DF6B9}"/>
    <cellStyle name="Comma 18 4 2" xfId="1655" xr:uid="{3FDF756C-CF20-4CFB-A069-7BA014FCDF40}"/>
    <cellStyle name="Comma 18 4 2 2" xfId="2112" xr:uid="{9E578BF6-A421-40C3-BAAC-5484BD5344A5}"/>
    <cellStyle name="Comma 18 4 2 2 2" xfId="11092" xr:uid="{3159BF67-AFD4-4D84-BC09-179441D2D56E}"/>
    <cellStyle name="Comma 18 4 2 3" xfId="5783" xr:uid="{9591BCCD-8A48-408D-9864-EADB2FBB4895}"/>
    <cellStyle name="Comma 18 4 2 3 2" xfId="15538" xr:uid="{AFB7743D-A990-4C53-A96D-6C7F7CC7D89A}"/>
    <cellStyle name="Comma 18 4 2 4" xfId="10639" xr:uid="{A4BC4987-A028-4B5A-84B7-5D667855D058}"/>
    <cellStyle name="Comma 18 4 2 5" xfId="39431" xr:uid="{37A9360F-7912-4BE6-A35D-D8CA9DE72E6C}"/>
    <cellStyle name="Comma 18 4 3" xfId="1917" xr:uid="{075AC7EA-1E73-4E66-A103-A4C6739BFCB3}"/>
    <cellStyle name="Comma 18 4 3 2" xfId="10897" xr:uid="{92B487EC-8759-4D93-AE8D-E70A918C2EAA}"/>
    <cellStyle name="Comma 18 4 4" xfId="2356" xr:uid="{8A8AA9AE-6B87-41D7-8132-FF47E9CDFD7C}"/>
    <cellStyle name="Comma 18 4 4 2" xfId="11265" xr:uid="{015E4E08-A584-492C-B383-E8A23AC65B78}"/>
    <cellStyle name="Comma 18 4 5" xfId="7590" xr:uid="{2457187D-A9B1-4E77-AE31-C1694D0E942B}"/>
    <cellStyle name="Comma 18 4 5 2" xfId="14026" xr:uid="{4DEB9ACC-1363-4D9A-B8EE-BC65910B1F0B}"/>
    <cellStyle name="Comma 18 4 6" xfId="10436" xr:uid="{61B8773A-8036-4B19-8B80-C409CB945F5F}"/>
    <cellStyle name="Comma 18 5" xfId="2817" xr:uid="{6AE3D7AD-C16F-4314-BA3D-A3D3C2FEE718}"/>
    <cellStyle name="Comma 18 5 2" xfId="6505" xr:uid="{9F5864F0-19CE-4CA7-B609-3B044FC9CC33}"/>
    <cellStyle name="Comma 18 5 2 2" xfId="7792" xr:uid="{ABBFC844-83B1-41C0-9B09-4CFE162CF2D8}"/>
    <cellStyle name="Comma 18 5 2 2 2" xfId="16935" xr:uid="{24A543E4-C8B8-4B21-9E51-0025F4EC3D78}"/>
    <cellStyle name="Comma 18 5 2 3" xfId="13147" xr:uid="{0D705D18-4D85-4FD7-BDD2-55EFEE4C138C}"/>
    <cellStyle name="Comma 18 5 2 4" xfId="39624" xr:uid="{9721D05E-BCD5-47F7-B70B-137896410155}"/>
    <cellStyle name="Comma 18 5 3" xfId="11478" xr:uid="{02F9B4E6-7371-4D47-8BF1-64A5353A1A77}"/>
    <cellStyle name="Comma 18 5 4" xfId="38949" xr:uid="{AAA73488-B228-475F-A14B-D8A5860AFDA8}"/>
    <cellStyle name="Comma 18_130017-B1 โปรแกรมคอมพิวเตอร์ CPI_Q1'10" xfId="640" xr:uid="{3DCDE6EB-B2E8-480A-A21D-FD6258632424}"/>
    <cellStyle name="Comma 180" xfId="12272" xr:uid="{67F5608E-AAFD-47F6-8E8A-6F7F183C3EAD}"/>
    <cellStyle name="Comma 181" xfId="18812" xr:uid="{8D925211-D96D-44F5-8EB1-1FD2356BA8D7}"/>
    <cellStyle name="Comma 182" xfId="18544" xr:uid="{FA41F04F-EE20-4524-9A75-52A276DFD2EB}"/>
    <cellStyle name="Comma 183" xfId="19278" xr:uid="{3A313C48-0D1A-43AA-AF65-1EA686E8A91B}"/>
    <cellStyle name="Comma 184" xfId="304" xr:uid="{1F2E8971-7F5A-4896-AA6D-2774F1561063}"/>
    <cellStyle name="Comma 185" xfId="182" xr:uid="{2B589984-333B-4F0E-A833-FC97A4D976E9}"/>
    <cellStyle name="Comma 186" xfId="23313" xr:uid="{A31C2C0A-77D6-4B4A-AB7C-DD58C79A73ED}"/>
    <cellStyle name="Comma 187" xfId="28237" xr:uid="{8A3404D8-C675-4FEA-ADE2-3689B091645E}"/>
    <cellStyle name="Comma 188" xfId="21616" xr:uid="{A4041208-730E-4C5B-A0CF-B33C9C7CBBB4}"/>
    <cellStyle name="Comma 189" xfId="33966" xr:uid="{B338917B-1DA1-4787-8B1C-84E5A7DEC5DA}"/>
    <cellStyle name="Comma 19" xfId="641" xr:uid="{230009FC-555B-4753-AA15-CEFD5BD7E9B9}"/>
    <cellStyle name="Comma 19 2" xfId="1656" xr:uid="{AC5632CE-EC09-4115-B15E-15D6A6A9EC05}"/>
    <cellStyle name="Comma 19 2 2" xfId="2113" xr:uid="{3F408C96-29C4-462F-BC95-2357E4403B7B}"/>
    <cellStyle name="Comma 19 2 2 2" xfId="4648" xr:uid="{9654EF05-5BE9-4D5B-8094-98933455FFBE}"/>
    <cellStyle name="Comma 19 2 2 3" xfId="11093" xr:uid="{250960BA-4FDB-4265-BE45-C552CF2E4632}"/>
    <cellStyle name="Comma 19 2 3" xfId="3706" xr:uid="{57B9C7DD-A627-4E39-901C-DAA4003AE46C}"/>
    <cellStyle name="Comma 19 2 3 2" xfId="5947" xr:uid="{020FDBF2-43FF-4144-B9A0-315A3900D50A}"/>
    <cellStyle name="Comma 19 2 3 2 2" xfId="15668" xr:uid="{AF8D8450-0F40-45CB-B73C-DAF4C172C978}"/>
    <cellStyle name="Comma 19 2 3 3" xfId="11571" xr:uid="{FC7CDC78-91FC-4796-AA67-D0FA21CC1AF9}"/>
    <cellStyle name="Comma 19 2 3 4" xfId="39716" xr:uid="{1C2C908C-7632-4EA9-8C5A-212F2C6F5179}"/>
    <cellStyle name="Comma 19 2 4" xfId="7884" xr:uid="{E08C0808-C263-4E1E-93A3-5F9712C2270B}"/>
    <cellStyle name="Comma 19 2 4 2" xfId="14257" xr:uid="{0BB26301-8B47-42F1-868F-8CFF7CF01C36}"/>
    <cellStyle name="Comma 19 2 5" xfId="10640" xr:uid="{8188BE4B-363A-4218-B9FC-E5852712A263}"/>
    <cellStyle name="Comma 19 2 6" xfId="39112" xr:uid="{220A8E19-0B4B-47C1-B35D-953AA97FA887}"/>
    <cellStyle name="Comma 19 3" xfId="1918" xr:uid="{E82E483D-1E5A-48E5-827D-568BBE0A361D}"/>
    <cellStyle name="Comma 19 3 2" xfId="3707" xr:uid="{054C9EE8-2355-4983-B9CF-C80EE127E8E9}"/>
    <cellStyle name="Comma 19 3 2 2" xfId="6568" xr:uid="{AC1544EB-C415-419A-B388-A026C7AE8B4C}"/>
    <cellStyle name="Comma 19 3 2 2 2" xfId="16136" xr:uid="{22A28FAF-B9C7-4383-9913-29981EA22030}"/>
    <cellStyle name="Comma 19 3 2 3" xfId="11572" xr:uid="{20CF05AA-1D7D-4D12-8AD8-FC12179F9373}"/>
    <cellStyle name="Comma 19 3 2 4" xfId="39717" xr:uid="{C575859C-62BF-452E-B763-B707463DE4C4}"/>
    <cellStyle name="Comma 19 3 3" xfId="7885" xr:uid="{B9E9067A-B3E6-49E9-BD3D-AC77C4E6A95D}"/>
    <cellStyle name="Comma 19 3 3 2" xfId="14258" xr:uid="{74A46562-EB90-4813-BF61-49AAAB6247BD}"/>
    <cellStyle name="Comma 19 3 4" xfId="10898" xr:uid="{F4504830-6EF7-44AC-9D3E-86F7D843F0EC}"/>
    <cellStyle name="Comma 19 3 5" xfId="39113" xr:uid="{8272AE1D-D1A7-4356-9B66-0963D33B1255}"/>
    <cellStyle name="Comma 19 4" xfId="4647" xr:uid="{BAD494B5-F7DE-4A16-8BAB-7E3CB1006E6D}"/>
    <cellStyle name="Comma 19 5" xfId="2818" xr:uid="{11AF8FBB-E1C7-4B52-89A2-80AB3DCDD3E7}"/>
    <cellStyle name="Comma 19 5 2" xfId="6038" xr:uid="{37C542EF-873C-4146-9193-D4E67FF85970}"/>
    <cellStyle name="Comma 19 5 2 2" xfId="7793" xr:uid="{82798D5C-A49A-4E60-A9D7-F4C97AC72C05}"/>
    <cellStyle name="Comma 19 5 2 2 2" xfId="16936" xr:uid="{CD23FCF6-4776-49A9-97A9-8EE1FE9E973B}"/>
    <cellStyle name="Comma 19 5 2 3" xfId="12769" xr:uid="{5B8DE213-3FE4-454B-9A73-6642B034BB3D}"/>
    <cellStyle name="Comma 19 5 2 4" xfId="39625" xr:uid="{F79F1691-A865-4C6F-88BE-BF2EB74FEBEA}"/>
    <cellStyle name="Comma 19 5 3" xfId="11479" xr:uid="{2435E766-15EC-4C5E-8301-6CEAD58F11C0}"/>
    <cellStyle name="Comma 19 5 4" xfId="38950" xr:uid="{D01909BF-71B7-43A7-9679-71CEAF5FC121}"/>
    <cellStyle name="Comma 19 6" xfId="2357" xr:uid="{5198A208-7C9F-49CD-8D07-1B1EE9E6FB70}"/>
    <cellStyle name="Comma 19 6 2" xfId="5296" xr:uid="{8B2E8F7B-4AAE-4408-B4FD-2AB3B1CA34D6}"/>
    <cellStyle name="Comma 19 6 2 2" xfId="15167" xr:uid="{00E3AB15-D2B6-4FFB-A67E-C0CD555DAE09}"/>
    <cellStyle name="Comma 19 6 3" xfId="11266" xr:uid="{80D23D98-9277-452D-8111-FBA7C96C8711}"/>
    <cellStyle name="Comma 19 6 4" xfId="39432" xr:uid="{F027544B-E18B-45FE-9445-F099C2B55A91}"/>
    <cellStyle name="Comma 19 7" xfId="7591" xr:uid="{6DC25E0E-A551-4BBB-A2CA-B26D56F2BE30}"/>
    <cellStyle name="Comma 19 7 2" xfId="14027" xr:uid="{8C964E9E-D814-45B6-95A4-1EAE962B57FF}"/>
    <cellStyle name="Comma 19 8" xfId="10437" xr:uid="{244267D5-9EB6-43FF-A6F7-302B3AB38D84}"/>
    <cellStyle name="Comma 19 9" xfId="38696" xr:uid="{A14586B9-5473-41A9-9526-248E60408BCF}"/>
    <cellStyle name="Comma 19_ING TCMF LEAD 10" xfId="3708" xr:uid="{AF693963-482E-4CB7-9344-DBE1EA28A77E}"/>
    <cellStyle name="Comma 190" xfId="40006" xr:uid="{0D5E4AD9-51D3-4429-8444-864ADEDBD091}"/>
    <cellStyle name="Comma 191" xfId="40050" xr:uid="{43DAAEDC-89CC-4ADE-A022-14B1E5A75205}"/>
    <cellStyle name="Comma 2" xfId="2" xr:uid="{00000000-0005-0000-0000-000001000000}"/>
    <cellStyle name="Comma 2 10" xfId="643" xr:uid="{5F145AEB-4A48-4753-9FAC-C53C57764432}"/>
    <cellStyle name="Comma 2 10 2" xfId="3709" xr:uid="{416816F5-644E-4245-B81F-1C7B9BEF11F9}"/>
    <cellStyle name="Comma 2 10 2 2" xfId="5966" xr:uid="{BBCA121F-58D1-40B2-9AE2-B7674FE37754}"/>
    <cellStyle name="Comma 2 10 2 2 2" xfId="7886" xr:uid="{E0929622-7FF4-4C7C-B175-0E3D0993F559}"/>
    <cellStyle name="Comma 2 10 2 2 2 2" xfId="16992" xr:uid="{0D06AA93-4BF4-4F69-8D54-546733384CAD}"/>
    <cellStyle name="Comma 2 10 2 2 3" xfId="12714" xr:uid="{4D20BD16-4C70-4FF7-B135-5C302113453A}"/>
    <cellStyle name="Comma 2 10 2 2 4" xfId="39718" xr:uid="{94459872-AB22-4A86-AA90-34532135AC54}"/>
    <cellStyle name="Comma 2 10 2 3" xfId="11573" xr:uid="{F5411A66-37F0-4786-96C4-8BE12D92A6B6}"/>
    <cellStyle name="Comma 2 100" xfId="5040" xr:uid="{EB8DE500-2F48-477A-8653-2F3498C14054}"/>
    <cellStyle name="Comma 2 101" xfId="10318" xr:uid="{8E8B021C-963C-4BCC-8E7D-E6C8C217D17A}"/>
    <cellStyle name="Comma 2 101 2" xfId="14881" xr:uid="{B535E7CE-3FD7-41FE-993F-C817AF09372C}"/>
    <cellStyle name="Comma 2 102" xfId="307" xr:uid="{2D783E5D-F1B5-493D-A1AE-80ED9A04E7D3}"/>
    <cellStyle name="Comma 2 103" xfId="122" xr:uid="{79653752-02EB-417E-A2B5-A6E98ECEF4B1}"/>
    <cellStyle name="Comma 2 11" xfId="644" xr:uid="{6B8D2A47-3CDC-4CE7-9687-3C8095401C71}"/>
    <cellStyle name="Comma 2 11 2" xfId="3710" xr:uid="{CC55B8DC-207A-4871-A68C-C3D1CA5B9326}"/>
    <cellStyle name="Comma 2 11 2 2" xfId="6212" xr:uid="{72ACE5D5-C3A4-4FC2-882B-BF7C185618D8}"/>
    <cellStyle name="Comma 2 11 2 2 2" xfId="7887" xr:uid="{7410EE65-B361-4908-B7E2-E39FFB48A6D8}"/>
    <cellStyle name="Comma 2 11 2 2 2 2" xfId="16993" xr:uid="{0408CC6D-945B-448C-BC61-A719D22E9F9C}"/>
    <cellStyle name="Comma 2 11 2 2 3" xfId="12909" xr:uid="{56AD8F89-FBAE-4B7D-8A48-8E6500DE79EB}"/>
    <cellStyle name="Comma 2 11 2 2 4" xfId="39719" xr:uid="{BF1F3C2D-C12F-43BD-BEDB-E1BD4EEEF5E3}"/>
    <cellStyle name="Comma 2 11 2 3" xfId="11574" xr:uid="{A99BC83C-6403-47DC-ABCF-80E53A54BF83}"/>
    <cellStyle name="Comma 2 12" xfId="645" xr:uid="{4EBC80F6-375A-4DB0-82D3-9F4995F95619}"/>
    <cellStyle name="Comma 2 12 2" xfId="3711" xr:uid="{078550DD-446D-4379-86CC-FB49FDADA83A}"/>
    <cellStyle name="Comma 2 12 2 2" xfId="5828" xr:uid="{77747408-6EA1-4003-9799-AD2C2AB809FD}"/>
    <cellStyle name="Comma 2 12 2 2 2" xfId="7888" xr:uid="{EC661FBD-D644-40B6-8330-2F135FC1FAD2}"/>
    <cellStyle name="Comma 2 12 2 2 2 2" xfId="16994" xr:uid="{7765CF00-9713-4E2F-B9F5-690429C3CBD3}"/>
    <cellStyle name="Comma 2 12 2 2 3" xfId="12600" xr:uid="{39D9CAA9-2598-472A-81F8-C6B897430B41}"/>
    <cellStyle name="Comma 2 12 2 2 4" xfId="39720" xr:uid="{DFFB8B41-DA22-43B8-A534-83269AB5A5DF}"/>
    <cellStyle name="Comma 2 12 2 3" xfId="11575" xr:uid="{40444453-6FFB-4A70-9851-2ED7003D8BE4}"/>
    <cellStyle name="Comma 2 13" xfId="646" xr:uid="{04248C6F-F8CB-49B4-94EC-B5C4FFCCC3F5}"/>
    <cellStyle name="Comma 2 13 2" xfId="3712" xr:uid="{C494B299-D99A-4C65-91DF-6CF801F6C380}"/>
    <cellStyle name="Comma 2 13 2 2" xfId="5275" xr:uid="{196E00B8-D7F4-4D1F-B3C6-511957E3B5B9}"/>
    <cellStyle name="Comma 2 13 2 2 2" xfId="7889" xr:uid="{543DB989-5B4F-4799-B1C0-9713DB442D13}"/>
    <cellStyle name="Comma 2 13 2 2 2 2" xfId="16995" xr:uid="{9C10BFEB-9BF1-4F72-A4DC-979CC017E73B}"/>
    <cellStyle name="Comma 2 13 2 2 3" xfId="12143" xr:uid="{2777AB24-E3CE-43D3-86C6-22E6D734507B}"/>
    <cellStyle name="Comma 2 13 2 2 4" xfId="39721" xr:uid="{A68F5F2D-D4DA-4094-8F67-CC6CF83ABD5E}"/>
    <cellStyle name="Comma 2 13 2 3" xfId="11576" xr:uid="{4BB214AA-C30A-4384-B39F-0D12DED1F761}"/>
    <cellStyle name="Comma 2 14" xfId="647" xr:uid="{D017A264-977C-46B2-AEEF-5B69A34D0AB4}"/>
    <cellStyle name="Comma 2 14 2" xfId="3713" xr:uid="{69B2EDB1-B427-4E7F-8132-5799836E49E2}"/>
    <cellStyle name="Comma 2 14 2 2" xfId="5838" xr:uid="{D9C3AA60-5CF2-4A0C-94AE-96D88789A776}"/>
    <cellStyle name="Comma 2 14 2 2 2" xfId="7890" xr:uid="{161A90EE-DB24-4A3E-B58A-E9A68B4A82D6}"/>
    <cellStyle name="Comma 2 14 2 2 2 2" xfId="16996" xr:uid="{A35A1745-F27B-4A50-B676-7BF3E0FDE5C7}"/>
    <cellStyle name="Comma 2 14 2 2 3" xfId="12608" xr:uid="{6F645076-A6E6-4FA4-B07C-0FDF16076A74}"/>
    <cellStyle name="Comma 2 14 2 2 4" xfId="39722" xr:uid="{285A07F3-B9BF-47AF-8934-743DCD5C3EF6}"/>
    <cellStyle name="Comma 2 14 2 3" xfId="11577" xr:uid="{DA663074-9616-43D5-8645-30A7B4290E20}"/>
    <cellStyle name="Comma 2 15" xfId="648" xr:uid="{3CFC0014-B33A-455C-8B95-CC623FE1DA45}"/>
    <cellStyle name="Comma 2 15 2" xfId="3714" xr:uid="{9761C47C-358C-4E1B-AE59-60A923312DCC}"/>
    <cellStyle name="Comma 2 15 2 2" xfId="6404" xr:uid="{308D823B-A69A-4F95-9670-634C512B8550}"/>
    <cellStyle name="Comma 2 15 2 2 2" xfId="7891" xr:uid="{5CA297B7-A725-4633-A6FC-012A019F1D45}"/>
    <cellStyle name="Comma 2 15 2 2 2 2" xfId="16997" xr:uid="{FF7800BD-FE8C-4BB9-8F27-28DB16715954}"/>
    <cellStyle name="Comma 2 15 2 2 3" xfId="13065" xr:uid="{9222958E-8644-4389-8A56-D5C5DA1AE174}"/>
    <cellStyle name="Comma 2 15 2 2 4" xfId="39723" xr:uid="{72FE9EC0-241C-4B56-8E5F-2A139E0DAC18}"/>
    <cellStyle name="Comma 2 15 2 3" xfId="11578" xr:uid="{8A5F358B-EA6E-4684-B42F-B9040926CE8F}"/>
    <cellStyle name="Comma 2 16" xfId="649" xr:uid="{19B857BD-AB87-4C31-883B-B7AC7E0E44DB}"/>
    <cellStyle name="Comma 2 16 2" xfId="3715" xr:uid="{C3C862A1-8228-489B-8484-00B62F5CF46F}"/>
    <cellStyle name="Comma 2 16 2 2" xfId="5402" xr:uid="{AFFC82DB-B55E-4F89-A845-D90CA5F73C5A}"/>
    <cellStyle name="Comma 2 16 2 2 2" xfId="7892" xr:uid="{1A86075D-251C-4EB9-A98A-0A3CD3C6FBD1}"/>
    <cellStyle name="Comma 2 16 2 2 2 2" xfId="16998" xr:uid="{B431EB9F-2E7B-4FA1-A509-E85F0F929182}"/>
    <cellStyle name="Comma 2 16 2 2 3" xfId="12245" xr:uid="{886E3FE8-8FF8-4709-A952-7A6E9B9DB6EC}"/>
    <cellStyle name="Comma 2 16 2 2 4" xfId="39724" xr:uid="{620C5AD0-4185-40C9-99EC-D46F9A4F1F89}"/>
    <cellStyle name="Comma 2 16 2 3" xfId="11579" xr:uid="{AA553897-F68F-4719-B678-806B65B6A4D1}"/>
    <cellStyle name="Comma 2 17" xfId="650" xr:uid="{C5C041F3-B3A4-4936-A6C3-46A9EB67982B}"/>
    <cellStyle name="Comma 2 17 2" xfId="3716" xr:uid="{DFB6304C-2173-4A0D-9478-795389629061}"/>
    <cellStyle name="Comma 2 17 2 2" xfId="5285" xr:uid="{B2C6B24D-47DE-4AFD-AAAA-6915E46E4B92}"/>
    <cellStyle name="Comma 2 17 2 2 2" xfId="7893" xr:uid="{EA0E3032-F829-45FC-A73B-81047915534E}"/>
    <cellStyle name="Comma 2 17 2 2 2 2" xfId="16999" xr:uid="{89BA2360-4551-48F3-A359-6C2BD923751B}"/>
    <cellStyle name="Comma 2 17 2 2 3" xfId="12149" xr:uid="{9613DB0A-9EBF-4A13-8689-DF11CC35D03F}"/>
    <cellStyle name="Comma 2 17 2 2 4" xfId="39725" xr:uid="{8936037A-D349-4D8B-9795-47B15A3EE0F8}"/>
    <cellStyle name="Comma 2 17 2 3" xfId="11580" xr:uid="{A3D5E880-063D-4E19-B09E-7FC3584A9711}"/>
    <cellStyle name="Comma 2 18" xfId="651" xr:uid="{F1913E2A-ECA2-4829-AF24-E162CDA88E92}"/>
    <cellStyle name="Comma 2 18 2" xfId="3717" xr:uid="{DE72321E-4967-4DC4-8AD8-0553412C8163}"/>
    <cellStyle name="Comma 2 18 2 2" xfId="6075" xr:uid="{AACF5AFE-CF05-439F-9FC5-CE9125D70463}"/>
    <cellStyle name="Comma 2 18 2 2 2" xfId="7894" xr:uid="{B77BE037-DE73-4733-8D38-600A3446D9A3}"/>
    <cellStyle name="Comma 2 18 2 2 2 2" xfId="17000" xr:uid="{9173C6C8-B7EE-40BD-8B9B-757ED22F49B9}"/>
    <cellStyle name="Comma 2 18 2 2 3" xfId="12797" xr:uid="{9916978B-BEFD-4088-907E-01E92B2C5B4E}"/>
    <cellStyle name="Comma 2 18 2 2 4" xfId="39726" xr:uid="{14782EC6-72FC-4BC8-8A95-85028A5A99A4}"/>
    <cellStyle name="Comma 2 18 2 3" xfId="11581" xr:uid="{1F13C8A4-760D-43CC-8447-71CD5ACBD87D}"/>
    <cellStyle name="Comma 2 19" xfId="652" xr:uid="{5EE75059-2214-4357-977D-AA3D51F9D10D}"/>
    <cellStyle name="Comma 2 19 2" xfId="3718" xr:uid="{DFC46B67-EDA0-462D-82EC-3A316C7A7D57}"/>
    <cellStyle name="Comma 2 19 2 2" xfId="6522" xr:uid="{C69CAFC1-B05B-473C-9799-9CB164EE1511}"/>
    <cellStyle name="Comma 2 19 2 2 2" xfId="7895" xr:uid="{17BD99B0-DB3A-4D2B-94ED-E2C6E7783175}"/>
    <cellStyle name="Comma 2 19 2 2 2 2" xfId="17001" xr:uid="{180EB570-6BC9-44BC-8854-6090816B6041}"/>
    <cellStyle name="Comma 2 19 2 2 3" xfId="13160" xr:uid="{14501A84-9D2B-40B7-979E-22F920BD8F0E}"/>
    <cellStyle name="Comma 2 19 2 2 4" xfId="39727" xr:uid="{C2EE77F6-C4C5-4E17-BEC9-07C7005A2642}"/>
    <cellStyle name="Comma 2 19 2 3" xfId="11582" xr:uid="{3D420333-245A-4702-92E3-1B017ED8E699}"/>
    <cellStyle name="Comma 2 2" xfId="3" xr:uid="{00000000-0005-0000-0000-000002000000}"/>
    <cellStyle name="Comma 2 2 10" xfId="654" xr:uid="{F67EBFB7-5C2D-43A3-BB2D-AA700E44A54B}"/>
    <cellStyle name="Comma 2 2 10 2" xfId="1659" xr:uid="{93CB9860-C7EF-445A-8F3D-58BE8811B2AB}"/>
    <cellStyle name="Comma 2 2 10 2 2" xfId="2116" xr:uid="{8D53E741-A35C-4CC4-98ED-0724706DD376}"/>
    <cellStyle name="Comma 2 2 10 2 2 2" xfId="6094" xr:uid="{C4D30F90-85EC-4FD6-A8BD-A9654A88C187}"/>
    <cellStyle name="Comma 2 2 10 2 2 2 2" xfId="15779" xr:uid="{3A641F0A-BBE4-424B-8D8F-B3E63E26E536}"/>
    <cellStyle name="Comma 2 2 10 2 2 3" xfId="11096" xr:uid="{18D7D957-4AD9-4602-B9E9-0BC32859680C}"/>
    <cellStyle name="Comma 2 2 10 2 2 4" xfId="39728" xr:uid="{05C9D889-CADA-4A00-A76B-1DF191716AC5}"/>
    <cellStyle name="Comma 2 2 10 2 3" xfId="3719" xr:uid="{4173955A-05C2-4595-B1D3-77C2B9C7AFC1}"/>
    <cellStyle name="Comma 2 2 10 2 3 2" xfId="11583" xr:uid="{3BD5A12D-4EB1-4723-9F37-70EE98EB9662}"/>
    <cellStyle name="Comma 2 2 10 2 4" xfId="7896" xr:uid="{47FAC7FC-6B74-4F7D-A4E7-F05DDE5CFB3B}"/>
    <cellStyle name="Comma 2 2 10 2 4 2" xfId="14264" xr:uid="{D7C4059B-3BC1-454C-8BAC-6383EC6AFA22}"/>
    <cellStyle name="Comma 2 2 10 2 5" xfId="10643" xr:uid="{81295AA4-24BA-4F33-BACE-0E74B4CDA4C5}"/>
    <cellStyle name="Comma 2 2 10 2 6" xfId="39115" xr:uid="{A9D6041E-6C10-427A-AC80-6BD4BD1BA5DA}"/>
    <cellStyle name="Comma 2 2 10 3" xfId="1921" xr:uid="{0F42B565-F15F-41E2-9444-49D9902711D0}"/>
    <cellStyle name="Comma 2 2 10 3 2" xfId="5749" xr:uid="{59286C74-94E5-4DBD-8D2B-987D6C5DFEBA}"/>
    <cellStyle name="Comma 2 2 10 3 2 2" xfId="15515" xr:uid="{9BDE1701-11AD-4C60-B75E-F9F449A51F10}"/>
    <cellStyle name="Comma 2 2 10 3 3" xfId="10901" xr:uid="{BE676E26-37E8-4335-9EA5-8D92EB2FC14B}"/>
    <cellStyle name="Comma 2 2 10 3 4" xfId="39434" xr:uid="{E33A1D83-1778-4E91-8AED-1BA22B4AEBE4}"/>
    <cellStyle name="Comma 2 2 10 4" xfId="2360" xr:uid="{CB5F4CD6-EE1C-45CD-8F75-66CD22F87925}"/>
    <cellStyle name="Comma 2 2 10 4 2" xfId="11269" xr:uid="{D499C6E1-4B45-4BDD-9BFD-CFE20AE3906C}"/>
    <cellStyle name="Comma 2 2 10 5" xfId="7594" xr:uid="{FCCCA537-F25C-4743-8315-080A25ABAAE3}"/>
    <cellStyle name="Comma 2 2 10 5 2" xfId="14028" xr:uid="{DF80743B-745B-44D4-8AF5-1622233CEDE4}"/>
    <cellStyle name="Comma 2 2 10 6" xfId="10440" xr:uid="{404F96FC-9F87-49DE-9521-1D6AF602C182}"/>
    <cellStyle name="Comma 2 2 10 7" xfId="38699" xr:uid="{A55AFDFA-64E4-4D32-8171-B5311AF0357B}"/>
    <cellStyle name="Comma 2 2 100" xfId="8211" xr:uid="{6D903C74-9456-429A-BBF1-3F0B145E4AFC}"/>
    <cellStyle name="Comma 2 2 100 2" xfId="17230" xr:uid="{368617ED-22AE-4307-8A9B-463A86555889}"/>
    <cellStyle name="Comma 2 2 101" xfId="10319" xr:uid="{E5C408F3-5DCE-4AE6-BE47-8385C207BF93}"/>
    <cellStyle name="Comma 2 2 101 2" xfId="14882" xr:uid="{F7EC0616-D159-4317-9FF3-7D9CCF3CBDAE}"/>
    <cellStyle name="Comma 2 2 102" xfId="290" xr:uid="{D053825C-95CF-4DD0-BC61-6835D752F85F}"/>
    <cellStyle name="Comma 2 2 103" xfId="180" xr:uid="{37E5913A-A3B3-4444-9740-CE635BDC32DA}"/>
    <cellStyle name="Comma 2 2 104" xfId="38663" xr:uid="{97CCB19E-4CA2-4C5C-BA90-7A49C4057842}"/>
    <cellStyle name="Comma 2 2 105" xfId="84" xr:uid="{B92A4F08-AA0D-4FDC-9BA8-B40F8E7321FA}"/>
    <cellStyle name="Comma 2 2 11" xfId="655" xr:uid="{7BB9E9C4-D8FA-4323-943D-39898CB61A53}"/>
    <cellStyle name="Comma 2 2 11 2" xfId="1660" xr:uid="{90C012E8-4F44-4B5B-B5EA-263A699DABB8}"/>
    <cellStyle name="Comma 2 2 11 2 2" xfId="2117" xr:uid="{E7D7B3BF-0C63-4F00-97E2-5CCD3038FE12}"/>
    <cellStyle name="Comma 2 2 11 2 2 2" xfId="5695" xr:uid="{F4A474E0-6C02-4CB7-A3EF-5BD5E8B9C247}"/>
    <cellStyle name="Comma 2 2 11 2 2 2 2" xfId="15478" xr:uid="{FAEC1DAF-2DD2-4523-8B68-3651877ADFFF}"/>
    <cellStyle name="Comma 2 2 11 2 2 3" xfId="11097" xr:uid="{A0D08443-1695-4FB4-9C26-912AAAC252EC}"/>
    <cellStyle name="Comma 2 2 11 2 2 4" xfId="39729" xr:uid="{2ECD0264-855C-48C7-A8A9-D7A10584C3AC}"/>
    <cellStyle name="Comma 2 2 11 2 3" xfId="3720" xr:uid="{FE311361-E10A-4FC1-8A76-86BD7503F68C}"/>
    <cellStyle name="Comma 2 2 11 2 3 2" xfId="11584" xr:uid="{593B3250-9B92-427E-B154-7A523422F4D6}"/>
    <cellStyle name="Comma 2 2 11 2 4" xfId="7897" xr:uid="{735D5C6B-89D6-4F20-AE87-2AAEF3FE0E8B}"/>
    <cellStyle name="Comma 2 2 11 2 4 2" xfId="14265" xr:uid="{A0721328-B28F-48B5-A057-C27FE481A2E7}"/>
    <cellStyle name="Comma 2 2 11 2 5" xfId="10644" xr:uid="{7D7F216B-D5A8-4B11-962A-F56FBDF9DADB}"/>
    <cellStyle name="Comma 2 2 11 2 6" xfId="39116" xr:uid="{F000C66E-3CD1-43CB-857C-C337A24BD13D}"/>
    <cellStyle name="Comma 2 2 11 3" xfId="1922" xr:uid="{F01F6A25-BA4F-4380-B8C3-AF7F845918DC}"/>
    <cellStyle name="Comma 2 2 11 3 2" xfId="5001" xr:uid="{91978FC4-12B6-422E-A3B1-00DE39D9B4A9}"/>
    <cellStyle name="Comma 2 2 11 3 2 2" xfId="14944" xr:uid="{E83BC499-474E-472C-B44C-8280FB6CDBB2}"/>
    <cellStyle name="Comma 2 2 11 3 3" xfId="10902" xr:uid="{5A95633B-B5DF-4296-8572-36E226016A9A}"/>
    <cellStyle name="Comma 2 2 11 3 4" xfId="39435" xr:uid="{CAAB699D-400A-4608-A6E2-43D32DFF3AE6}"/>
    <cellStyle name="Comma 2 2 11 4" xfId="2361" xr:uid="{494A871F-5689-46ED-AE4B-1DE1FA0D0A27}"/>
    <cellStyle name="Comma 2 2 11 4 2" xfId="11270" xr:uid="{9CADB420-8390-4119-B206-F971A7C34C4C}"/>
    <cellStyle name="Comma 2 2 11 5" xfId="7595" xr:uid="{86263076-7594-472F-88AC-B53FC0A2F99A}"/>
    <cellStyle name="Comma 2 2 11 5 2" xfId="14029" xr:uid="{B9D06ECC-2D2D-4392-8618-D4DEC5FE5742}"/>
    <cellStyle name="Comma 2 2 11 6" xfId="10441" xr:uid="{6F32DB91-872C-4D93-BC12-28DD945834EA}"/>
    <cellStyle name="Comma 2 2 11 7" xfId="38700" xr:uid="{3B9733AA-AF82-4FF6-9DC3-CAA768F5A7E0}"/>
    <cellStyle name="Comma 2 2 12" xfId="656" xr:uid="{2741ED73-223C-4388-B5B0-F3DC2945AEF6}"/>
    <cellStyle name="Comma 2 2 12 2" xfId="1661" xr:uid="{46300CFA-8D19-4330-A031-21E3ABBE8757}"/>
    <cellStyle name="Comma 2 2 12 2 2" xfId="2118" xr:uid="{D8C7655D-33ED-431D-8C5B-0B3EB4066096}"/>
    <cellStyle name="Comma 2 2 12 2 2 2" xfId="4966" xr:uid="{BAE98AEF-B70B-4896-8816-F99F14046ADB}"/>
    <cellStyle name="Comma 2 2 12 2 2 2 2" xfId="14918" xr:uid="{3438C8B9-D3A8-4116-ADA6-CDE57DEA85D8}"/>
    <cellStyle name="Comma 2 2 12 2 2 3" xfId="11098" xr:uid="{8B69995C-3CD8-48E0-90CA-941879D99D92}"/>
    <cellStyle name="Comma 2 2 12 2 2 4" xfId="39888" xr:uid="{1A021BE6-9410-41BE-BB11-2C23C75CCDF3}"/>
    <cellStyle name="Comma 2 2 12 2 3" xfId="4649" xr:uid="{D98212E9-7C30-4209-9736-592E029E697F}"/>
    <cellStyle name="Comma 2 2 12 2 3 2" xfId="11745" xr:uid="{457E75BC-3205-4B97-A163-5505D407DDB0}"/>
    <cellStyle name="Comma 2 2 12 2 4" xfId="8057" xr:uid="{15BF325F-F9A3-43B8-AF70-F801A5B54815}"/>
    <cellStyle name="Comma 2 2 12 2 4 2" xfId="14357" xr:uid="{38CEA332-CFC0-4367-A5B4-774D7B0376F7}"/>
    <cellStyle name="Comma 2 2 12 2 5" xfId="10645" xr:uid="{84D61E16-9A78-443F-B30D-33F80E82F351}"/>
    <cellStyle name="Comma 2 2 12 3" xfId="1923" xr:uid="{716D605F-299A-4295-A140-7250410F0A61}"/>
    <cellStyle name="Comma 2 2 12 3 2" xfId="6500" xr:uid="{36EBAEBD-323A-4331-87A9-02EE2D3F39E2}"/>
    <cellStyle name="Comma 2 2 12 3 2 2" xfId="16091" xr:uid="{A1457085-3F33-48EA-9950-7ECF02F3DAC0}"/>
    <cellStyle name="Comma 2 2 12 3 3" xfId="10903" xr:uid="{0C53C540-4F36-4593-9352-F301C43B8320}"/>
    <cellStyle name="Comma 2 2 12 3 4" xfId="39436" xr:uid="{611F0B8B-D309-4264-94F8-4E442BE22723}"/>
    <cellStyle name="Comma 2 2 12 4" xfId="2362" xr:uid="{EAB87211-3348-4AD4-95DB-E8D8DAC58E9D}"/>
    <cellStyle name="Comma 2 2 12 4 2" xfId="11271" xr:uid="{B7163332-8461-414E-A300-B4CB3277BC46}"/>
    <cellStyle name="Comma 2 2 12 5" xfId="7596" xr:uid="{C05DA6C4-8CBE-41EF-8E73-C6D6809BFDAE}"/>
    <cellStyle name="Comma 2 2 12 5 2" xfId="14030" xr:uid="{F4125090-88A0-4908-A8A2-C21B121076E8}"/>
    <cellStyle name="Comma 2 2 12 6" xfId="10442" xr:uid="{9E1620F9-EF46-4919-A237-C3F5361BC0FF}"/>
    <cellStyle name="Comma 2 2 12 7" xfId="38701" xr:uid="{14D52A0E-9171-40AD-A7B9-0F18AA5610E0}"/>
    <cellStyle name="Comma 2 2 13" xfId="657" xr:uid="{3D0F58B8-7615-435D-9677-D47F230CB2C5}"/>
    <cellStyle name="Comma 2 2 13 2" xfId="1662" xr:uid="{AEFBD9A1-2BAC-41AA-A46E-C32E9F9AA642}"/>
    <cellStyle name="Comma 2 2 13 2 2" xfId="2119" xr:uid="{33C59C57-FEE3-4EAE-8972-740726DCB2A0}"/>
    <cellStyle name="Comma 2 2 13 2 2 2" xfId="11099" xr:uid="{65B530A1-5F63-4EF0-B4CF-3B79262C8992}"/>
    <cellStyle name="Comma 2 2 13 2 3" xfId="6305" xr:uid="{27A95FA2-2ECF-4CAD-AA68-BFAD5C1842FF}"/>
    <cellStyle name="Comma 2 2 13 2 3 2" xfId="15939" xr:uid="{E7D8686B-0912-4AA8-A7A6-7B4399E5C178}"/>
    <cellStyle name="Comma 2 2 13 2 4" xfId="10646" xr:uid="{C1872BF2-A3D7-47DA-92F5-3785D18E30B3}"/>
    <cellStyle name="Comma 2 2 13 2 5" xfId="39437" xr:uid="{69A7C693-88C1-4CB3-BE1E-E395DE27FFA4}"/>
    <cellStyle name="Comma 2 2 13 3" xfId="1924" xr:uid="{FABD5F7D-0373-4F03-A53F-03BF8551A4CF}"/>
    <cellStyle name="Comma 2 2 13 3 2" xfId="10904" xr:uid="{21C3728E-593E-41BE-95CF-139E016CBA54}"/>
    <cellStyle name="Comma 2 2 13 4" xfId="2363" xr:uid="{1BF4249A-ACC5-4376-894F-4FF754E79B9E}"/>
    <cellStyle name="Comma 2 2 13 4 2" xfId="11272" xr:uid="{2356A8D4-B0E8-4987-9AAF-ACC63DF7ED7C}"/>
    <cellStyle name="Comma 2 2 13 5" xfId="7597" xr:uid="{94058A99-DEAC-4BCE-99ED-7DE506FF4CED}"/>
    <cellStyle name="Comma 2 2 13 5 2" xfId="14031" xr:uid="{E99159FA-5CAF-4570-AA86-1E89AFC03786}"/>
    <cellStyle name="Comma 2 2 13 6" xfId="10443" xr:uid="{C2CFEE33-F658-49E5-9C1C-00A1BAF43E13}"/>
    <cellStyle name="Comma 2 2 13 7" xfId="38702" xr:uid="{F280C195-8474-4204-BE95-2E130662E367}"/>
    <cellStyle name="Comma 2 2 14" xfId="658" xr:uid="{BD33F033-064F-48B8-8E7E-C14A6C2E7AD9}"/>
    <cellStyle name="Comma 2 2 14 2" xfId="1663" xr:uid="{F929617D-28A8-4E7D-8B7E-D29936CFF2B7}"/>
    <cellStyle name="Comma 2 2 14 2 2" xfId="2120" xr:uid="{2FB18E87-5C16-4686-8C12-654C17AD1A56}"/>
    <cellStyle name="Comma 2 2 14 2 2 2" xfId="11100" xr:uid="{7B46C803-495B-4C0A-BCCD-194BD5774C78}"/>
    <cellStyle name="Comma 2 2 14 2 3" xfId="6426" xr:uid="{D5214AA6-F18F-4AC4-9ED4-61559FE772D8}"/>
    <cellStyle name="Comma 2 2 14 2 3 2" xfId="16031" xr:uid="{14F51AAD-7B9C-4D0D-8002-4B6437D25CE0}"/>
    <cellStyle name="Comma 2 2 14 2 4" xfId="10647" xr:uid="{C2E36FC4-6286-4AF8-A721-DEDD696F5A37}"/>
    <cellStyle name="Comma 2 2 14 2 5" xfId="39438" xr:uid="{EBACA6F4-9F56-4F85-9BD3-1399065B6049}"/>
    <cellStyle name="Comma 2 2 14 3" xfId="1925" xr:uid="{BBE5D222-60B8-48E2-8AE2-DD5CB0FDD9CF}"/>
    <cellStyle name="Comma 2 2 14 3 2" xfId="10905" xr:uid="{0F8351D2-2659-42B6-BDF7-7081B9367EC0}"/>
    <cellStyle name="Comma 2 2 14 4" xfId="2364" xr:uid="{239A665F-EEF2-4011-9C73-100C8049B97C}"/>
    <cellStyle name="Comma 2 2 14 4 2" xfId="11273" xr:uid="{AFBB1CF4-9AE6-4FE3-B547-F23A557E1A91}"/>
    <cellStyle name="Comma 2 2 14 5" xfId="7598" xr:uid="{9EE2B9FD-F699-4599-B95F-B217D0FC69A5}"/>
    <cellStyle name="Comma 2 2 14 5 2" xfId="14032" xr:uid="{5B170666-6392-4676-99E4-067921EAE922}"/>
    <cellStyle name="Comma 2 2 14 6" xfId="10444" xr:uid="{B2AD3EE9-5EFD-4080-93CD-E1710524850B}"/>
    <cellStyle name="Comma 2 2 14 7" xfId="38703" xr:uid="{2940D9DA-AD98-486B-900A-49CC5BCFA566}"/>
    <cellStyle name="Comma 2 2 15" xfId="659" xr:uid="{146C925E-4DE8-4FBF-9154-B1FC82EF4A36}"/>
    <cellStyle name="Comma 2 2 15 2" xfId="1664" xr:uid="{D1C4FCAF-FF65-4F96-86FA-6698AA960825}"/>
    <cellStyle name="Comma 2 2 15 2 2" xfId="2121" xr:uid="{7FBD9FBA-43DF-490F-B7DB-99818CBDEC7F}"/>
    <cellStyle name="Comma 2 2 15 2 2 2" xfId="11101" xr:uid="{D72B0426-DC80-4B9A-A29F-B95BF6817600}"/>
    <cellStyle name="Comma 2 2 15 2 3" xfId="5891" xr:uid="{A22A4B9D-E9CB-4A5C-A37C-CC7E5A8F6F99}"/>
    <cellStyle name="Comma 2 2 15 2 3 2" xfId="15623" xr:uid="{27A11929-7A16-4F41-955A-C3BC9CC84D61}"/>
    <cellStyle name="Comma 2 2 15 2 4" xfId="10648" xr:uid="{5B793C66-C9F8-4E70-B4ED-76703325ECEE}"/>
    <cellStyle name="Comma 2 2 15 2 5" xfId="39439" xr:uid="{DD3317B1-F882-4B64-9AC0-29CB56454F3A}"/>
    <cellStyle name="Comma 2 2 15 3" xfId="1926" xr:uid="{7AA04B60-6911-4991-82FD-DE563F04A7DC}"/>
    <cellStyle name="Comma 2 2 15 3 2" xfId="10906" xr:uid="{BDC480C4-8679-4395-A4AA-26F18BE78D7A}"/>
    <cellStyle name="Comma 2 2 15 4" xfId="2365" xr:uid="{20038B4C-D8C6-42CC-91D6-9022CA3672C9}"/>
    <cellStyle name="Comma 2 2 15 4 2" xfId="11274" xr:uid="{92B5E6A7-9DD9-41B1-8AFD-B27D5685D0B7}"/>
    <cellStyle name="Comma 2 2 15 5" xfId="7599" xr:uid="{F722D747-43E1-4E88-A5C2-2A3FAD693783}"/>
    <cellStyle name="Comma 2 2 15 5 2" xfId="14033" xr:uid="{C0C3A30C-ED13-4C86-A4DD-EFD2CA0BD19D}"/>
    <cellStyle name="Comma 2 2 15 6" xfId="10445" xr:uid="{9D67D6CE-49BF-447E-ABC3-CD708A3A1518}"/>
    <cellStyle name="Comma 2 2 15 7" xfId="38704" xr:uid="{E9A73ADE-4600-46B0-810B-D3B557641E63}"/>
    <cellStyle name="Comma 2 2 16" xfId="660" xr:uid="{1F11C044-CB82-462E-AD16-EDA2740C9635}"/>
    <cellStyle name="Comma 2 2 16 2" xfId="1665" xr:uid="{5C137C07-64F9-4642-9F8E-6012D0881C0A}"/>
    <cellStyle name="Comma 2 2 16 2 2" xfId="2122" xr:uid="{1DE9CCDE-F62C-47A2-AB98-3DDED02B4D43}"/>
    <cellStyle name="Comma 2 2 16 2 2 2" xfId="11102" xr:uid="{89CC1A91-FC45-439F-80F2-A16EE85984F7}"/>
    <cellStyle name="Comma 2 2 16 2 3" xfId="5189" xr:uid="{2E306AD4-2800-4121-9B56-8CA7F9CB3824}"/>
    <cellStyle name="Comma 2 2 16 2 3 2" xfId="15080" xr:uid="{DCDC700C-191F-402E-939D-DCE6A9A739DA}"/>
    <cellStyle name="Comma 2 2 16 2 4" xfId="10649" xr:uid="{C554E463-9A5E-4B50-9EF2-3FA15600788D}"/>
    <cellStyle name="Comma 2 2 16 2 5" xfId="39440" xr:uid="{8086992B-8279-4ED2-B15B-38BE210F5F50}"/>
    <cellStyle name="Comma 2 2 16 3" xfId="1927" xr:uid="{58806279-3490-496D-83F1-8BC5D08B255E}"/>
    <cellStyle name="Comma 2 2 16 3 2" xfId="10907" xr:uid="{FEA730E1-8600-4C5F-9866-960D90284981}"/>
    <cellStyle name="Comma 2 2 16 4" xfId="2366" xr:uid="{5E810382-CFA4-4A2A-9F15-A7F45DC2B6D7}"/>
    <cellStyle name="Comma 2 2 16 4 2" xfId="11275" xr:uid="{EFECC13D-87E2-42FA-B419-1321B0B603DB}"/>
    <cellStyle name="Comma 2 2 16 5" xfId="7600" xr:uid="{D8A82CD4-91D1-48AA-9283-F5DE92540414}"/>
    <cellStyle name="Comma 2 2 16 5 2" xfId="14034" xr:uid="{A97A0DB9-94AE-48DD-AAE2-E59AEE3E0739}"/>
    <cellStyle name="Comma 2 2 16 6" xfId="10446" xr:uid="{BB9BB189-AB42-4272-B708-5ABBA5AB7434}"/>
    <cellStyle name="Comma 2 2 16 7" xfId="38705" xr:uid="{5F8A2B94-7A23-4DE1-B2EA-629BC0A7A050}"/>
    <cellStyle name="Comma 2 2 17" xfId="661" xr:uid="{952CFBED-6378-4750-B226-942BCE0618EB}"/>
    <cellStyle name="Comma 2 2 17 2" xfId="1666" xr:uid="{71959FCF-91C3-4EF3-BFE5-EBD9BFBB2E35}"/>
    <cellStyle name="Comma 2 2 17 2 2" xfId="2123" xr:uid="{2FAD30BE-824E-44E1-A987-7CD5B63187EF}"/>
    <cellStyle name="Comma 2 2 17 2 2 2" xfId="11103" xr:uid="{C2E5E741-D655-499A-9BE2-C520F787DCB3}"/>
    <cellStyle name="Comma 2 2 17 2 3" xfId="5617" xr:uid="{3B8A188B-DA61-4007-97CB-B7D380CED766}"/>
    <cellStyle name="Comma 2 2 17 2 3 2" xfId="15415" xr:uid="{F5A4FEB5-4A48-41EC-BB2D-FC6345797EBC}"/>
    <cellStyle name="Comma 2 2 17 2 4" xfId="10650" xr:uid="{8B05B7B4-C424-4E57-802F-3F060F781CAA}"/>
    <cellStyle name="Comma 2 2 17 2 5" xfId="39441" xr:uid="{D03E14DF-5C45-4A09-811C-50EB32ACC54B}"/>
    <cellStyle name="Comma 2 2 17 3" xfId="1928" xr:uid="{D8DAA4D5-33E5-4321-891C-BCEA5D445746}"/>
    <cellStyle name="Comma 2 2 17 3 2" xfId="10908" xr:uid="{FAAC51F6-B52D-4ECE-B264-C949AC6957DC}"/>
    <cellStyle name="Comma 2 2 17 4" xfId="2367" xr:uid="{72703024-6A85-4EF9-B6FF-ECFB565391AF}"/>
    <cellStyle name="Comma 2 2 17 4 2" xfId="11276" xr:uid="{B293342D-13E8-4CE6-A340-336CCC2F320F}"/>
    <cellStyle name="Comma 2 2 17 5" xfId="7601" xr:uid="{5E26A7D1-72C6-4149-B61F-83D72DF96CD7}"/>
    <cellStyle name="Comma 2 2 17 5 2" xfId="14035" xr:uid="{F1B9CF43-224F-4966-95A9-D6224EBD6E88}"/>
    <cellStyle name="Comma 2 2 17 6" xfId="10447" xr:uid="{4ADE8187-6937-441B-A541-E8D9CE55F361}"/>
    <cellStyle name="Comma 2 2 17 7" xfId="38706" xr:uid="{F23BC8B9-9AD8-4DA3-93BB-9E84A1F4D3EC}"/>
    <cellStyle name="Comma 2 2 18" xfId="662" xr:uid="{3BF04A16-C08E-418F-8E48-768D1303486B}"/>
    <cellStyle name="Comma 2 2 18 2" xfId="1667" xr:uid="{DAC553C2-E07D-47CD-B2F8-EF20799536FF}"/>
    <cellStyle name="Comma 2 2 18 2 2" xfId="2124" xr:uid="{99272C2B-D847-4323-9EC7-195FD4D3E0BA}"/>
    <cellStyle name="Comma 2 2 18 2 2 2" xfId="11104" xr:uid="{8CD8E719-64C3-47DC-9512-72FBB7F5DD5B}"/>
    <cellStyle name="Comma 2 2 18 2 3" xfId="6360" xr:uid="{E65EE423-84D2-489B-9B54-9D065228F272}"/>
    <cellStyle name="Comma 2 2 18 2 3 2" xfId="15978" xr:uid="{CC0C06DF-5A43-44A6-86E9-A64BF8A72BE4}"/>
    <cellStyle name="Comma 2 2 18 2 4" xfId="10651" xr:uid="{7E1F35C8-AE65-4337-A277-A42643E2078B}"/>
    <cellStyle name="Comma 2 2 18 2 5" xfId="39442" xr:uid="{C08B325B-BEF5-4026-ADB7-AFC416005638}"/>
    <cellStyle name="Comma 2 2 18 3" xfId="1929" xr:uid="{1A8152F5-602F-44B1-AC69-F08D6B0EED0A}"/>
    <cellStyle name="Comma 2 2 18 3 2" xfId="10909" xr:uid="{C42BAC1A-834A-43FB-9415-1A82FE5BF069}"/>
    <cellStyle name="Comma 2 2 18 4" xfId="2368" xr:uid="{3256906A-CBFB-4A0D-962C-1FF78F0A3C11}"/>
    <cellStyle name="Comma 2 2 18 4 2" xfId="11277" xr:uid="{162E2216-8892-436F-B772-2065C6790294}"/>
    <cellStyle name="Comma 2 2 18 5" xfId="7602" xr:uid="{E3146152-83DE-4B4D-8714-717D9BE90D27}"/>
    <cellStyle name="Comma 2 2 18 5 2" xfId="14036" xr:uid="{2768B81D-9115-414A-A7DE-87C088377D45}"/>
    <cellStyle name="Comma 2 2 18 6" xfId="10448" xr:uid="{4F8F494D-9339-4353-B666-F13AEEB62F98}"/>
    <cellStyle name="Comma 2 2 18 7" xfId="38707" xr:uid="{CB09D687-5E52-4C14-A7BF-88A7FE408400}"/>
    <cellStyle name="Comma 2 2 19" xfId="663" xr:uid="{AA8123B6-E574-48BC-87B9-9143E7E3AC0F}"/>
    <cellStyle name="Comma 2 2 19 2" xfId="1668" xr:uid="{755FAB3E-952E-4182-8092-C64F2C7FC16B}"/>
    <cellStyle name="Comma 2 2 19 2 2" xfId="2125" xr:uid="{25C3800B-7E51-4A67-ABDD-F71E977E9B73}"/>
    <cellStyle name="Comma 2 2 19 2 2 2" xfId="11105" xr:uid="{36A2C462-35D8-46C1-B5DB-28F11DF6F993}"/>
    <cellStyle name="Comma 2 2 19 2 3" xfId="5223" xr:uid="{1A362408-12BC-4E17-BFE8-229E75ABB9FC}"/>
    <cellStyle name="Comma 2 2 19 2 3 2" xfId="15109" xr:uid="{FA5ED0C7-EEC0-48D1-8A26-9631C186E0C2}"/>
    <cellStyle name="Comma 2 2 19 2 4" xfId="10652" xr:uid="{17CD308E-926E-469D-9F50-469336366DDE}"/>
    <cellStyle name="Comma 2 2 19 2 5" xfId="39443" xr:uid="{734CAA37-3AA8-47AB-A25F-6589ABBF8DEA}"/>
    <cellStyle name="Comma 2 2 19 3" xfId="1930" xr:uid="{C0F08E2D-65DA-492E-9D27-33E760EAA984}"/>
    <cellStyle name="Comma 2 2 19 3 2" xfId="10910" xr:uid="{EFC6D692-C346-42BA-BD0F-117CCEC4B3FA}"/>
    <cellStyle name="Comma 2 2 19 4" xfId="2369" xr:uid="{748ECC84-C648-4415-8989-4A2198E14F05}"/>
    <cellStyle name="Comma 2 2 19 4 2" xfId="11278" xr:uid="{4819623F-12E8-4578-9692-CFDF18A171E4}"/>
    <cellStyle name="Comma 2 2 19 5" xfId="7603" xr:uid="{C74371FA-7BD5-4858-8406-21D3E8244CC0}"/>
    <cellStyle name="Comma 2 2 19 5 2" xfId="14037" xr:uid="{57748493-6B76-43CF-9EC7-03C0EBFFAD98}"/>
    <cellStyle name="Comma 2 2 19 6" xfId="10449" xr:uid="{2FB9DA5F-A633-499B-9D04-A2E68C1C50F5}"/>
    <cellStyle name="Comma 2 2 19 7" xfId="38708" xr:uid="{9B634132-1BAF-4AA8-9C55-0CAFE410CFE0}"/>
    <cellStyle name="Comma 2 2 2" xfId="216" xr:uid="{DC6621E8-A142-4A33-B508-3D21E0A9D4E2}"/>
    <cellStyle name="Comma 2 2 2 10" xfId="4650" xr:uid="{CA134116-511D-4157-86AF-E7D21B6F42FF}"/>
    <cellStyle name="Comma 2 2 2 10 2" xfId="6594" xr:uid="{39CCD782-F714-4F42-B54C-F2B92EE50DD0}"/>
    <cellStyle name="Comma 2 2 2 10 2 2" xfId="8058" xr:uid="{C8F93F3C-9F7F-45D5-A8F7-ED210C78F2F0}"/>
    <cellStyle name="Comma 2 2 2 10 2 2 2" xfId="17112" xr:uid="{D5143F5F-5A4D-48FC-86B4-4670F1FFDECA}"/>
    <cellStyle name="Comma 2 2 2 10 2 3" xfId="13215" xr:uid="{1F92E1CB-2EBE-4086-8B5B-D3F0634A8691}"/>
    <cellStyle name="Comma 2 2 2 10 2 4" xfId="39889" xr:uid="{2861A3B4-A9A9-4888-9B23-91D1053C94CF}"/>
    <cellStyle name="Comma 2 2 2 10 3" xfId="11746" xr:uid="{4127B8E4-EC5F-488C-A5F3-E63F124E93EF}"/>
    <cellStyle name="Comma 2 2 2 11" xfId="2819" xr:uid="{16B17A22-7211-4CFB-ADF4-0FE1A9450DB5}"/>
    <cellStyle name="Comma 2 2 2 11 2" xfId="5106" xr:uid="{18406934-36C8-4D1F-A43E-8E0017DDAB2C}"/>
    <cellStyle name="Comma 2 2 2 11 2 2" xfId="7794" xr:uid="{D3FF8C25-11CE-493E-B84A-7D3F757E43C6}"/>
    <cellStyle name="Comma 2 2 2 11 2 2 2" xfId="16937" xr:uid="{150010C5-A9A8-47E3-B90C-9229C17F6B55}"/>
    <cellStyle name="Comma 2 2 2 11 2 3" xfId="12008" xr:uid="{8DC0F766-3F65-4F8D-9929-A2F66FEB96D6}"/>
    <cellStyle name="Comma 2 2 2 11 2 4" xfId="39626" xr:uid="{AC11D68C-EF2A-4399-9A05-81241B6203F7}"/>
    <cellStyle name="Comma 2 2 2 11 3" xfId="11480" xr:uid="{E2CAD58F-9004-4708-B654-3015F28596E7}"/>
    <cellStyle name="Comma 2 2 2 11 4" xfId="38951" xr:uid="{7FD76BA9-386E-486B-B5CD-5DFBC6C68EEA}"/>
    <cellStyle name="Comma 2 2 2 12" xfId="2370" xr:uid="{558EC1B9-065E-4916-9B13-4A2890DEA8B9}"/>
    <cellStyle name="Comma 2 2 2 12 2" xfId="11279" xr:uid="{3411F54E-10C3-4DAD-B2B3-C8035B9DF853}"/>
    <cellStyle name="Comma 2 2 2 12 3" xfId="39444" xr:uid="{C9A09523-D98F-4AAC-A1BF-93CFC9910319}"/>
    <cellStyle name="Comma 2 2 2 13" xfId="5287" xr:uid="{24ECD965-CAD1-4F8A-AD30-A02346108035}"/>
    <cellStyle name="Comma 2 2 2 13 2" xfId="7604" xr:uid="{A1AA364A-DFAE-491D-A7C1-19E0651237D2}"/>
    <cellStyle name="Comma 2 2 2 13 2 2" xfId="16866" xr:uid="{DCB8BDF7-8A6C-496B-8831-084BAABE5852}"/>
    <cellStyle name="Comma 2 2 2 13 3" xfId="12151" xr:uid="{AD70D003-D5F5-4F48-9F30-3D9269C2A876}"/>
    <cellStyle name="Comma 2 2 2 14" xfId="6903" xr:uid="{258BC9D5-ECDF-4172-B71B-ACC1C9EEE124}"/>
    <cellStyle name="Comma 2 2 2 14 2" xfId="16431" xr:uid="{6766E05B-5461-4453-BC07-D6461D8BF04A}"/>
    <cellStyle name="Comma 2 2 2 14 3" xfId="13497" xr:uid="{51796C2F-D0B6-4A41-8911-9613EC172A4B}"/>
    <cellStyle name="Comma 2 2 2 15" xfId="7165" xr:uid="{012A27E0-E4BE-4A0B-979D-6B554B0D918B}"/>
    <cellStyle name="Comma 2 2 2 15 2" xfId="16675" xr:uid="{D6B6D72D-9453-4242-B857-255240132712}"/>
    <cellStyle name="Comma 2 2 2 15 3" xfId="13757" xr:uid="{5A7460B5-1D64-4DA5-B77F-3A41EDF25184}"/>
    <cellStyle name="Comma 2 2 2 16" xfId="10364" xr:uid="{D404C383-2D9F-485A-A424-650D85C57054}"/>
    <cellStyle name="Comma 2 2 2 17" xfId="14615" xr:uid="{800FE6E2-6931-47A8-8FEB-5F7EC8F37963}"/>
    <cellStyle name="Comma 2 2 2 18" xfId="8385" xr:uid="{BF657B38-72F3-4DF2-999C-305606A9820D}"/>
    <cellStyle name="Comma 2 2 2 19" xfId="337" xr:uid="{D7B835B5-E098-4E85-8A04-730A67BCBB65}"/>
    <cellStyle name="Comma 2 2 2 2" xfId="369" xr:uid="{353213B1-F080-486B-A443-4D8769BD9B8A}"/>
    <cellStyle name="Comma 2 2 2 2 10" xfId="8405" xr:uid="{88614D34-EA00-476D-86C1-57E51F7A5A05}"/>
    <cellStyle name="Comma 2 2 2 2 11" xfId="38710" xr:uid="{0E131728-D31C-4188-A489-83D07CC878F4}"/>
    <cellStyle name="Comma 2 2 2 2 2" xfId="665" xr:uid="{F8A7A955-E728-4678-96D4-0BF530714F3E}"/>
    <cellStyle name="Comma 2 2 2 2 2 2" xfId="1932" xr:uid="{B1EE7C94-A9F9-413A-98E5-E9845F27A683}"/>
    <cellStyle name="Comma 2 2 2 2 2 2 2" xfId="5091" xr:uid="{4D212346-C004-4B18-9120-BBB62DB00480}"/>
    <cellStyle name="Comma 2 2 2 2 2 2 2 2" xfId="15009" xr:uid="{23E56598-219B-4AEE-9C55-51EAD283F89A}"/>
    <cellStyle name="Comma 2 2 2 2 2 2 3" xfId="10912" xr:uid="{EC4ED2D1-F0A8-4E58-B5B5-491782701F51}"/>
    <cellStyle name="Comma 2 2 2 2 2 2 4" xfId="39890" xr:uid="{234DB3E3-027E-4ABD-BFFD-3DE59CF0A61C}"/>
    <cellStyle name="Comma 2 2 2 2 2 3" xfId="4651" xr:uid="{93C38EA6-97D4-4EC1-B986-C77B353AC4A4}"/>
    <cellStyle name="Comma 2 2 2 2 2 3 2" xfId="11747" xr:uid="{9885FA39-6EC2-496A-98AB-8E29C6295DFA}"/>
    <cellStyle name="Comma 2 2 2 2 2 4" xfId="8059" xr:uid="{0109B3CE-0164-4649-AD5D-4DC544E73B28}"/>
    <cellStyle name="Comma 2 2 2 2 2 4 2" xfId="14358" xr:uid="{34F2F003-6A1D-4B4A-8062-1FF70A002537}"/>
    <cellStyle name="Comma 2 2 2 2 2 5" xfId="10451" xr:uid="{909C1946-A3FE-473B-8801-4349D875A57B}"/>
    <cellStyle name="Comma 2 2 2 2 2 6" xfId="39309" xr:uid="{3ED34D36-C84E-4AD5-A5DF-D659208DCD5A}"/>
    <cellStyle name="Comma 2 2 2 2 3" xfId="1670" xr:uid="{92FC9918-56BF-4C25-BA1A-C3F81BF8A9D6}"/>
    <cellStyle name="Comma 2 2 2 2 3 2" xfId="2127" xr:uid="{9AAD9A74-F0A6-4E5D-A74B-8EC5C411833E}"/>
    <cellStyle name="Comma 2 2 2 2 3 2 2" xfId="11107" xr:uid="{C8B98205-8A1D-4D2C-ADC6-5953534B08A0}"/>
    <cellStyle name="Comma 2 2 2 2 3 3" xfId="10654" xr:uid="{2D0C35F5-95BD-442B-88EC-2C40227E9EBB}"/>
    <cellStyle name="Comma 2 2 2 2 3 4" xfId="39445" xr:uid="{B9C3A3D3-2C76-4B22-9D09-E40E66E35F2A}"/>
    <cellStyle name="Comma 2 2 2 2 4" xfId="1885" xr:uid="{2A56C8C0-2E1D-4D59-B7CC-F3F7C3708FDE}"/>
    <cellStyle name="Comma 2 2 2 2 4 2" xfId="5062" xr:uid="{577D234F-6647-447D-920A-AFC267D0A8ED}"/>
    <cellStyle name="Comma 2 2 2 2 4 2 2" xfId="14987" xr:uid="{2AD984FB-FA17-461B-AAA9-D26FEAC66616}"/>
    <cellStyle name="Comma 2 2 2 2 4 3" xfId="7034" xr:uid="{45120B68-99F8-4AAA-94AE-87CD7EFD7AC5}"/>
    <cellStyle name="Comma 2 2 2 2 4 3 2" xfId="16546" xr:uid="{0AD021CE-0CE7-4A13-BB22-9BDB76E62BB5}"/>
    <cellStyle name="Comma 2 2 2 2 4 3 3" xfId="13628" xr:uid="{81A369D0-1B35-4E1D-AF70-4F2289B8353C}"/>
    <cellStyle name="Comma 2 2 2 2 4 4" xfId="7343" xr:uid="{6C528453-3BBF-4221-9831-3D5AE5440F31}"/>
    <cellStyle name="Comma 2 2 2 2 4 4 2" xfId="16759" xr:uid="{06C0ECFE-9F32-4B63-BECA-5F310EFF2657}"/>
    <cellStyle name="Comma 2 2 2 2 4 4 3" xfId="13873" xr:uid="{CEEB8F33-F105-437E-9346-1CAC19D2612C}"/>
    <cellStyle name="Comma 2 2 2 2 4 5" xfId="10865" xr:uid="{E7208A5B-1FB5-49B3-A4A7-5AF4B44FFE59}"/>
    <cellStyle name="Comma 2 2 2 2 4 6" xfId="14700" xr:uid="{8E405F2B-E2F2-4300-83EB-2DE2AF403EFF}"/>
    <cellStyle name="Comma 2 2 2 2 4 7" xfId="8979" xr:uid="{9705C6C1-8658-451F-9642-C578AB3F21AE}"/>
    <cellStyle name="Comma 2 2 2 2 5" xfId="2371" xr:uid="{B5F0184A-F78B-48DB-A46C-739C448FD637}"/>
    <cellStyle name="Comma 2 2 2 2 5 2" xfId="11280" xr:uid="{4935D7CF-5C67-4B70-9DA7-D7F116CFE839}"/>
    <cellStyle name="Comma 2 2 2 2 6" xfId="6917" xr:uid="{B40BA84C-5A3A-492C-9641-D563DFF66560}"/>
    <cellStyle name="Comma 2 2 2 2 6 2" xfId="7605" xr:uid="{9EDF0A3B-D437-4B5A-8242-D142D512D02E}"/>
    <cellStyle name="Comma 2 2 2 2 6 2 2" xfId="16867" xr:uid="{373AF319-59D5-46D0-ABC6-D29C90085F53}"/>
    <cellStyle name="Comma 2 2 2 2 6 3" xfId="13511" xr:uid="{6431D392-8AD5-446E-97A7-C007A84EBA59}"/>
    <cellStyle name="Comma 2 2 2 2 7" xfId="7179" xr:uid="{C2738785-2FFD-4A39-AB1A-0E98B36E2A9A}"/>
    <cellStyle name="Comma 2 2 2 2 7 2" xfId="16689" xr:uid="{797453E7-3DFA-438D-8300-3C45574B3EA2}"/>
    <cellStyle name="Comma 2 2 2 2 7 3" xfId="13771" xr:uid="{965A7DDD-089E-4838-A681-13C71DB36CF0}"/>
    <cellStyle name="Comma 2 2 2 2 8" xfId="10396" xr:uid="{49F0FC3F-9914-43B1-B6D8-CA28C1205520}"/>
    <cellStyle name="Comma 2 2 2 2 9" xfId="14629" xr:uid="{C4C6A1D2-BF39-4603-B845-92EA9B261605}"/>
    <cellStyle name="Comma 2 2 2 20" xfId="38709" xr:uid="{C197F65A-D211-4DF0-8735-C236F0B3DC64}"/>
    <cellStyle name="Comma 2 2 2 3" xfId="664" xr:uid="{7C5E85F9-CD7D-42BF-975D-EF702868BB07}"/>
    <cellStyle name="Comma 2 2 2 3 2" xfId="1931" xr:uid="{CE19603E-E330-43F9-B184-77FB282A2350}"/>
    <cellStyle name="Comma 2 2 2 3 2 2" xfId="5100" xr:uid="{3E903E47-5F2E-456D-B28E-B7A03A7981D2}"/>
    <cellStyle name="Comma 2 2 2 3 2 2 2" xfId="15017" xr:uid="{6BD3257F-FD73-44B7-8171-240D701FB0D6}"/>
    <cellStyle name="Comma 2 2 2 3 2 3" xfId="10911" xr:uid="{E2D0BA89-90AB-4F6E-A889-C403D15976A4}"/>
    <cellStyle name="Comma 2 2 2 3 2 4" xfId="39730" xr:uid="{DD30BAA5-BF87-4D7A-8A07-2F0B6081C067}"/>
    <cellStyle name="Comma 2 2 2 3 3" xfId="3721" xr:uid="{E2444E32-614A-47B0-829E-1E6EAF5D18D1}"/>
    <cellStyle name="Comma 2 2 2 3 3 2" xfId="11585" xr:uid="{C2DF0490-B04B-4E9A-ACAE-76D1C2F0765C}"/>
    <cellStyle name="Comma 2 2 2 3 4" xfId="7898" xr:uid="{886325A9-9823-4308-B04B-DA8E7ADDD22D}"/>
    <cellStyle name="Comma 2 2 2 3 4 2" xfId="14266" xr:uid="{F2A67FD1-1B54-4338-B028-E19CD26A43C4}"/>
    <cellStyle name="Comma 2 2 2 3 5" xfId="10450" xr:uid="{AD6CD0E2-EDC2-43E6-8744-C6F531A403DA}"/>
    <cellStyle name="Comma 2 2 2 3 6" xfId="39117" xr:uid="{8E486010-775B-4346-8DD9-5153A4B778A8}"/>
    <cellStyle name="Comma 2 2 2 4" xfId="1613" xr:uid="{73CA8C62-906B-4163-A51F-01F26618AB38}"/>
    <cellStyle name="Comma 2 2 2 4 2" xfId="2080" xr:uid="{98647701-3F81-4C22-A089-8DA4A69E74CD}"/>
    <cellStyle name="Comma 2 2 2 4 2 2" xfId="5142" xr:uid="{D5ED04D6-0766-48B1-AD19-FC2DCAB7006B}"/>
    <cellStyle name="Comma 2 2 2 4 2 2 2" xfId="15045" xr:uid="{19FBEED7-C51F-43B1-8259-A41F8672BE55}"/>
    <cellStyle name="Comma 2 2 2 4 2 3" xfId="7059" xr:uid="{DDA19A4F-0BA2-4A7D-AD3F-F0660E825C09}"/>
    <cellStyle name="Comma 2 2 2 4 2 3 2" xfId="16571" xr:uid="{C7589BBC-AE9D-476B-81CA-69A92B4F22CC}"/>
    <cellStyle name="Comma 2 2 2 4 2 3 3" xfId="13653" xr:uid="{92B86493-A654-4953-B247-D86925BD588D}"/>
    <cellStyle name="Comma 2 2 2 4 2 4" xfId="7364" xr:uid="{3524E947-0EA6-4B77-B772-D8737D0C1E7D}"/>
    <cellStyle name="Comma 2 2 2 4 2 4 2" xfId="16780" xr:uid="{EEF1C1EC-17A0-4276-9BAB-FEFB4D392248}"/>
    <cellStyle name="Comma 2 2 2 4 2 4 3" xfId="13894" xr:uid="{A5E6F072-F0E0-422F-A3FA-CA8F9E6ABE96}"/>
    <cellStyle name="Comma 2 2 2 4 2 5" xfId="11060" xr:uid="{382C165D-E095-48C2-BCF4-333E29D75881}"/>
    <cellStyle name="Comma 2 2 2 4 2 6" xfId="14721" xr:uid="{0A3A4DD8-7DD4-4E7E-9680-2ECD14CD659E}"/>
    <cellStyle name="Comma 2 2 2 4 2 7" xfId="9063" xr:uid="{83A01B52-F18C-429B-8BEA-FD111612FBA6}"/>
    <cellStyle name="Comma 2 2 2 4 2 8" xfId="39731" xr:uid="{69A910F1-A5C1-4E35-B599-0875B2C288C5}"/>
    <cellStyle name="Comma 2 2 2 4 3" xfId="3722" xr:uid="{47DA40EC-B4B3-4E16-AE87-136B7F70AD9A}"/>
    <cellStyle name="Comma 2 2 2 4 3 2" xfId="11586" xr:uid="{FD3271A5-4644-4FA9-AC37-D5A1F40D8378}"/>
    <cellStyle name="Comma 2 2 2 4 4" xfId="6980" xr:uid="{2D6D11C2-52E6-404E-BDFE-808EFAE890F2}"/>
    <cellStyle name="Comma 2 2 2 4 4 2" xfId="7899" xr:uid="{EC911F01-3D20-4EB9-BCAD-D35CB46119EC}"/>
    <cellStyle name="Comma 2 2 2 4 4 2 2" xfId="17002" xr:uid="{B04478F9-3537-4C71-AEBA-0143E849C63B}"/>
    <cellStyle name="Comma 2 2 2 4 4 3" xfId="13574" xr:uid="{DC7C4E53-08B9-451C-B814-C8473601FE53}"/>
    <cellStyle name="Comma 2 2 2 4 5" xfId="7293" xr:uid="{CF4513A7-CE76-4B0F-8C4C-0D3A51CB1A8B}"/>
    <cellStyle name="Comma 2 2 2 4 5 2" xfId="16710" xr:uid="{D8B57B2B-8D8D-4EE5-B4E8-177151EBAEE2}"/>
    <cellStyle name="Comma 2 2 2 4 5 3" xfId="13824" xr:uid="{A7BE970A-35F8-4ED4-AA01-2B003EE22FBB}"/>
    <cellStyle name="Comma 2 2 2 4 6" xfId="10607" xr:uid="{EDCFBAE4-A89B-4479-B68E-DA7373994114}"/>
    <cellStyle name="Comma 2 2 2 4 7" xfId="14651" xr:uid="{FC7B6FFF-21E0-41FE-B4B1-15B8A6BB6C8A}"/>
    <cellStyle name="Comma 2 2 2 4 8" xfId="8849" xr:uid="{07FE30D6-F9E3-4FF6-BE43-DA349C5D39F0}"/>
    <cellStyle name="Comma 2 2 2 4 9" xfId="39118" xr:uid="{6CCE0421-AE95-4996-8FB4-8FBEA2C01D71}"/>
    <cellStyle name="Comma 2 2 2 5" xfId="1669" xr:uid="{126DAB8F-02CE-4F31-A3EC-13ADA00A69BF}"/>
    <cellStyle name="Comma 2 2 2 5 2" xfId="2126" xr:uid="{076872E8-7252-4DA8-A25E-9751F50CA40D}"/>
    <cellStyle name="Comma 2 2 2 5 2 2" xfId="6420" xr:uid="{2890DED7-FB42-4D78-AB61-44038530BBFB}"/>
    <cellStyle name="Comma 2 2 2 5 2 2 2" xfId="16026" xr:uid="{5F8C26F8-B8BD-41A6-AFCF-B4DE952160A5}"/>
    <cellStyle name="Comma 2 2 2 5 2 3" xfId="11106" xr:uid="{E0923474-1598-4F6A-8FFA-5BC308A5F45F}"/>
    <cellStyle name="Comma 2 2 2 5 2 4" xfId="39732" xr:uid="{A392B4A3-8C96-4462-B6BD-6091D27DD582}"/>
    <cellStyle name="Comma 2 2 2 5 3" xfId="3723" xr:uid="{BB133D27-2DCA-4F12-967C-59F43FDE8157}"/>
    <cellStyle name="Comma 2 2 2 5 3 2" xfId="11587" xr:uid="{F6D8B48C-39F7-4854-ABB1-6A3F7DDF5349}"/>
    <cellStyle name="Comma 2 2 2 5 4" xfId="7900" xr:uid="{F37A451F-52A2-41A3-B670-52847C7BEA58}"/>
    <cellStyle name="Comma 2 2 2 5 4 2" xfId="14268" xr:uid="{E6FA7EE2-1A49-4E0B-88D5-C265B7B39370}"/>
    <cellStyle name="Comma 2 2 2 5 5" xfId="10653" xr:uid="{43BB51CE-8A77-4BC3-8954-C302DFA51754}"/>
    <cellStyle name="Comma 2 2 2 5 6" xfId="39119" xr:uid="{CC89D490-7E65-44F9-855F-D5BEB192C6C3}"/>
    <cellStyle name="Comma 2 2 2 6" xfId="1853" xr:uid="{DA62D182-FF98-406A-A244-F37D5ADFEC4B}"/>
    <cellStyle name="Comma 2 2 2 6 2" xfId="3724" xr:uid="{EF724664-4B3F-45B0-86A6-DBB334E05601}"/>
    <cellStyle name="Comma 2 2 2 6 2 2" xfId="5196" xr:uid="{E61A5D0D-5C95-482C-B0DF-1440F108F8AD}"/>
    <cellStyle name="Comma 2 2 2 6 2 2 2" xfId="15086" xr:uid="{4D127E95-8993-4E0B-8266-01A54CFADFB2}"/>
    <cellStyle name="Comma 2 2 2 6 2 3" xfId="11588" xr:uid="{6B6409E6-6116-43AA-A2CF-2A879E350984}"/>
    <cellStyle name="Comma 2 2 2 6 2 4" xfId="39733" xr:uid="{DBA9F635-2C58-42CD-9570-95230EE380DF}"/>
    <cellStyle name="Comma 2 2 2 6 3" xfId="7019" xr:uid="{3140A640-161D-4DA1-8FAB-10ACED996F51}"/>
    <cellStyle name="Comma 2 2 2 6 3 2" xfId="7901" xr:uid="{6919D931-BB28-461C-8539-CF480980DFBD}"/>
    <cellStyle name="Comma 2 2 2 6 3 2 2" xfId="17003" xr:uid="{0AE57CCD-60FE-4C4F-842E-EB9AE1C01A45}"/>
    <cellStyle name="Comma 2 2 2 6 3 3" xfId="13613" xr:uid="{346F512A-7814-49B6-B99F-10C6BBB23F45}"/>
    <cellStyle name="Comma 2 2 2 6 4" xfId="7329" xr:uid="{28372399-18AB-428D-A736-405CEF2DC75D}"/>
    <cellStyle name="Comma 2 2 2 6 4 2" xfId="16745" xr:uid="{A674F1C7-0DC9-4263-84D2-9A74481472D9}"/>
    <cellStyle name="Comma 2 2 2 6 4 3" xfId="13859" xr:uid="{8D03821D-5528-42CA-A917-ABD912931E0C}"/>
    <cellStyle name="Comma 2 2 2 6 5" xfId="10833" xr:uid="{2DCA4160-8E6D-41A5-8CCF-F292454D4E4C}"/>
    <cellStyle name="Comma 2 2 2 6 6" xfId="14686" xr:uid="{FFB37116-8308-4A57-A136-066B2DCAF5B8}"/>
    <cellStyle name="Comma 2 2 2 6 7" xfId="8958" xr:uid="{7563C472-29FE-411D-A962-CE74AA620AF9}"/>
    <cellStyle name="Comma 2 2 2 6 8" xfId="39120" xr:uid="{7B254B1D-CB5F-40D3-8215-93D13557D6BB}"/>
    <cellStyle name="Comma 2 2 2 7" xfId="3725" xr:uid="{8D790EF4-379A-41AB-8581-050A9B9A3A5F}"/>
    <cellStyle name="Comma 2 2 2 7 2" xfId="6537" xr:uid="{09429E70-C900-4F35-8920-BCBA2A5DECA6}"/>
    <cellStyle name="Comma 2 2 2 7 2 2" xfId="7902" xr:uid="{66A2DD7E-8D8A-4D6C-8640-01D1127B226C}"/>
    <cellStyle name="Comma 2 2 2 7 2 2 2" xfId="17004" xr:uid="{571A2BB1-A048-454A-B5AE-B7530B834A2A}"/>
    <cellStyle name="Comma 2 2 2 7 2 3" xfId="13168" xr:uid="{2F160AA4-68E7-4DF5-9085-6E425441E677}"/>
    <cellStyle name="Comma 2 2 2 7 2 4" xfId="39734" xr:uid="{67DA13FE-2A62-4F41-8B44-411B980A9F0A}"/>
    <cellStyle name="Comma 2 2 2 7 3" xfId="11589" xr:uid="{4C37586E-C5C1-493E-B263-F9C5323D043F}"/>
    <cellStyle name="Comma 2 2 2 7 4" xfId="39121" xr:uid="{C6B4B36A-51F6-4537-8411-CB9E86CC7512}"/>
    <cellStyle name="Comma 2 2 2 8" xfId="3726" xr:uid="{93C5BCC0-1FB5-4D25-986A-F3623DA2C7E4}"/>
    <cellStyle name="Comma 2 2 2 8 2" xfId="6018" xr:uid="{3332D899-EB8C-4F6C-8C10-8F46DF0D4A0F}"/>
    <cellStyle name="Comma 2 2 2 8 2 2" xfId="7903" xr:uid="{737709BB-F3EB-4D47-8C3A-171CA8A7D55C}"/>
    <cellStyle name="Comma 2 2 2 8 2 2 2" xfId="17005" xr:uid="{73E1F56E-73C3-44FB-A81F-13DFE201C06A}"/>
    <cellStyle name="Comma 2 2 2 8 2 3" xfId="12755" xr:uid="{4B544214-FD40-4881-86A2-AAD6340470D0}"/>
    <cellStyle name="Comma 2 2 2 8 2 4" xfId="39735" xr:uid="{1BD861EF-7C2F-4B26-BAED-6BD505ED5D75}"/>
    <cellStyle name="Comma 2 2 2 8 3" xfId="11590" xr:uid="{212FECC4-4F4A-4FD0-B2B1-A9E01E985C6A}"/>
    <cellStyle name="Comma 2 2 2 8 4" xfId="39122" xr:uid="{8AC3A3F3-B819-4129-AB35-C84AEFFD2BEE}"/>
    <cellStyle name="Comma 2 2 2 9" xfId="3727" xr:uid="{8287AB1F-D3A9-4554-949E-C1580912C827}"/>
    <cellStyle name="Comma 2 2 2 9 2" xfId="6544" xr:uid="{FAF70C6B-F9FA-4850-8747-1464BFB92BEB}"/>
    <cellStyle name="Comma 2 2 2 9 2 2" xfId="7904" xr:uid="{A712F8BE-869E-4AA0-9DAA-FC99495D2743}"/>
    <cellStyle name="Comma 2 2 2 9 2 2 2" xfId="17006" xr:uid="{E5F4A8A8-835F-4D34-9533-F8B41682176E}"/>
    <cellStyle name="Comma 2 2 2 9 2 3" xfId="13173" xr:uid="{BA98F80B-8534-492B-B092-9821609299DC}"/>
    <cellStyle name="Comma 2 2 2 9 2 4" xfId="39736" xr:uid="{A227921A-15D3-4458-85BF-975F266C6221}"/>
    <cellStyle name="Comma 2 2 2 9 3" xfId="11591" xr:uid="{504D55B2-406C-4056-9E83-3A9D110ACB72}"/>
    <cellStyle name="Comma 2 2 2 9 4" xfId="39123" xr:uid="{7D569433-924A-4AEA-B410-1C06ADA7C065}"/>
    <cellStyle name="Comma 2 2 2_A1- Q3'10" xfId="3728" xr:uid="{BE98F8D4-7CB6-4BF3-B853-76B0396471E8}"/>
    <cellStyle name="Comma 2 2 20" xfId="666" xr:uid="{CAC86E66-2729-4B18-BB66-194C060A230A}"/>
    <cellStyle name="Comma 2 2 20 2" xfId="1671" xr:uid="{9CEBE64F-207E-4C18-BC48-0DDAB7396353}"/>
    <cellStyle name="Comma 2 2 20 2 2" xfId="2128" xr:uid="{16C1D857-50F7-4107-A0F5-EC3089667DC0}"/>
    <cellStyle name="Comma 2 2 20 2 2 2" xfId="11108" xr:uid="{20C72E91-56FE-4927-A90E-275F03F941FE}"/>
    <cellStyle name="Comma 2 2 20 2 3" xfId="5220" xr:uid="{31979DF8-0D9F-4A2A-94F5-EDB1B114BB75}"/>
    <cellStyle name="Comma 2 2 20 2 3 2" xfId="15107" xr:uid="{CC3B15EA-B79D-43D9-A090-F72C433A14AE}"/>
    <cellStyle name="Comma 2 2 20 2 4" xfId="10655" xr:uid="{E7DE823E-FF76-456D-96F8-49CF92AC16F5}"/>
    <cellStyle name="Comma 2 2 20 2 5" xfId="39446" xr:uid="{D1FDF1B6-CF97-4490-BD1B-789C3A76FD10}"/>
    <cellStyle name="Comma 2 2 20 3" xfId="1933" xr:uid="{1D9CB848-A054-4BB4-A580-A32DE3F118C6}"/>
    <cellStyle name="Comma 2 2 20 3 2" xfId="10913" xr:uid="{4477E30E-1A19-4283-8D7D-D82B58FC6D73}"/>
    <cellStyle name="Comma 2 2 20 4" xfId="2372" xr:uid="{6F9EC1A4-141E-4DCA-83E4-4FC880381326}"/>
    <cellStyle name="Comma 2 2 20 4 2" xfId="11281" xr:uid="{65730BDE-CF78-466E-B3D4-084BC700AC14}"/>
    <cellStyle name="Comma 2 2 20 5" xfId="7606" xr:uid="{1F635CEC-5F4D-4888-800E-8D69BE553A13}"/>
    <cellStyle name="Comma 2 2 20 5 2" xfId="14040" xr:uid="{A6D1AB9A-977B-4A8F-BB05-F132986F1095}"/>
    <cellStyle name="Comma 2 2 20 6" xfId="10452" xr:uid="{F59462A1-3382-4AEA-BE9C-F46746C534CB}"/>
    <cellStyle name="Comma 2 2 20 7" xfId="38711" xr:uid="{A18B3B81-4D66-45A4-8C51-9EE0B896B497}"/>
    <cellStyle name="Comma 2 2 21" xfId="667" xr:uid="{B4825FD4-9B84-4445-B263-A3AA783A7B0E}"/>
    <cellStyle name="Comma 2 2 21 2" xfId="1672" xr:uid="{08D38E85-99C1-44C4-8334-175971E8C834}"/>
    <cellStyle name="Comma 2 2 21 2 2" xfId="2129" xr:uid="{91CF2381-79E0-4CD1-887A-9BB1B23CAC61}"/>
    <cellStyle name="Comma 2 2 21 2 2 2" xfId="11109" xr:uid="{C0AF7A5B-B1F1-4154-8EFB-3DB14681578D}"/>
    <cellStyle name="Comma 2 2 21 2 3" xfId="6289" xr:uid="{96171EA7-42D9-44AE-89A4-A49814C1F86A}"/>
    <cellStyle name="Comma 2 2 21 2 3 2" xfId="15929" xr:uid="{3CBA83E2-FE2A-4A57-8110-D49BA12A03E9}"/>
    <cellStyle name="Comma 2 2 21 2 4" xfId="10656" xr:uid="{2B29CE48-593E-48D2-B29A-8821219E34E9}"/>
    <cellStyle name="Comma 2 2 21 2 5" xfId="39447" xr:uid="{E3E4A801-8CCA-4FD1-A281-3BB9F1B511C2}"/>
    <cellStyle name="Comma 2 2 21 3" xfId="1934" xr:uid="{0ADA8049-3E85-4D42-98C4-40DE06246D7E}"/>
    <cellStyle name="Comma 2 2 21 3 2" xfId="10914" xr:uid="{B835F56A-ED41-4B7C-AC15-3ED919514D61}"/>
    <cellStyle name="Comma 2 2 21 4" xfId="2373" xr:uid="{023939A5-4B4B-4323-9EC2-978D4DBBFE6E}"/>
    <cellStyle name="Comma 2 2 21 4 2" xfId="11282" xr:uid="{97C8E59E-58D5-4BCB-BA70-0425128584F6}"/>
    <cellStyle name="Comma 2 2 21 5" xfId="7607" xr:uid="{71B1938E-FAF7-4783-9D6A-B95695F06A50}"/>
    <cellStyle name="Comma 2 2 21 5 2" xfId="14041" xr:uid="{4FB096D5-9756-4A4A-B0BB-138DE17186EA}"/>
    <cellStyle name="Comma 2 2 21 6" xfId="10453" xr:uid="{120B6649-97B5-445C-861A-24B5E0B94FBB}"/>
    <cellStyle name="Comma 2 2 21 7" xfId="38712" xr:uid="{51C934AA-AE3B-4466-82EA-5DD6F905377B}"/>
    <cellStyle name="Comma 2 2 22" xfId="668" xr:uid="{DBB07913-DA7C-482A-ABE8-1CD620244D27}"/>
    <cellStyle name="Comma 2 2 22 2" xfId="1673" xr:uid="{0D07B754-5DDF-412C-A704-BA7510134121}"/>
    <cellStyle name="Comma 2 2 22 2 2" xfId="2130" xr:uid="{6008C1C3-4775-4795-8F12-FE06574FFC73}"/>
    <cellStyle name="Comma 2 2 22 2 2 2" xfId="11110" xr:uid="{BCCC4516-8BBD-4FEA-A437-6996B12AC0DF}"/>
    <cellStyle name="Comma 2 2 22 2 3" xfId="5728" xr:uid="{688BE5F6-C5B0-4DC0-86BF-A6F9CF2E6A81}"/>
    <cellStyle name="Comma 2 2 22 2 3 2" xfId="15500" xr:uid="{E326F6FC-874D-48B6-B344-7262C1FEF77B}"/>
    <cellStyle name="Comma 2 2 22 2 4" xfId="10657" xr:uid="{3DD9DD9C-95C2-4CD0-87AC-E34CFFCCD5BF}"/>
    <cellStyle name="Comma 2 2 22 2 5" xfId="39448" xr:uid="{85FD216C-7C2F-4709-BA44-901CF64BAE61}"/>
    <cellStyle name="Comma 2 2 22 3" xfId="1935" xr:uid="{EBB50083-28A2-4E2D-8066-6FBDEB885853}"/>
    <cellStyle name="Comma 2 2 22 3 2" xfId="10915" xr:uid="{C877C182-5025-4A27-A1AF-57C777FE9CE1}"/>
    <cellStyle name="Comma 2 2 22 4" xfId="2374" xr:uid="{B05EE8CD-3134-42AB-89E2-A43DF47E0159}"/>
    <cellStyle name="Comma 2 2 22 4 2" xfId="11283" xr:uid="{5B7400EF-78C3-423A-9DFF-0D493683E39E}"/>
    <cellStyle name="Comma 2 2 22 5" xfId="7608" xr:uid="{4FEC2DC9-22C3-4162-83E9-DB93772E917F}"/>
    <cellStyle name="Comma 2 2 22 5 2" xfId="14042" xr:uid="{FE0A0382-73D6-4B68-ACE8-11CA43F30480}"/>
    <cellStyle name="Comma 2 2 22 6" xfId="10454" xr:uid="{A9954709-EC8F-4EB8-AD3C-9424870E4D41}"/>
    <cellStyle name="Comma 2 2 22 7" xfId="38713" xr:uid="{56BC7595-80E1-49F7-B740-0233077671EA}"/>
    <cellStyle name="Comma 2 2 23" xfId="669" xr:uid="{3F852EDC-4724-4F2E-8903-B3FEAB7E83D1}"/>
    <cellStyle name="Comma 2 2 23 2" xfId="1674" xr:uid="{06FC1F85-5276-49D9-90AA-4011A79E7011}"/>
    <cellStyle name="Comma 2 2 23 2 2" xfId="2131" xr:uid="{EF91324E-FCD8-4D32-9F9D-2C87BE0790ED}"/>
    <cellStyle name="Comma 2 2 23 2 2 2" xfId="11111" xr:uid="{17417F38-A0BB-4873-A7E3-10676711BD35}"/>
    <cellStyle name="Comma 2 2 23 2 3" xfId="6174" xr:uid="{BC7DAA81-7544-4F25-B0F1-502B66523610}"/>
    <cellStyle name="Comma 2 2 23 2 3 2" xfId="15844" xr:uid="{C20FBC5A-584D-4DE2-93A3-CD164B31AB89}"/>
    <cellStyle name="Comma 2 2 23 2 4" xfId="10658" xr:uid="{2B0DF87F-993A-4331-A120-A6D8130F2AFA}"/>
    <cellStyle name="Comma 2 2 23 2 5" xfId="39449" xr:uid="{1B8E7CE7-6FAD-4CD0-BB4B-3C8D060E80F1}"/>
    <cellStyle name="Comma 2 2 23 3" xfId="1936" xr:uid="{2BAA96D4-E27A-41B2-AF27-A9D45CD14D45}"/>
    <cellStyle name="Comma 2 2 23 3 2" xfId="10916" xr:uid="{7D0FB45F-035B-4627-A309-25DBB9F4984E}"/>
    <cellStyle name="Comma 2 2 23 4" xfId="2375" xr:uid="{08AD3F91-DB10-4694-83FD-3BB55D704EA6}"/>
    <cellStyle name="Comma 2 2 23 4 2" xfId="11284" xr:uid="{2AF1922C-1C75-4DC1-BA20-74ECFD885494}"/>
    <cellStyle name="Comma 2 2 23 5" xfId="7609" xr:uid="{140D3D14-397E-4C80-B6C9-700113BE17CA}"/>
    <cellStyle name="Comma 2 2 23 5 2" xfId="14043" xr:uid="{FA77E2C2-4862-4305-AC93-E4FB7099F3BC}"/>
    <cellStyle name="Comma 2 2 23 6" xfId="10455" xr:uid="{63593EC4-56A3-4488-A385-4D7A529F53C3}"/>
    <cellStyle name="Comma 2 2 23 7" xfId="38714" xr:uid="{4650D826-0CFD-4A3D-93F5-2AB522FE9393}"/>
    <cellStyle name="Comma 2 2 24" xfId="670" xr:uid="{CD07F7A2-0C65-4B04-B839-CC42D4F48E72}"/>
    <cellStyle name="Comma 2 2 24 2" xfId="1675" xr:uid="{1ED74F96-EA94-4DE3-AAF3-1457596B1CE3}"/>
    <cellStyle name="Comma 2 2 24 2 2" xfId="2132" xr:uid="{FDF9524A-F6B3-4FAF-A285-57E949332918}"/>
    <cellStyle name="Comma 2 2 24 2 2 2" xfId="11112" xr:uid="{F063E75D-DD43-4E64-B3F6-7C0FBA159938}"/>
    <cellStyle name="Comma 2 2 24 2 3" xfId="5960" xr:uid="{4272C00F-595D-4BFC-B215-FBDD5B8C9000}"/>
    <cellStyle name="Comma 2 2 24 2 3 2" xfId="15678" xr:uid="{B7932AC2-8CD5-4FEC-9876-85562A3C8AA2}"/>
    <cellStyle name="Comma 2 2 24 2 4" xfId="10659" xr:uid="{422B1204-01C9-48B2-81A3-D458AB504E59}"/>
    <cellStyle name="Comma 2 2 24 2 5" xfId="39450" xr:uid="{D7C80787-0C02-4860-B397-DA81FCD456B6}"/>
    <cellStyle name="Comma 2 2 24 3" xfId="1937" xr:uid="{E9659E4B-CDED-4CA8-BF66-6FBD730A25B1}"/>
    <cellStyle name="Comma 2 2 24 3 2" xfId="10917" xr:uid="{457D085E-6E45-4ECC-9D18-442C46A910E2}"/>
    <cellStyle name="Comma 2 2 24 4" xfId="2376" xr:uid="{4F7C0893-1AB5-4134-9B77-E68FF4A33E56}"/>
    <cellStyle name="Comma 2 2 24 4 2" xfId="11285" xr:uid="{731ADFFD-E31C-47A2-A3A3-BF5877DD5BD7}"/>
    <cellStyle name="Comma 2 2 24 5" xfId="7610" xr:uid="{9781E95C-F6D7-4657-806C-D32EAFB0A0EB}"/>
    <cellStyle name="Comma 2 2 24 5 2" xfId="14044" xr:uid="{814E8119-9D7C-4874-9E2A-A2C3098664A6}"/>
    <cellStyle name="Comma 2 2 24 6" xfId="10456" xr:uid="{C9345C52-718E-4CE6-B276-13EE26F8DF00}"/>
    <cellStyle name="Comma 2 2 24 7" xfId="38715" xr:uid="{30645BEE-4F7D-4F2B-8E65-D6DE11F6DB3D}"/>
    <cellStyle name="Comma 2 2 25" xfId="671" xr:uid="{F3F3CF33-1EE9-4909-82FE-026383005756}"/>
    <cellStyle name="Comma 2 2 25 2" xfId="1676" xr:uid="{28807B61-D9CD-4FAF-84FF-4D45741DB758}"/>
    <cellStyle name="Comma 2 2 25 2 2" xfId="2133" xr:uid="{F253D2A9-05E9-4238-B379-3F0CB89A2963}"/>
    <cellStyle name="Comma 2 2 25 2 2 2" xfId="11113" xr:uid="{FD256CFC-9039-4CD5-9D10-67F20F4C4426}"/>
    <cellStyle name="Comma 2 2 25 2 3" xfId="5808" xr:uid="{2D3055BD-FB4A-488D-A619-8334C1D90D3D}"/>
    <cellStyle name="Comma 2 2 25 2 3 2" xfId="15560" xr:uid="{F07B1D5D-8719-4656-9C41-F58D2D6A78E9}"/>
    <cellStyle name="Comma 2 2 25 2 4" xfId="10660" xr:uid="{FB3DC22C-A8FB-458D-A15D-93AAB1195294}"/>
    <cellStyle name="Comma 2 2 25 2 5" xfId="39451" xr:uid="{2BCCF7A8-FB3A-4324-B882-5AEA95F33A9F}"/>
    <cellStyle name="Comma 2 2 25 3" xfId="1938" xr:uid="{93CB6948-0200-494F-BF17-29CDD24875B1}"/>
    <cellStyle name="Comma 2 2 25 3 2" xfId="10918" xr:uid="{E9E424DB-B293-41A5-BCF7-BC9732FD35DA}"/>
    <cellStyle name="Comma 2 2 25 4" xfId="2377" xr:uid="{80EB8A41-8C00-4BD2-811E-91C331289C7F}"/>
    <cellStyle name="Comma 2 2 25 4 2" xfId="11286" xr:uid="{654187EE-9654-4DCD-A1FF-05863B72B9AE}"/>
    <cellStyle name="Comma 2 2 25 5" xfId="7611" xr:uid="{B41F4B4A-D265-458A-B191-0C977A30D378}"/>
    <cellStyle name="Comma 2 2 25 5 2" xfId="14045" xr:uid="{F40E44A1-C4D3-4CD5-AA16-4BEE6B1ED421}"/>
    <cellStyle name="Comma 2 2 25 6" xfId="10457" xr:uid="{BD3858D1-E4AB-41FB-AB61-272687EA188C}"/>
    <cellStyle name="Comma 2 2 25 7" xfId="38716" xr:uid="{915E4F72-52F3-4BF3-AB20-0ABC31B187E8}"/>
    <cellStyle name="Comma 2 2 26" xfId="672" xr:uid="{4B888DCA-A941-424C-B49C-ED321B385D57}"/>
    <cellStyle name="Comma 2 2 26 2" xfId="1677" xr:uid="{4DEF4A5F-A613-41FC-8E63-053F600D719F}"/>
    <cellStyle name="Comma 2 2 26 2 2" xfId="2134" xr:uid="{F9D0DA65-4FC7-4A39-959E-73633093CF62}"/>
    <cellStyle name="Comma 2 2 26 2 2 2" xfId="11114" xr:uid="{07D5C1FF-7499-4489-BC63-5D45B540FA6A}"/>
    <cellStyle name="Comma 2 2 26 2 3" xfId="6103" xr:uid="{1E6CFFDF-259A-484A-9D98-B8AA05FDC37A}"/>
    <cellStyle name="Comma 2 2 26 2 3 2" xfId="15785" xr:uid="{6C290D53-9C66-4EB2-8269-F1F8010119DC}"/>
    <cellStyle name="Comma 2 2 26 2 4" xfId="10661" xr:uid="{77B04577-F70E-4770-93A5-859EE25CB1B5}"/>
    <cellStyle name="Comma 2 2 26 2 5" xfId="39452" xr:uid="{04361242-BF1E-4C14-9F19-C89FFA2008C5}"/>
    <cellStyle name="Comma 2 2 26 3" xfId="1939" xr:uid="{5ED76F5A-FFD8-493E-A8C6-34FB5B5A357A}"/>
    <cellStyle name="Comma 2 2 26 3 2" xfId="10919" xr:uid="{F9F1AF19-2B2D-4DC1-8D64-861963B8AC34}"/>
    <cellStyle name="Comma 2 2 26 4" xfId="2378" xr:uid="{F1DD202F-704E-4FF6-9C3A-A04F0C45C59B}"/>
    <cellStyle name="Comma 2 2 26 4 2" xfId="11287" xr:uid="{51F33F40-5CD2-450C-8352-6605C56F2E72}"/>
    <cellStyle name="Comma 2 2 26 5" xfId="7612" xr:uid="{A61676AF-A501-4E2E-9CA3-B5015B6F3900}"/>
    <cellStyle name="Comma 2 2 26 5 2" xfId="14046" xr:uid="{FF7306F6-2927-43E7-BF7C-CD57C29684C1}"/>
    <cellStyle name="Comma 2 2 26 6" xfId="10458" xr:uid="{6786C41D-097D-4974-963D-78CA4532EA05}"/>
    <cellStyle name="Comma 2 2 26 7" xfId="38717" xr:uid="{09CA8334-E584-4304-B20D-60E99D893380}"/>
    <cellStyle name="Comma 2 2 27" xfId="673" xr:uid="{8635E68D-74A2-4999-B5D7-13E0C5D412F5}"/>
    <cellStyle name="Comma 2 2 27 2" xfId="1678" xr:uid="{B028FAF5-CA20-4E7C-8CA6-FEDCBE78EC01}"/>
    <cellStyle name="Comma 2 2 27 2 2" xfId="2135" xr:uid="{D3F3D815-9EE6-40B5-A7ED-6D318D31E745}"/>
    <cellStyle name="Comma 2 2 27 2 2 2" xfId="11115" xr:uid="{CF3A2BE4-7167-4E6B-92DE-1777499DBD9F}"/>
    <cellStyle name="Comma 2 2 27 2 3" xfId="6432" xr:uid="{25D173C1-2FAD-413C-9735-05A2B8B8F629}"/>
    <cellStyle name="Comma 2 2 27 2 3 2" xfId="16037" xr:uid="{6C528D76-4D86-4FDB-A74C-992C62674C5D}"/>
    <cellStyle name="Comma 2 2 27 2 4" xfId="10662" xr:uid="{CC819D24-E1AA-488C-A9B0-3B8D469E3180}"/>
    <cellStyle name="Comma 2 2 27 2 5" xfId="39453" xr:uid="{B347C6DB-39B3-4659-AC7F-6CBCFD229DD1}"/>
    <cellStyle name="Comma 2 2 27 3" xfId="1940" xr:uid="{07D8D682-CE8C-45C8-BD45-BAC4E21DCF63}"/>
    <cellStyle name="Comma 2 2 27 3 2" xfId="10920" xr:uid="{C6C15776-2BAF-4266-89F2-D673E96FAA88}"/>
    <cellStyle name="Comma 2 2 27 4" xfId="2379" xr:uid="{90460B2A-97C5-4664-968E-7B7688260E74}"/>
    <cellStyle name="Comma 2 2 27 4 2" xfId="11288" xr:uid="{CF9954C7-B505-499E-9D13-E49C2DF9A653}"/>
    <cellStyle name="Comma 2 2 27 5" xfId="7613" xr:uid="{F074E19A-FDEE-4B2C-B4C5-51C2C59F26D3}"/>
    <cellStyle name="Comma 2 2 27 5 2" xfId="14047" xr:uid="{9364CD53-9499-438F-AD69-80A849015665}"/>
    <cellStyle name="Comma 2 2 27 6" xfId="10459" xr:uid="{F4874B70-5564-4CB3-A962-43283F5C5A70}"/>
    <cellStyle name="Comma 2 2 27 7" xfId="38718" xr:uid="{1F89E41F-4B8B-4821-A439-034314F20937}"/>
    <cellStyle name="Comma 2 2 28" xfId="674" xr:uid="{0BFD726D-9AC7-4E8B-A251-2B68ED6DBE3E}"/>
    <cellStyle name="Comma 2 2 28 2" xfId="1679" xr:uid="{F36503BA-B5B6-43AE-AEFD-5B0CEB1042BD}"/>
    <cellStyle name="Comma 2 2 28 2 2" xfId="2136" xr:uid="{9987EE41-910A-4441-BCC4-430C78673D2F}"/>
    <cellStyle name="Comma 2 2 28 2 2 2" xfId="11116" xr:uid="{0FA07691-C094-4A53-A50C-35C80D4CA4B9}"/>
    <cellStyle name="Comma 2 2 28 2 3" xfId="5638" xr:uid="{A375B64D-40A0-459B-AAE9-77685CCD6D75}"/>
    <cellStyle name="Comma 2 2 28 2 3 2" xfId="15433" xr:uid="{809D5C46-CC02-471C-9988-92023145B187}"/>
    <cellStyle name="Comma 2 2 28 2 4" xfId="10663" xr:uid="{985C6908-87F2-4DB9-A0BC-151E527E71FE}"/>
    <cellStyle name="Comma 2 2 28 2 5" xfId="39454" xr:uid="{28233255-5E65-438F-9D40-EDD895139740}"/>
    <cellStyle name="Comma 2 2 28 3" xfId="1941" xr:uid="{B082B528-04F0-4E32-875D-EE74D86FA175}"/>
    <cellStyle name="Comma 2 2 28 3 2" xfId="10921" xr:uid="{DAB50B04-C162-4E66-BBD4-D4BD01E7EEDD}"/>
    <cellStyle name="Comma 2 2 28 4" xfId="2380" xr:uid="{2C60CB64-F8A4-4A7D-93EC-02210DCDDF02}"/>
    <cellStyle name="Comma 2 2 28 4 2" xfId="11289" xr:uid="{0F9B9F9B-E952-4F37-9A3C-91CEB92B7E99}"/>
    <cellStyle name="Comma 2 2 28 5" xfId="7614" xr:uid="{AFFF0639-C843-4738-8210-CA0B4C0AC93D}"/>
    <cellStyle name="Comma 2 2 28 5 2" xfId="14048" xr:uid="{454C457C-0C5A-4343-8F16-38E6EEB98F8F}"/>
    <cellStyle name="Comma 2 2 28 6" xfId="10460" xr:uid="{12B2F99D-194D-467E-AEE6-19D280AD2D10}"/>
    <cellStyle name="Comma 2 2 28 7" xfId="38719" xr:uid="{833CED12-8679-40CB-B788-BE1BE4CCAF38}"/>
    <cellStyle name="Comma 2 2 29" xfId="675" xr:uid="{17F6179E-4404-4774-BDA8-3BB385274630}"/>
    <cellStyle name="Comma 2 2 29 2" xfId="1680" xr:uid="{FBCD4382-C385-40DC-87A8-DC4FA2D03255}"/>
    <cellStyle name="Comma 2 2 29 2 2" xfId="2137" xr:uid="{CECEF250-3E16-4C17-B774-6CA5302F62B4}"/>
    <cellStyle name="Comma 2 2 29 2 2 2" xfId="11117" xr:uid="{C28AFC53-01F9-483E-B18B-CC2D93000B28}"/>
    <cellStyle name="Comma 2 2 29 2 3" xfId="5618" xr:uid="{A7FEB090-430E-4B6C-9D87-15F69B59B04E}"/>
    <cellStyle name="Comma 2 2 29 2 3 2" xfId="15416" xr:uid="{281F903C-EC19-4AEF-BC18-6969C42E21AB}"/>
    <cellStyle name="Comma 2 2 29 2 4" xfId="10664" xr:uid="{515BF4A9-AD6D-438F-B834-4F255411312D}"/>
    <cellStyle name="Comma 2 2 29 2 5" xfId="39455" xr:uid="{28D1115B-B8BD-495E-B33C-689E67A51E46}"/>
    <cellStyle name="Comma 2 2 29 3" xfId="1942" xr:uid="{6C8209A6-E33C-42E0-BAC2-259CD5860B4F}"/>
    <cellStyle name="Comma 2 2 29 3 2" xfId="10922" xr:uid="{D67050BA-E794-47AB-A3BA-F915D3ED60FB}"/>
    <cellStyle name="Comma 2 2 29 4" xfId="2381" xr:uid="{92A84D1A-0CB9-4C94-8B38-7A666E7FC990}"/>
    <cellStyle name="Comma 2 2 29 4 2" xfId="11290" xr:uid="{D4CF198A-C0B8-45FC-B0DC-C9FF0F67B430}"/>
    <cellStyle name="Comma 2 2 29 5" xfId="7615" xr:uid="{805009AE-A845-4EF2-A5D9-7049E9C0C544}"/>
    <cellStyle name="Comma 2 2 29 5 2" xfId="14049" xr:uid="{3C869322-F4DF-45EC-BE3E-8BD5892EE76E}"/>
    <cellStyle name="Comma 2 2 29 6" xfId="10461" xr:uid="{A164FD5A-0A57-4144-AA58-D94F0D00E2EE}"/>
    <cellStyle name="Comma 2 2 29 7" xfId="38720" xr:uid="{AFE9B1DE-07AD-423D-B74C-E70E82B20B08}"/>
    <cellStyle name="Comma 2 2 3" xfId="4" xr:uid="{00000000-0005-0000-0000-000003000000}"/>
    <cellStyle name="Comma 2 2 3 10" xfId="7176" xr:uid="{04301583-DABE-47CA-8F4C-BD13A6F6F0A9}"/>
    <cellStyle name="Comma 2 2 3 10 2" xfId="16686" xr:uid="{0C01C7C4-34F4-433C-8FC4-94582313580E}"/>
    <cellStyle name="Comma 2 2 3 10 3" xfId="13768" xr:uid="{845D4491-9421-4F8B-985C-4B4BF890D96B}"/>
    <cellStyle name="Comma 2 2 3 11" xfId="8159" xr:uid="{617DE231-7816-4CBF-97C3-5DAAE9BC57E1}"/>
    <cellStyle name="Comma 2 2 3 11 2" xfId="17183" xr:uid="{1701640D-9552-4659-A1E4-225E5C4BA3F1}"/>
    <cellStyle name="Comma 2 2 3 11 3" xfId="14424" xr:uid="{7ECFC826-B3D5-4431-A664-E21E3C693611}"/>
    <cellStyle name="Comma 2 2 3 12" xfId="10325" xr:uid="{A46CCB83-92BB-4626-9E0C-2BABC9324080}"/>
    <cellStyle name="Comma 2 2 3 12 2" xfId="14886" xr:uid="{EE2003AA-D40E-40AA-A18E-E2AE940EF90F}"/>
    <cellStyle name="Comma 2 2 3 13" xfId="14626" xr:uid="{E7F52DD0-3505-4C8D-9A53-1BB42835EFAC}"/>
    <cellStyle name="Comma 2 2 3 14" xfId="8400" xr:uid="{1D096FEC-6D87-483F-9F35-4308C066AB07}"/>
    <cellStyle name="Comma 2 2 3 15" xfId="296" xr:uid="{AF8A34A7-C721-447B-8FC9-62B9B86940FF}"/>
    <cellStyle name="Comma 2 2 3 16" xfId="209" xr:uid="{B01D31B5-5D4E-4D84-B75A-34BA95D3A220}"/>
    <cellStyle name="Comma 2 2 3 2" xfId="5" xr:uid="{00000000-0005-0000-0000-000004000000}"/>
    <cellStyle name="Comma 2 2 3 2 10" xfId="85" xr:uid="{035FF2A1-7B89-46AA-8F67-F233AF3813EB}"/>
    <cellStyle name="Comma 2 2 3 2 2" xfId="1905" xr:uid="{7C585F1F-34D1-4861-966C-258B50663CF4}"/>
    <cellStyle name="Comma 2 2 3 2 2 2" xfId="5557" xr:uid="{41E789A1-D8A7-4F16-BF12-B0F48F723366}"/>
    <cellStyle name="Comma 2 2 3 2 2 2 2" xfId="15372" xr:uid="{BC7CCAE5-7D27-4008-A216-E3BDCFC8D3DF}"/>
    <cellStyle name="Comma 2 2 3 2 2 3" xfId="7045" xr:uid="{62EF7B76-774D-42BD-AD68-2C88A9925F63}"/>
    <cellStyle name="Comma 2 2 3 2 2 3 2" xfId="16557" xr:uid="{72E46266-6E8C-45E6-A5BA-36EDE539DA30}"/>
    <cellStyle name="Comma 2 2 3 2 2 3 3" xfId="13639" xr:uid="{B77A816B-82BF-4627-B908-E2369DCFFC7C}"/>
    <cellStyle name="Comma 2 2 3 2 2 4" xfId="7354" xr:uid="{5ADCFC3F-9170-4D7A-AF76-9BF8D5C0F7D7}"/>
    <cellStyle name="Comma 2 2 3 2 2 4 2" xfId="16770" xr:uid="{053F1202-7E4A-45FB-A8B5-B0FA9DB78323}"/>
    <cellStyle name="Comma 2 2 3 2 2 4 3" xfId="13884" xr:uid="{3C46D57F-4381-4CD7-A7C5-0303BA7F217F}"/>
    <cellStyle name="Comma 2 2 3 2 2 5" xfId="10885" xr:uid="{4EDECC40-87CB-4F0E-B0BB-72BFA21C4A65}"/>
    <cellStyle name="Comma 2 2 3 2 2 6" xfId="14711" xr:uid="{93235C85-427A-4C68-89D0-32191BE9D3F8}"/>
    <cellStyle name="Comma 2 2 3 2 2 7" xfId="8991" xr:uid="{4BC37C76-D0D1-4E52-ADA0-F7189FD31904}"/>
    <cellStyle name="Comma 2 2 3 2 2 8" xfId="39891" xr:uid="{8A5B9C3C-E4EE-4FCB-8E74-DA7F351C82CB}"/>
    <cellStyle name="Comma 2 2 3 2 3" xfId="4652" xr:uid="{FFFB35B4-2D0F-46F6-9622-55FE028F185A}"/>
    <cellStyle name="Comma 2 2 3 2 3 2" xfId="11748" xr:uid="{A15E6F9C-577D-4573-B867-7696B9ED3BAE}"/>
    <cellStyle name="Comma 2 2 3 2 4" xfId="6928" xr:uid="{B5885C9D-075C-4ADC-B24E-5558BF010B0B}"/>
    <cellStyle name="Comma 2 2 3 2 4 2" xfId="8060" xr:uid="{90D221DD-9C2F-4042-8F9D-0C698CEBC50E}"/>
    <cellStyle name="Comma 2 2 3 2 4 2 2" xfId="17113" xr:uid="{AFAAC41C-4E8D-417F-BE1D-885447504D2D}"/>
    <cellStyle name="Comma 2 2 3 2 4 3" xfId="13522" xr:uid="{CC347E77-F872-4C5E-A4AB-024E6E761E75}"/>
    <cellStyle name="Comma 2 2 3 2 5" xfId="7190" xr:uid="{19A927BC-E40C-4F1D-A7A6-20AD68850D92}"/>
    <cellStyle name="Comma 2 2 3 2 5 2" xfId="16700" xr:uid="{C600A50C-77A7-42B6-A938-C6770015DE52}"/>
    <cellStyle name="Comma 2 2 3 2 5 3" xfId="13782" xr:uid="{FDDF6A3F-8618-4046-8142-989EDF1818C9}"/>
    <cellStyle name="Comma 2 2 3 2 6" xfId="10416" xr:uid="{290D493C-7078-4AF0-9DAC-07D8D26CE37F}"/>
    <cellStyle name="Comma 2 2 3 2 7" xfId="14640" xr:uid="{677EEE17-CC82-41AE-84A3-CEC7AF219BD1}"/>
    <cellStyle name="Comma 2 2 3 2 8" xfId="8420" xr:uid="{A8B3AFA7-36CD-4E4C-B212-A9EC606F8F3F}"/>
    <cellStyle name="Comma 2 2 3 2 9" xfId="389" xr:uid="{E01A7F11-928C-4723-A595-56CE9460A4AF}"/>
    <cellStyle name="Comma 2 2 3 3" xfId="676" xr:uid="{405A6EDC-2BA4-41D8-A4EA-FA3A72380AE6}"/>
    <cellStyle name="Comma 2 2 3 3 2" xfId="1943" xr:uid="{EE846237-258A-445E-8CF6-56BE2428E44A}"/>
    <cellStyle name="Comma 2 2 3 3 2 2" xfId="10923" xr:uid="{3C0AC964-A327-474B-9675-750B8577C69F}"/>
    <cellStyle name="Comma 2 2 3 3 3" xfId="2820" xr:uid="{E08F2B2F-28EA-446A-89FB-8D7FACA35D69}"/>
    <cellStyle name="Comma 2 2 3 3 4" xfId="10462" xr:uid="{220B3147-39A8-469E-9034-95DA3ACB30AE}"/>
    <cellStyle name="Comma 2 2 3 4" xfId="1637" xr:uid="{2FCFCCB6-8499-4D12-A8D9-2CFD5C0EB02D}"/>
    <cellStyle name="Comma 2 2 3 4 2" xfId="2100" xr:uid="{54599E7B-398D-4A40-A01E-C84267423516}"/>
    <cellStyle name="Comma 2 2 3 4 2 2" xfId="5837" xr:uid="{687DC9EF-E8B3-4E94-A941-1C8A00AF66BD}"/>
    <cellStyle name="Comma 2 2 3 4 2 2 2" xfId="15583" xr:uid="{F876FEE9-3EC5-429D-8213-630AD1AD9C84}"/>
    <cellStyle name="Comma 2 2 3 4 2 3" xfId="7070" xr:uid="{06393EDD-2290-4DEC-B29E-BB0E203F7A75}"/>
    <cellStyle name="Comma 2 2 3 4 2 3 2" xfId="16582" xr:uid="{806DA7B6-8186-4666-8811-58E4ECBC798F}"/>
    <cellStyle name="Comma 2 2 3 4 2 3 3" xfId="13664" xr:uid="{A5F9F34F-C305-4298-95E1-E373791887C0}"/>
    <cellStyle name="Comma 2 2 3 4 2 4" xfId="7375" xr:uid="{B4AB2778-9137-4B82-B086-A089462155BA}"/>
    <cellStyle name="Comma 2 2 3 4 2 4 2" xfId="16791" xr:uid="{03385335-3D3E-4F94-AAC1-EB29FCB61DCB}"/>
    <cellStyle name="Comma 2 2 3 4 2 4 3" xfId="13905" xr:uid="{1927D4D2-7C7D-41FF-A7DC-F4B375D6C4CD}"/>
    <cellStyle name="Comma 2 2 3 4 2 5" xfId="11080" xr:uid="{EAD04880-6050-4579-8355-35C142024921}"/>
    <cellStyle name="Comma 2 2 3 4 2 6" xfId="14732" xr:uid="{450600D6-66CF-4C74-A72B-556360E8499B}"/>
    <cellStyle name="Comma 2 2 3 4 2 7" xfId="9078" xr:uid="{90D2849E-CC57-4F5B-80DC-9EF9C88108EA}"/>
    <cellStyle name="Comma 2 2 3 4 3" xfId="2382" xr:uid="{246069D9-7F78-4730-80F9-30EF6622CA8F}"/>
    <cellStyle name="Comma 2 2 3 4 3 2" xfId="11291" xr:uid="{3C680658-4078-45D4-8126-3BC063CC07B7}"/>
    <cellStyle name="Comma 2 2 3 4 4" xfId="6991" xr:uid="{9F23F0CC-3120-4586-BCF3-510EB2178B52}"/>
    <cellStyle name="Comma 2 2 3 4 4 2" xfId="16506" xr:uid="{8A6DDF20-481A-4FA7-9EFF-627152A519C4}"/>
    <cellStyle name="Comma 2 2 3 4 4 3" xfId="13585" xr:uid="{9235AD96-0ED2-4013-B17E-6488B166140A}"/>
    <cellStyle name="Comma 2 2 3 4 5" xfId="7304" xr:uid="{0260F3BF-2208-460A-81CB-81C5EE6C2208}"/>
    <cellStyle name="Comma 2 2 3 4 5 2" xfId="16721" xr:uid="{9C1D1D6F-5E40-43B8-AD5B-E3B5421D8E74}"/>
    <cellStyle name="Comma 2 2 3 4 5 3" xfId="13835" xr:uid="{2AA13A97-ABD5-4EC1-A844-19A8B93F25DA}"/>
    <cellStyle name="Comma 2 2 3 4 6" xfId="10627" xr:uid="{2B62B23F-E3A0-47BD-A5BE-C18B0F3CC0F6}"/>
    <cellStyle name="Comma 2 2 3 4 7" xfId="14662" xr:uid="{9C7931C3-1DC9-448B-A8C2-8C907BA92092}"/>
    <cellStyle name="Comma 2 2 3 4 8" xfId="8866" xr:uid="{D5F9C499-D793-4C9E-94EA-67B81135D924}"/>
    <cellStyle name="Comma 2 2 3 4 9" xfId="38721" xr:uid="{FE62C619-79B7-4DF2-A8BC-52A45B43F52F}"/>
    <cellStyle name="Comma 2 2 3 5" xfId="1681" xr:uid="{5D5EE9C3-F647-4CB8-902C-7EF929821093}"/>
    <cellStyle name="Comma 2 2 3 5 2" xfId="2138" xr:uid="{2D18F4FB-36DA-4017-B346-9A8D5C654C51}"/>
    <cellStyle name="Comma 2 2 3 5 2 2" xfId="11118" xr:uid="{47000BC3-3074-4BC8-8861-1AA149C2F3E4}"/>
    <cellStyle name="Comma 2 2 3 5 3" xfId="5340" xr:uid="{7A4FDB7F-7FF4-4F71-B509-4D1F20893FCD}"/>
    <cellStyle name="Comma 2 2 3 5 3 2" xfId="15203" xr:uid="{D582496D-4AD2-40AF-A605-A6C1DAC4E4C5}"/>
    <cellStyle name="Comma 2 2 3 5 3 3" xfId="12194" xr:uid="{B7038ADC-1E0C-4A13-B7A7-AC52B140A2B7}"/>
    <cellStyle name="Comma 2 2 3 5 4" xfId="10665" xr:uid="{11A6AD19-AEF4-483C-B911-00A9C6B4500F}"/>
    <cellStyle name="Comma 2 2 3 5 5" xfId="39456" xr:uid="{4350EC2E-4E6C-4F8E-A961-7FC6904FC37A}"/>
    <cellStyle name="Comma 2 2 3 6" xfId="1873" xr:uid="{451EED9D-EC3F-485C-92EA-265F3A495FF9}"/>
    <cellStyle name="Comma 2 2 3 6 2" xfId="7030" xr:uid="{6B63F6FC-F456-4141-B00D-8A7A2F63B97D}"/>
    <cellStyle name="Comma 2 2 3 6 2 2" xfId="16542" xr:uid="{6EE30E4F-66D8-4B68-81C5-4B26142A9C98}"/>
    <cellStyle name="Comma 2 2 3 6 2 3" xfId="13624" xr:uid="{B5FD9381-0BE1-4638-9368-E43D7DC74BA5}"/>
    <cellStyle name="Comma 2 2 3 6 3" xfId="7340" xr:uid="{58072E5F-798C-464E-A03B-990C370E51D1}"/>
    <cellStyle name="Comma 2 2 3 6 3 2" xfId="16756" xr:uid="{A2DFD3E5-CE65-4BCC-9AB9-32541AED0C3C}"/>
    <cellStyle name="Comma 2 2 3 6 3 3" xfId="13870" xr:uid="{EE059C5A-5C32-4951-88B6-3067D15404E2}"/>
    <cellStyle name="Comma 2 2 3 6 4" xfId="10853" xr:uid="{9AF9F0BF-938B-46BB-8DB5-79606921D754}"/>
    <cellStyle name="Comma 2 2 3 6 5" xfId="14697" xr:uid="{F524FB51-A7CB-47C5-B54C-F6803073853B}"/>
    <cellStyle name="Comma 2 2 3 6 6" xfId="8971" xr:uid="{4DA61925-C383-4212-AAD6-F24E5D865C7F}"/>
    <cellStyle name="Comma 2 2 3 7" xfId="2302" xr:uid="{D404D734-9FBA-4E7A-8290-6ACC58F8FDDC}"/>
    <cellStyle name="Comma 2 2 3 7 2" xfId="7078" xr:uid="{5447A793-BA85-4853-930A-3160A71A027A}"/>
    <cellStyle name="Comma 2 2 3 7 2 2" xfId="16590" xr:uid="{552F5D99-D714-43E8-A15E-624ECA2A3027}"/>
    <cellStyle name="Comma 2 2 3 7 2 3" xfId="13672" xr:uid="{0A51CC72-226D-480A-B6DF-F781DCAD41FA}"/>
    <cellStyle name="Comma 2 2 3 7 3" xfId="7384" xr:uid="{D5CC62A0-43E6-47C1-ADAE-4403E8C4D13F}"/>
    <cellStyle name="Comma 2 2 3 7 3 2" xfId="16796" xr:uid="{092186F6-5CA2-4DE9-B7A8-C57CB7525CCE}"/>
    <cellStyle name="Comma 2 2 3 7 3 3" xfId="13912" xr:uid="{8006D134-C732-4DBA-B024-1C1E3C5AEAF1}"/>
    <cellStyle name="Comma 2 2 3 7 4" xfId="11248" xr:uid="{374F2FBF-38FD-495D-AA87-D1A7D86DB918}"/>
    <cellStyle name="Comma 2 2 3 7 5" xfId="14737" xr:uid="{9596AE6B-DFA3-4DD5-912E-FEB7442B6832}"/>
    <cellStyle name="Comma 2 2 3 7 6" xfId="9155" xr:uid="{A83315AB-19D1-4B01-9B3A-4BDDEDB85952}"/>
    <cellStyle name="Comma 2 2 3 8" xfId="358" xr:uid="{91C93BF9-AA01-4E71-BB21-F6155A3340CF}"/>
    <cellStyle name="Comma 2 2 3 8 2" xfId="7616" xr:uid="{5C7172A2-FFC1-463A-8EDC-6321E599DBD6}"/>
    <cellStyle name="Comma 2 2 3 8 2 2" xfId="16868" xr:uid="{6BEFABCB-7F80-49AD-B550-7348D944D59D}"/>
    <cellStyle name="Comma 2 2 3 8 3" xfId="10384" xr:uid="{C6189049-75F7-4631-BCF9-21C21F532AD1}"/>
    <cellStyle name="Comma 2 2 3 9" xfId="6914" xr:uid="{D86AD20E-5CB7-4CCB-8EA2-A177754903CC}"/>
    <cellStyle name="Comma 2 2 3 9 2" xfId="16441" xr:uid="{6DAE29F9-6BC4-4A2E-B2A5-F4865BF75EDE}"/>
    <cellStyle name="Comma 2 2 3 9 3" xfId="13508" xr:uid="{F2BB4FEF-1156-41AE-B738-5CB969433409}"/>
    <cellStyle name="Comma 2 2 30" xfId="677" xr:uid="{023631CB-2313-4025-8B6E-F5BF0DF7A566}"/>
    <cellStyle name="Comma 2 2 30 2" xfId="1682" xr:uid="{6EE81A67-A1D3-4126-B9B9-E845F2F25469}"/>
    <cellStyle name="Comma 2 2 30 2 2" xfId="2139" xr:uid="{89617B38-E00E-4A7F-ADD8-E3F7CDC845D5}"/>
    <cellStyle name="Comma 2 2 30 2 2 2" xfId="11119" xr:uid="{9E1E6E08-E692-4D25-9EDC-91CC607420B4}"/>
    <cellStyle name="Comma 2 2 30 2 3" xfId="6145" xr:uid="{C25408CD-386C-4D73-ADC2-653AEA28CB64}"/>
    <cellStyle name="Comma 2 2 30 2 3 2" xfId="15819" xr:uid="{C14F3683-03F2-4ADB-A88D-C52420095121}"/>
    <cellStyle name="Comma 2 2 30 2 4" xfId="10666" xr:uid="{D0F7999D-2469-49F9-B2AE-49653702B3C7}"/>
    <cellStyle name="Comma 2 2 30 2 5" xfId="39457" xr:uid="{CDF75AB4-B7B1-4D1D-8C69-3C4FB5A93734}"/>
    <cellStyle name="Comma 2 2 30 3" xfId="1944" xr:uid="{1BF995DD-6727-44FE-A8AD-483B04D7D6FB}"/>
    <cellStyle name="Comma 2 2 30 3 2" xfId="10924" xr:uid="{B2D62740-4FF1-48AB-9EF3-0AF49A509B65}"/>
    <cellStyle name="Comma 2 2 30 4" xfId="2383" xr:uid="{11FB57D3-396B-4A3A-A425-2D5D5DD922F5}"/>
    <cellStyle name="Comma 2 2 30 4 2" xfId="11292" xr:uid="{A2B1AD95-35D9-43EF-A22A-2DBC2D763137}"/>
    <cellStyle name="Comma 2 2 30 5" xfId="7617" xr:uid="{0229E67E-A36D-41F6-8EEA-9C2BAF038021}"/>
    <cellStyle name="Comma 2 2 30 5 2" xfId="14050" xr:uid="{97D27C7D-AF39-4B7D-A12E-E8D4796A327B}"/>
    <cellStyle name="Comma 2 2 30 6" xfId="10463" xr:uid="{7308D869-8FA1-4ABE-90EE-0FDF25436C23}"/>
    <cellStyle name="Comma 2 2 30 7" xfId="38722" xr:uid="{200512E7-F183-44B0-AFF6-112C80DB29E6}"/>
    <cellStyle name="Comma 2 2 31" xfId="678" xr:uid="{028F2A4F-E251-4FDF-AE15-D3C815AE4E95}"/>
    <cellStyle name="Comma 2 2 31 2" xfId="1683" xr:uid="{B7F2EF73-78F6-42D2-AA67-14F733CDBA77}"/>
    <cellStyle name="Comma 2 2 31 2 2" xfId="2140" xr:uid="{B3FF307D-94B0-4A87-B638-F6E9F46467D5}"/>
    <cellStyle name="Comma 2 2 31 2 2 2" xfId="11120" xr:uid="{DD36F870-D80F-44DF-8742-50B5C27B1C00}"/>
    <cellStyle name="Comma 2 2 31 2 3" xfId="5316" xr:uid="{36D47F74-4899-4E1D-AF56-A2159097ADB6}"/>
    <cellStyle name="Comma 2 2 31 2 3 2" xfId="15183" xr:uid="{E5872A5B-6D3A-48D9-9510-AEBB4ED79A45}"/>
    <cellStyle name="Comma 2 2 31 2 4" xfId="10667" xr:uid="{A3B2A887-254B-487D-8090-D076862131FE}"/>
    <cellStyle name="Comma 2 2 31 2 5" xfId="39458" xr:uid="{E050609F-8130-4BF2-ADC8-CB287E456215}"/>
    <cellStyle name="Comma 2 2 31 3" xfId="1945" xr:uid="{F1174912-1D95-4425-98AD-EF5BD6DE5FFB}"/>
    <cellStyle name="Comma 2 2 31 3 2" xfId="10925" xr:uid="{C8E2ED57-6245-4E67-A745-6A0B8D893AC0}"/>
    <cellStyle name="Comma 2 2 31 4" xfId="2384" xr:uid="{02BBF9F4-90FD-422A-83BA-ADC1B03BE9DD}"/>
    <cellStyle name="Comma 2 2 31 4 2" xfId="11293" xr:uid="{B1B85169-60CE-4B5C-864A-D044F70E2D0C}"/>
    <cellStyle name="Comma 2 2 31 5" xfId="7618" xr:uid="{CE184F09-F8A3-4B0B-94CA-37CE210CC8D5}"/>
    <cellStyle name="Comma 2 2 31 5 2" xfId="14051" xr:uid="{FDD901CA-3EB4-4A2D-8936-47B2BEAC05A6}"/>
    <cellStyle name="Comma 2 2 31 6" xfId="10464" xr:uid="{FECF1E42-AF19-4ED3-99D9-BA61EE303F39}"/>
    <cellStyle name="Comma 2 2 31 7" xfId="38723" xr:uid="{33645489-231F-48F2-99BE-AABD69280869}"/>
    <cellStyle name="Comma 2 2 32" xfId="679" xr:uid="{50605FBC-7D18-49BF-A3DA-8E372F1BEC10}"/>
    <cellStyle name="Comma 2 2 32 2" xfId="1684" xr:uid="{80746EC4-1640-4BC4-82D6-2180C923DFB4}"/>
    <cellStyle name="Comma 2 2 32 2 2" xfId="2141" xr:uid="{FC3FBE01-872E-43E5-8DC6-816BE9E9F732}"/>
    <cellStyle name="Comma 2 2 32 2 2 2" xfId="11121" xr:uid="{204B6804-5F35-44B7-B653-881E82811B75}"/>
    <cellStyle name="Comma 2 2 32 2 3" xfId="5486" xr:uid="{A618781C-57DB-40E6-94EA-A8092256C5C7}"/>
    <cellStyle name="Comma 2 2 32 2 3 2" xfId="15314" xr:uid="{AD1C5586-0D25-41FE-8CEB-9D11494481A3}"/>
    <cellStyle name="Comma 2 2 32 2 4" xfId="10668" xr:uid="{AEBA8E7E-AB08-4D30-8E12-02754C16BA60}"/>
    <cellStyle name="Comma 2 2 32 2 5" xfId="39459" xr:uid="{15A6DD5C-C393-4E8E-B64E-C02DEC469775}"/>
    <cellStyle name="Comma 2 2 32 3" xfId="1946" xr:uid="{EFCA24F6-4E4A-4711-8EC2-09E4D1D92433}"/>
    <cellStyle name="Comma 2 2 32 3 2" xfId="10926" xr:uid="{BB100468-FD15-4566-A1C8-69CD4B6EFBC0}"/>
    <cellStyle name="Comma 2 2 32 4" xfId="2385" xr:uid="{85F4FAD6-623D-4C8C-86DC-21854371E5EA}"/>
    <cellStyle name="Comma 2 2 32 4 2" xfId="11294" xr:uid="{79B8B993-5DD8-4C88-8A08-14ADDD9CD641}"/>
    <cellStyle name="Comma 2 2 32 5" xfId="7619" xr:uid="{83BE78F4-1E6C-4521-9D72-A0132C12D875}"/>
    <cellStyle name="Comma 2 2 32 5 2" xfId="14052" xr:uid="{6AF819C9-01A4-4026-96B3-DFD47CB266C9}"/>
    <cellStyle name="Comma 2 2 32 6" xfId="10465" xr:uid="{A05162B3-4EEE-4BC3-85B7-4B7DC23DF107}"/>
    <cellStyle name="Comma 2 2 32 7" xfId="38724" xr:uid="{5737513A-0CB5-4F45-844A-87C914C7D675}"/>
    <cellStyle name="Comma 2 2 33" xfId="680" xr:uid="{5B3F6D3E-CDFA-4D36-8A01-5A4B3431F311}"/>
    <cellStyle name="Comma 2 2 33 2" xfId="1685" xr:uid="{B82B9402-111C-4B19-9A71-BB0F157DF0C6}"/>
    <cellStyle name="Comma 2 2 33 2 2" xfId="2142" xr:uid="{78A255AC-C0E0-407C-93C1-F589DB061701}"/>
    <cellStyle name="Comma 2 2 33 2 2 2" xfId="11122" xr:uid="{E86E6BE0-56F0-4410-9710-A830D3FBEAE7}"/>
    <cellStyle name="Comma 2 2 33 2 3" xfId="5538" xr:uid="{ADF95B7F-CE4F-469B-AD24-35F89115EC9E}"/>
    <cellStyle name="Comma 2 2 33 2 3 2" xfId="15356" xr:uid="{094F4DD4-C69F-4062-B1BA-3FA320618F2C}"/>
    <cellStyle name="Comma 2 2 33 2 4" xfId="10669" xr:uid="{D7FA99DB-81A4-4AA2-A11C-2A00D3AB23B8}"/>
    <cellStyle name="Comma 2 2 33 2 5" xfId="39460" xr:uid="{62BFD763-0FA9-429B-B411-216C26440EEF}"/>
    <cellStyle name="Comma 2 2 33 3" xfId="1947" xr:uid="{EE20D0E9-F946-49C3-A905-09ECFF037A32}"/>
    <cellStyle name="Comma 2 2 33 3 2" xfId="10927" xr:uid="{70E2DA4C-EDAA-4294-BD7B-5F0A4F74E43A}"/>
    <cellStyle name="Comma 2 2 33 4" xfId="2386" xr:uid="{EA2031B9-4D27-40B7-AD6D-FFFE2F565B25}"/>
    <cellStyle name="Comma 2 2 33 4 2" xfId="11295" xr:uid="{5560D568-E3B6-4B27-A383-7D8F02F67BAE}"/>
    <cellStyle name="Comma 2 2 33 5" xfId="7620" xr:uid="{80E0F1D8-9D32-4AF7-A39A-C4A6DD771120}"/>
    <cellStyle name="Comma 2 2 33 5 2" xfId="14053" xr:uid="{4A4099B2-3EB3-4A28-B5F2-F0555AE57A96}"/>
    <cellStyle name="Comma 2 2 33 6" xfId="10466" xr:uid="{46299640-6A88-42A0-83E9-EAB96485BD9A}"/>
    <cellStyle name="Comma 2 2 33 7" xfId="38725" xr:uid="{047558C7-0A8C-47B6-A4D2-DA577148AE5B}"/>
    <cellStyle name="Comma 2 2 34" xfId="681" xr:uid="{8F00A51D-9B8C-4565-8525-EDDF42158EDC}"/>
    <cellStyle name="Comma 2 2 34 2" xfId="1686" xr:uid="{130F87AE-4B31-468B-BAE9-7231D0C27516}"/>
    <cellStyle name="Comma 2 2 34 2 2" xfId="2143" xr:uid="{9C8CC4EE-EDEF-4EE0-9A63-9C0589D718C6}"/>
    <cellStyle name="Comma 2 2 34 2 2 2" xfId="11123" xr:uid="{C145A4F1-EFF3-4B5C-AB7E-BA26EA002F66}"/>
    <cellStyle name="Comma 2 2 34 2 3" xfId="6585" xr:uid="{FB281833-23CA-4839-A356-DBFF3B9FC378}"/>
    <cellStyle name="Comma 2 2 34 2 3 2" xfId="16152" xr:uid="{E11E62FD-C95E-49D5-9A74-4F1F5A6BE3F1}"/>
    <cellStyle name="Comma 2 2 34 2 4" xfId="10670" xr:uid="{D0D4E8BF-E0F6-40A8-95D7-95CE081FFAE8}"/>
    <cellStyle name="Comma 2 2 34 2 5" xfId="39461" xr:uid="{95A1536A-0025-47CE-A421-B3059BAF97CD}"/>
    <cellStyle name="Comma 2 2 34 3" xfId="1948" xr:uid="{23A8582E-0D5E-4ED3-A892-2BD7FDE6A529}"/>
    <cellStyle name="Comma 2 2 34 3 2" xfId="10928" xr:uid="{47BAA0F8-BAE1-4969-B14B-7EDBC30E1063}"/>
    <cellStyle name="Comma 2 2 34 4" xfId="2387" xr:uid="{65D62B5A-2FF2-4708-9006-63147509BDD2}"/>
    <cellStyle name="Comma 2 2 34 4 2" xfId="11296" xr:uid="{F859CEE5-43E2-4507-9884-5DB7386E3ECC}"/>
    <cellStyle name="Comma 2 2 34 5" xfId="7621" xr:uid="{CEDF4103-6CE9-447C-B58E-44D50010D548}"/>
    <cellStyle name="Comma 2 2 34 5 2" xfId="14054" xr:uid="{C17A4B63-7882-45ED-9C24-F1C742A92071}"/>
    <cellStyle name="Comma 2 2 34 6" xfId="10467" xr:uid="{9865489F-AD00-4FCC-81C3-B1BFB647AB3D}"/>
    <cellStyle name="Comma 2 2 34 7" xfId="38726" xr:uid="{C93D7B91-97F8-4CD4-B4C2-FD5260F389D8}"/>
    <cellStyle name="Comma 2 2 35" xfId="682" xr:uid="{0EFCED73-0AA0-48A3-AC34-DEA34F40287B}"/>
    <cellStyle name="Comma 2 2 35 2" xfId="1687" xr:uid="{17219688-528B-4214-BD5D-0905B37503F6}"/>
    <cellStyle name="Comma 2 2 35 2 2" xfId="2144" xr:uid="{D328C5BB-8509-4DEF-BE4C-5CB188C7E4B2}"/>
    <cellStyle name="Comma 2 2 35 2 2 2" xfId="11124" xr:uid="{F42A4079-4617-4791-B04C-0F6189CE14F0}"/>
    <cellStyle name="Comma 2 2 35 2 3" xfId="4958" xr:uid="{0C9E4095-BCE0-43BC-BD97-F9BFD163A65D}"/>
    <cellStyle name="Comma 2 2 35 2 3 2" xfId="14914" xr:uid="{E2F40842-C194-476F-9E63-54EEC45A7077}"/>
    <cellStyle name="Comma 2 2 35 2 4" xfId="10671" xr:uid="{D009CA62-7FD0-42C6-BAD4-0EEA18E58769}"/>
    <cellStyle name="Comma 2 2 35 2 5" xfId="39462" xr:uid="{1522366C-2974-43C0-AD33-69415696572F}"/>
    <cellStyle name="Comma 2 2 35 3" xfId="1949" xr:uid="{D443E31F-78E8-4FC9-AD53-7D449428CAD3}"/>
    <cellStyle name="Comma 2 2 35 3 2" xfId="10929" xr:uid="{7828183D-90BB-48C8-905E-580D4FBA2D2C}"/>
    <cellStyle name="Comma 2 2 35 4" xfId="2388" xr:uid="{608C6526-3287-4F0D-9DFA-8DCDF1FBA79E}"/>
    <cellStyle name="Comma 2 2 35 4 2" xfId="11297" xr:uid="{D38CA3A8-BA3F-4AA9-B3ED-4A745C5A99E5}"/>
    <cellStyle name="Comma 2 2 35 5" xfId="7622" xr:uid="{7F0BBEA9-748B-417A-A6FC-6A42DB4D293D}"/>
    <cellStyle name="Comma 2 2 35 5 2" xfId="14055" xr:uid="{85A2959A-781A-460D-9E2D-80273B18CE67}"/>
    <cellStyle name="Comma 2 2 35 6" xfId="10468" xr:uid="{6F38AAFC-DC22-4FE9-96BB-8F84F9B710B5}"/>
    <cellStyle name="Comma 2 2 35 7" xfId="38727" xr:uid="{A0F7F073-9FD4-4675-98A6-3D3552DEFF40}"/>
    <cellStyle name="Comma 2 2 36" xfId="683" xr:uid="{2F2AB425-614B-48E8-A78B-4F1FB5EFEBD2}"/>
    <cellStyle name="Comma 2 2 36 2" xfId="1688" xr:uid="{6459A066-9FF1-4F4E-B8B2-0A8BA707098C}"/>
    <cellStyle name="Comma 2 2 36 2 2" xfId="2145" xr:uid="{1A64924D-5F47-4796-B11E-EB517D8A2AAD}"/>
    <cellStyle name="Comma 2 2 36 2 2 2" xfId="11125" xr:uid="{0774CA5B-6C61-42C8-BB41-E6ED070A20A7}"/>
    <cellStyle name="Comma 2 2 36 2 3" xfId="5981" xr:uid="{CA54AD36-5A6C-43C2-84BA-1E959362B5B5}"/>
    <cellStyle name="Comma 2 2 36 2 3 2" xfId="15694" xr:uid="{4F7E6930-9BE6-4FCA-9AE3-417B276AFAD7}"/>
    <cellStyle name="Comma 2 2 36 2 4" xfId="10672" xr:uid="{0F701D85-5325-4D59-AD02-934F9D38FE37}"/>
    <cellStyle name="Comma 2 2 36 2 5" xfId="39463" xr:uid="{B4A6F9FA-E21B-47F5-892B-AC04C7BB9DDD}"/>
    <cellStyle name="Comma 2 2 36 3" xfId="1950" xr:uid="{B2FBBC3F-D26F-4CD2-B38D-682DF0C62CA4}"/>
    <cellStyle name="Comma 2 2 36 3 2" xfId="10930" xr:uid="{4853CA7A-229F-472E-9820-6FB6C2549100}"/>
    <cellStyle name="Comma 2 2 36 4" xfId="2389" xr:uid="{6C43689B-076C-456F-A890-1FFDB25F8505}"/>
    <cellStyle name="Comma 2 2 36 4 2" xfId="11298" xr:uid="{54E2A29C-38BB-4549-B3C5-5AAFEFA61DF4}"/>
    <cellStyle name="Comma 2 2 36 5" xfId="7623" xr:uid="{F50228C8-BBE7-4F8C-BA9E-DB76510F8579}"/>
    <cellStyle name="Comma 2 2 36 5 2" xfId="14056" xr:uid="{A36E9072-7517-48F6-AF8C-231E678E28E8}"/>
    <cellStyle name="Comma 2 2 36 6" xfId="10469" xr:uid="{59E96CAF-25AA-45A3-8324-72237E121D93}"/>
    <cellStyle name="Comma 2 2 36 7" xfId="38728" xr:uid="{65D9AD1F-EF6B-44F2-B39B-3CA79B16DBB7}"/>
    <cellStyle name="Comma 2 2 37" xfId="684" xr:uid="{46216D76-39C1-41FA-8685-7022349CB862}"/>
    <cellStyle name="Comma 2 2 37 2" xfId="1689" xr:uid="{3CFBC701-1BA3-4416-8F56-0BA92DCF7A40}"/>
    <cellStyle name="Comma 2 2 37 2 2" xfId="2146" xr:uid="{04F9A0A0-19A3-4169-BEA6-A5F86AA0960B}"/>
    <cellStyle name="Comma 2 2 37 2 2 2" xfId="11126" xr:uid="{A44C1DEF-47BB-4481-BCCF-6DBD449B80DB}"/>
    <cellStyle name="Comma 2 2 37 2 3" xfId="5999" xr:uid="{2E0D605B-760B-4464-8E46-C7BA23FD1DC6}"/>
    <cellStyle name="Comma 2 2 37 2 3 2" xfId="15710" xr:uid="{8C07BF6F-B1CA-4DC1-BA97-BC570DB900BD}"/>
    <cellStyle name="Comma 2 2 37 2 4" xfId="10673" xr:uid="{CE98BB8E-87AE-4B49-815C-7BA435C5D96C}"/>
    <cellStyle name="Comma 2 2 37 2 5" xfId="39464" xr:uid="{7677DFFA-A8ED-40D0-81B3-276913A708D6}"/>
    <cellStyle name="Comma 2 2 37 3" xfId="1951" xr:uid="{5F36597A-7A3B-46CD-942F-2B08DEE2AE60}"/>
    <cellStyle name="Comma 2 2 37 3 2" xfId="10931" xr:uid="{FFBB7C56-F46E-4324-A95C-5BE157F14D50}"/>
    <cellStyle name="Comma 2 2 37 4" xfId="2390" xr:uid="{696ED682-4458-4042-91C6-7AF441B3E869}"/>
    <cellStyle name="Comma 2 2 37 4 2" xfId="11299" xr:uid="{BC59502E-D1F3-4B21-8F4E-BD69C651943A}"/>
    <cellStyle name="Comma 2 2 37 5" xfId="7624" xr:uid="{7BD9397E-0C9D-41A7-B240-941AFDC20EB8}"/>
    <cellStyle name="Comma 2 2 37 5 2" xfId="14057" xr:uid="{D67D6265-CF31-49FE-9CFB-14AEB7C00FA8}"/>
    <cellStyle name="Comma 2 2 37 6" xfId="10470" xr:uid="{D0A12F42-8AC0-451C-B351-24C15D91D4AE}"/>
    <cellStyle name="Comma 2 2 37 7" xfId="38729" xr:uid="{1AC86650-77A9-4BCA-9F1B-1DF78FB32999}"/>
    <cellStyle name="Comma 2 2 38" xfId="685" xr:uid="{A0B10DAC-95EC-4BCC-9E54-D866E7062C81}"/>
    <cellStyle name="Comma 2 2 38 2" xfId="1690" xr:uid="{8DD39D71-A4AA-4D4C-9099-5A9D764CECCB}"/>
    <cellStyle name="Comma 2 2 38 2 2" xfId="2147" xr:uid="{6E2EC3CB-FC0E-44B7-8477-7DF66EA2CEC8}"/>
    <cellStyle name="Comma 2 2 38 2 2 2" xfId="11127" xr:uid="{437E2F1E-FE6A-4974-A709-D74E75083BCC}"/>
    <cellStyle name="Comma 2 2 38 2 3" xfId="5439" xr:uid="{CE2B4B73-9E98-4223-8883-B4EC75B82CC9}"/>
    <cellStyle name="Comma 2 2 38 2 3 2" xfId="15275" xr:uid="{A4EC41DB-657D-4A95-8660-619E2BDCFB35}"/>
    <cellStyle name="Comma 2 2 38 2 4" xfId="10674" xr:uid="{0640B1AC-C523-4FC4-8C2A-BCA51E69C661}"/>
    <cellStyle name="Comma 2 2 38 2 5" xfId="39465" xr:uid="{4D13C5DF-222D-4750-B363-D5208C4140D4}"/>
    <cellStyle name="Comma 2 2 38 3" xfId="1952" xr:uid="{5A6C4491-CB6A-4B22-9E39-29BB58A46D2D}"/>
    <cellStyle name="Comma 2 2 38 3 2" xfId="10932" xr:uid="{2E85AD01-0B57-40A7-BC27-F162387B29F3}"/>
    <cellStyle name="Comma 2 2 38 4" xfId="2391" xr:uid="{63815EB0-4A26-4391-B929-232D9869A209}"/>
    <cellStyle name="Comma 2 2 38 4 2" xfId="11300" xr:uid="{2B7D3664-C736-4707-993B-6CB8A55295AD}"/>
    <cellStyle name="Comma 2 2 38 5" xfId="7625" xr:uid="{F7AEB324-5D49-4502-AA33-5683FB786E90}"/>
    <cellStyle name="Comma 2 2 38 5 2" xfId="14058" xr:uid="{963C5E8E-075D-47F3-ACAB-953E7B14E57B}"/>
    <cellStyle name="Comma 2 2 38 6" xfId="10471" xr:uid="{120690A8-5F10-44CD-B5A3-69FA639C680E}"/>
    <cellStyle name="Comma 2 2 38 7" xfId="38730" xr:uid="{4670B544-9C22-448D-986C-A6BCFFE76697}"/>
    <cellStyle name="Comma 2 2 39" xfId="686" xr:uid="{2FCBADBE-50F1-4E57-B85D-AF46A3B0F1B0}"/>
    <cellStyle name="Comma 2 2 39 2" xfId="1691" xr:uid="{CD47FDF8-CF3F-4021-AAC0-62FDF1282CE0}"/>
    <cellStyle name="Comma 2 2 39 2 2" xfId="2148" xr:uid="{F8994FDB-9B70-44D0-B2B1-D829EE12E231}"/>
    <cellStyle name="Comma 2 2 39 2 2 2" xfId="11128" xr:uid="{124EB694-26C7-4F32-894D-207728F71EE2}"/>
    <cellStyle name="Comma 2 2 39 2 3" xfId="5637" xr:uid="{9B726289-A634-4B9E-AD84-2BCB014F1DCC}"/>
    <cellStyle name="Comma 2 2 39 2 3 2" xfId="15432" xr:uid="{80E52623-0AF8-49F1-A1CA-ADBCA82906FD}"/>
    <cellStyle name="Comma 2 2 39 2 4" xfId="10675" xr:uid="{1517ED65-0BB6-4FB3-9E3D-60CBF08BD8A8}"/>
    <cellStyle name="Comma 2 2 39 2 5" xfId="39466" xr:uid="{D94AF291-5CF3-4D38-B29A-E6F42F4203AD}"/>
    <cellStyle name="Comma 2 2 39 3" xfId="1953" xr:uid="{6828A9FB-02AC-4309-9198-7278BBF908C5}"/>
    <cellStyle name="Comma 2 2 39 3 2" xfId="10933" xr:uid="{47FADB6B-2C54-41DE-861D-7D82500208FF}"/>
    <cellStyle name="Comma 2 2 39 4" xfId="2392" xr:uid="{A0A2F01A-97C0-439A-A41A-25F978151063}"/>
    <cellStyle name="Comma 2 2 39 4 2" xfId="11301" xr:uid="{76FCF999-8AE6-49E4-A76D-BCE6335205A3}"/>
    <cellStyle name="Comma 2 2 39 5" xfId="7626" xr:uid="{9E97FA01-0EA3-431F-9201-A224D3A83F74}"/>
    <cellStyle name="Comma 2 2 39 5 2" xfId="14059" xr:uid="{98C334E1-3970-480F-B66A-F3049002B611}"/>
    <cellStyle name="Comma 2 2 39 6" xfId="10472" xr:uid="{2AE468F3-B8EC-4AF7-8A51-BB2FE2B0AF39}"/>
    <cellStyle name="Comma 2 2 39 7" xfId="38731" xr:uid="{1E0FD7D1-F6F2-4A5E-B839-5F33D76C1BE8}"/>
    <cellStyle name="Comma 2 2 4" xfId="330" xr:uid="{58F407A3-847F-42FF-AF2A-760777C3A56C}"/>
    <cellStyle name="Comma 2 2 4 2" xfId="687" xr:uid="{D31B6F71-C21E-464C-87A6-1A25BB8AEF1E}"/>
    <cellStyle name="Comma 2 2 4 2 2" xfId="1954" xr:uid="{A8AFFACD-CC52-42F7-AF88-B933932FB2A4}"/>
    <cellStyle name="Comma 2 2 4 2 2 2" xfId="6260" xr:uid="{315D3255-922C-4D8C-87F7-67F9CD19CF6B}"/>
    <cellStyle name="Comma 2 2 4 2 2 2 2" xfId="15906" xr:uid="{CBCC149A-C039-45C2-9112-1510493D70E4}"/>
    <cellStyle name="Comma 2 2 4 2 2 3" xfId="10934" xr:uid="{04CC828F-97B3-4C4F-B23C-3284EAA394D3}"/>
    <cellStyle name="Comma 2 2 4 2 2 4" xfId="39627" xr:uid="{7FDCB1B4-0ECD-4E4A-A86E-A8B48B8501E9}"/>
    <cellStyle name="Comma 2 2 4 2 3" xfId="2821" xr:uid="{3118F1AF-6C8D-4061-BCCB-A40F3C8A5016}"/>
    <cellStyle name="Comma 2 2 4 2 3 2" xfId="11481" xr:uid="{E0ABDB23-B4B3-4969-BA0A-3343F1324BA9}"/>
    <cellStyle name="Comma 2 2 4 2 4" xfId="7795" xr:uid="{951BE904-E5CE-4ACE-80A5-77522C9FE5AA}"/>
    <cellStyle name="Comma 2 2 4 2 4 2" xfId="14202" xr:uid="{B6A47454-357D-43DC-9959-FF4FB0CE9E32}"/>
    <cellStyle name="Comma 2 2 4 2 5" xfId="10473" xr:uid="{DE1BFCE7-A3FD-4138-A323-AF2AC0A47D5F}"/>
    <cellStyle name="Comma 2 2 4 3" xfId="1692" xr:uid="{DC8DA88F-1434-412F-9AB4-588C17B507D9}"/>
    <cellStyle name="Comma 2 2 4 3 2" xfId="2149" xr:uid="{54D0A39E-1AA6-4850-B5E8-6724A0ED915A}"/>
    <cellStyle name="Comma 2 2 4 3 2 2" xfId="11129" xr:uid="{1418CC92-2F29-4885-B235-E5F484851E37}"/>
    <cellStyle name="Comma 2 2 4 3 3" xfId="10676" xr:uid="{C7B90213-4880-4B12-9967-5DECE2969566}"/>
    <cellStyle name="Comma 2 2 4 3 4" xfId="39467" xr:uid="{01E61A42-A13A-4555-A660-55377E988119}"/>
    <cellStyle name="Comma 2 2 4 4" xfId="1845" xr:uid="{E14FA605-D44A-419E-BA5F-40F3ECA8150B}"/>
    <cellStyle name="Comma 2 2 4 4 2" xfId="6646" xr:uid="{252DBA75-6A27-4BEB-A3C2-E6ADD779C2F6}"/>
    <cellStyle name="Comma 2 2 4 4 2 2" xfId="16197" xr:uid="{C7A7C1E4-C35B-4AA9-AA89-ACD7073C7B5E}"/>
    <cellStyle name="Comma 2 2 4 4 3" xfId="10825" xr:uid="{40350D31-C868-4AAB-B55D-8ABDBD3DA7A3}"/>
    <cellStyle name="Comma 2 2 4 5" xfId="2393" xr:uid="{5D187A85-A4BE-4778-B81F-2EC652390136}"/>
    <cellStyle name="Comma 2 2 4 5 2" xfId="11302" xr:uid="{8AFBEAF1-A549-4CC7-9596-AA9852F99290}"/>
    <cellStyle name="Comma 2 2 4 6" xfId="7627" xr:uid="{C54E3DEF-5E80-4AB4-9825-60A107C228D4}"/>
    <cellStyle name="Comma 2 2 4 6 2" xfId="14060" xr:uid="{7C2473BD-BD2D-4809-94FF-8AC3383E3A43}"/>
    <cellStyle name="Comma 2 2 4 7" xfId="10356" xr:uid="{8AEDCDFA-C5B6-461E-9306-37FC838D44C7}"/>
    <cellStyle name="Comma 2 2 4 8" xfId="38732" xr:uid="{9DFCD9C5-9FD6-4D65-9A20-9D50B99C8E0D}"/>
    <cellStyle name="Comma 2 2 40" xfId="688" xr:uid="{8FC15763-BAB1-4759-86C3-BB2799BCE73A}"/>
    <cellStyle name="Comma 2 2 40 2" xfId="1693" xr:uid="{15D98725-091D-4090-8236-525C4DDA0E05}"/>
    <cellStyle name="Comma 2 2 40 2 2" xfId="2150" xr:uid="{745CC5EA-ADBF-457A-8363-0CF46428204E}"/>
    <cellStyle name="Comma 2 2 40 2 2 2" xfId="11130" xr:uid="{B0EE9638-1C78-4489-A6AC-345CC07A0CD3}"/>
    <cellStyle name="Comma 2 2 40 2 3" xfId="6468" xr:uid="{C700722D-C452-4450-BA5E-9CB22A4077EF}"/>
    <cellStyle name="Comma 2 2 40 2 3 2" xfId="16065" xr:uid="{9CB2C40F-595A-495D-A526-8010D5243888}"/>
    <cellStyle name="Comma 2 2 40 2 4" xfId="10677" xr:uid="{15F731ED-7792-4AB7-904E-C1853433F0F4}"/>
    <cellStyle name="Comma 2 2 40 2 5" xfId="39468" xr:uid="{30439243-7AFB-4B7B-8482-EFAE1F03A7B8}"/>
    <cellStyle name="Comma 2 2 40 3" xfId="1955" xr:uid="{798F971D-8BFD-43AC-B1FF-0A88796F1F48}"/>
    <cellStyle name="Comma 2 2 40 3 2" xfId="10935" xr:uid="{9B14658F-81B2-4430-8D66-561D28E89A36}"/>
    <cellStyle name="Comma 2 2 40 4" xfId="2394" xr:uid="{5E9A4703-F154-4B6C-BBAE-8B7298833D1F}"/>
    <cellStyle name="Comma 2 2 40 4 2" xfId="11303" xr:uid="{45B21F98-B6E3-4AB8-B39C-6DA04A65B608}"/>
    <cellStyle name="Comma 2 2 40 5" xfId="7628" xr:uid="{44188BD5-9890-47F4-90F7-DA8C4300D5A5}"/>
    <cellStyle name="Comma 2 2 40 5 2" xfId="14061" xr:uid="{B6112B32-F026-4482-8DF0-BC001A373C30}"/>
    <cellStyle name="Comma 2 2 40 6" xfId="10474" xr:uid="{9059862B-0F0E-428B-921C-FA7FA2934925}"/>
    <cellStyle name="Comma 2 2 40 7" xfId="38733" xr:uid="{B8810D4B-E2F4-4440-9286-485F660F23D7}"/>
    <cellStyle name="Comma 2 2 41" xfId="689" xr:uid="{0104F2A0-E2CD-48F4-9D5F-0272423E156F}"/>
    <cellStyle name="Comma 2 2 41 2" xfId="1694" xr:uid="{69B11D0D-565E-4719-8F62-AA38B79F7098}"/>
    <cellStyle name="Comma 2 2 41 2 2" xfId="2151" xr:uid="{CF3A1C00-2EF3-4ED9-98E3-58246D56E8CD}"/>
    <cellStyle name="Comma 2 2 41 2 2 2" xfId="11131" xr:uid="{641B7DA2-D6C6-41BE-AB35-BB3F7E58E24D}"/>
    <cellStyle name="Comma 2 2 41 2 3" xfId="5594" xr:uid="{F0401914-C26F-4D83-A671-9E93D7487D9F}"/>
    <cellStyle name="Comma 2 2 41 2 3 2" xfId="15396" xr:uid="{CF1FDB5A-1A8D-479E-B268-76D93C9C0BAA}"/>
    <cellStyle name="Comma 2 2 41 2 4" xfId="10678" xr:uid="{754B2347-9FD1-4812-A94B-019813E65140}"/>
    <cellStyle name="Comma 2 2 41 2 5" xfId="39469" xr:uid="{130F2FE8-E0BD-4743-92F2-6FA4A9CFB842}"/>
    <cellStyle name="Comma 2 2 41 3" xfId="1956" xr:uid="{A36A4FFF-7105-4FDE-AF2D-9F89AEA5E951}"/>
    <cellStyle name="Comma 2 2 41 3 2" xfId="10936" xr:uid="{808126A2-681D-408E-BB61-33F1D11C00CF}"/>
    <cellStyle name="Comma 2 2 41 4" xfId="2395" xr:uid="{50960486-56BC-4A07-ACB5-AFA295603653}"/>
    <cellStyle name="Comma 2 2 41 4 2" xfId="11304" xr:uid="{0DD852A9-F7BB-4BA6-AF22-D1B17CC8DAFA}"/>
    <cellStyle name="Comma 2 2 41 5" xfId="7629" xr:uid="{B4F27B8B-BEEF-4A39-B9FA-996625929989}"/>
    <cellStyle name="Comma 2 2 41 5 2" xfId="14062" xr:uid="{B09E857C-A019-4F87-8590-FD16B54FDC9F}"/>
    <cellStyle name="Comma 2 2 41 6" xfId="10475" xr:uid="{6B223E76-3E09-4AAA-8739-ADD580604EDA}"/>
    <cellStyle name="Comma 2 2 41 7" xfId="38734" xr:uid="{471D50F5-C746-4377-AD3F-8C15854F7086}"/>
    <cellStyle name="Comma 2 2 42" xfId="690" xr:uid="{F420B8DD-B499-41A4-B020-257740464AEC}"/>
    <cellStyle name="Comma 2 2 42 2" xfId="1695" xr:uid="{D363C14E-7181-4427-9D56-2581BED971A7}"/>
    <cellStyle name="Comma 2 2 42 2 2" xfId="2152" xr:uid="{551D97B3-2B0E-499A-82D1-68B3D5DD3459}"/>
    <cellStyle name="Comma 2 2 42 2 2 2" xfId="11132" xr:uid="{B22C252B-617F-4460-B91C-BB15B797BF16}"/>
    <cellStyle name="Comma 2 2 42 2 3" xfId="6469" xr:uid="{A74774A7-AFA3-4C59-8BA8-66A4D1594EFC}"/>
    <cellStyle name="Comma 2 2 42 2 3 2" xfId="16066" xr:uid="{D941C30D-80BA-4DF2-AB2C-054959F47883}"/>
    <cellStyle name="Comma 2 2 42 2 4" xfId="10679" xr:uid="{DAD7E0A6-06E1-458F-A4A9-CA50FEC2D078}"/>
    <cellStyle name="Comma 2 2 42 2 5" xfId="39470" xr:uid="{BBE788D1-D731-4617-9CCD-16444A409F51}"/>
    <cellStyle name="Comma 2 2 42 3" xfId="1957" xr:uid="{C21BFAC8-B45D-4C1D-8279-23C40DE1CCF1}"/>
    <cellStyle name="Comma 2 2 42 3 2" xfId="10937" xr:uid="{2B438917-B014-401F-BADB-7FD8F7EEFB7D}"/>
    <cellStyle name="Comma 2 2 42 4" xfId="2396" xr:uid="{27EAC2C3-AAEC-4E96-BA1A-621B07BEE360}"/>
    <cellStyle name="Comma 2 2 42 4 2" xfId="11305" xr:uid="{3317B97A-81CB-49F3-A550-71B9AB75654E}"/>
    <cellStyle name="Comma 2 2 42 5" xfId="7630" xr:uid="{1E020BDF-6E3B-4914-AF11-7EC2DB5443A4}"/>
    <cellStyle name="Comma 2 2 42 5 2" xfId="14063" xr:uid="{15C25403-5466-4411-A019-5FDD5EDFDBEB}"/>
    <cellStyle name="Comma 2 2 42 6" xfId="10476" xr:uid="{C7C90AC7-78B1-4954-B4A9-79BE18BF6600}"/>
    <cellStyle name="Comma 2 2 42 7" xfId="38735" xr:uid="{7220C647-6A59-48E0-8910-42D38A9D2333}"/>
    <cellStyle name="Comma 2 2 43" xfId="691" xr:uid="{63FBC37A-4BB8-4DAE-A275-9D0F9EDBBFDE}"/>
    <cellStyle name="Comma 2 2 43 2" xfId="1696" xr:uid="{7C285349-C787-4246-AFD0-2B8ACEA67A88}"/>
    <cellStyle name="Comma 2 2 43 2 2" xfId="2153" xr:uid="{AB3653FA-34C1-4A1F-B81F-31B40B6AB4BB}"/>
    <cellStyle name="Comma 2 2 43 2 2 2" xfId="11133" xr:uid="{BDDEE258-B5D0-4D78-8B22-0A04D88B8EDD}"/>
    <cellStyle name="Comma 2 2 43 2 3" xfId="5991" xr:uid="{B781224F-BE8F-40E4-81C5-362430E87EB7}"/>
    <cellStyle name="Comma 2 2 43 2 3 2" xfId="15702" xr:uid="{47C082F3-5FD0-4206-B76F-39FA619A62D4}"/>
    <cellStyle name="Comma 2 2 43 2 4" xfId="10680" xr:uid="{B47D2825-3E28-4495-8554-D43951C6137C}"/>
    <cellStyle name="Comma 2 2 43 2 5" xfId="39471" xr:uid="{627B4176-64B7-4F48-B1A1-349DB50DE4F3}"/>
    <cellStyle name="Comma 2 2 43 3" xfId="1958" xr:uid="{861E8A12-B43E-458C-87BE-F3233045BFCC}"/>
    <cellStyle name="Comma 2 2 43 3 2" xfId="10938" xr:uid="{31C6E880-9FCF-4142-AA1A-C4713AB5259B}"/>
    <cellStyle name="Comma 2 2 43 4" xfId="2397" xr:uid="{C5A9DE66-EC2D-4053-BD33-A33AFB2230C3}"/>
    <cellStyle name="Comma 2 2 43 4 2" xfId="11306" xr:uid="{D657503D-E460-4C15-B3FF-764DECB4ADF3}"/>
    <cellStyle name="Comma 2 2 43 5" xfId="7631" xr:uid="{DE35F535-F1FC-4A02-931E-9076200AF032}"/>
    <cellStyle name="Comma 2 2 43 5 2" xfId="14064" xr:uid="{2E9565A0-3B56-4565-BD8B-FB81207738A0}"/>
    <cellStyle name="Comma 2 2 43 6" xfId="10477" xr:uid="{09FB4A59-4563-4D17-9210-B54AF3C09FB2}"/>
    <cellStyle name="Comma 2 2 43 7" xfId="38736" xr:uid="{B14746AD-210A-4204-800D-88431408B6D3}"/>
    <cellStyle name="Comma 2 2 44" xfId="692" xr:uid="{6DF86CA2-CA63-4FC6-8E93-699AA363FB1D}"/>
    <cellStyle name="Comma 2 2 44 2" xfId="1697" xr:uid="{9D70E8F7-C923-4AF6-BAE4-0C6E07D6F0AC}"/>
    <cellStyle name="Comma 2 2 44 2 2" xfId="2154" xr:uid="{23FB6E46-2B78-46BF-84C3-A4BE12615BF6}"/>
    <cellStyle name="Comma 2 2 44 2 2 2" xfId="11134" xr:uid="{B33C911A-AA08-449F-AF5C-2DED242FEB9E}"/>
    <cellStyle name="Comma 2 2 44 2 3" xfId="5262" xr:uid="{454E1519-A6C8-4D54-84CE-2C58D8D67969}"/>
    <cellStyle name="Comma 2 2 44 2 3 2" xfId="15140" xr:uid="{99CBAAD6-6DE7-499B-8AEC-3CF625C5C127}"/>
    <cellStyle name="Comma 2 2 44 2 4" xfId="10681" xr:uid="{C2EB373A-53EF-4571-8962-77198986DC8E}"/>
    <cellStyle name="Comma 2 2 44 2 5" xfId="39472" xr:uid="{21AEAB81-4423-4789-90C0-03136319EAAC}"/>
    <cellStyle name="Comma 2 2 44 3" xfId="1959" xr:uid="{55605AE8-8C88-4764-92DA-04D0997D0E2F}"/>
    <cellStyle name="Comma 2 2 44 3 2" xfId="10939" xr:uid="{035AF461-197A-4AD5-A43C-C9809BD9EF1F}"/>
    <cellStyle name="Comma 2 2 44 4" xfId="2398" xr:uid="{B91DC863-BA09-4262-98A5-1C53DA59D395}"/>
    <cellStyle name="Comma 2 2 44 4 2" xfId="11307" xr:uid="{DE4521BF-5296-4308-9B24-796BFD4FC11C}"/>
    <cellStyle name="Comma 2 2 44 5" xfId="7632" xr:uid="{698ED582-6101-4E51-951E-77B30C53B8DC}"/>
    <cellStyle name="Comma 2 2 44 5 2" xfId="14065" xr:uid="{3D26FE0D-A6B6-447F-B9E1-DCA01E23C3BC}"/>
    <cellStyle name="Comma 2 2 44 6" xfId="10478" xr:uid="{ECD08F1F-22EE-4B5C-BD55-E9B3108F77FA}"/>
    <cellStyle name="Comma 2 2 44 7" xfId="38737" xr:uid="{9A3664AE-67D9-4DF2-9D36-7D3845E6ED5E}"/>
    <cellStyle name="Comma 2 2 45" xfId="693" xr:uid="{D2F17B44-012B-4D67-BF3F-1C2F5BCE3264}"/>
    <cellStyle name="Comma 2 2 45 2" xfId="1698" xr:uid="{EE4928FB-3D91-4C01-BF7C-14D1DFE47351}"/>
    <cellStyle name="Comma 2 2 45 2 2" xfId="2155" xr:uid="{EBDFD3DB-ECE3-4905-A594-71945CC1B452}"/>
    <cellStyle name="Comma 2 2 45 2 2 2" xfId="11135" xr:uid="{448FAA43-E2A3-4C9F-8064-6F401CAE9223}"/>
    <cellStyle name="Comma 2 2 45 2 3" xfId="4995" xr:uid="{1C2E057E-40AF-478D-A5A7-850322AFA862}"/>
    <cellStyle name="Comma 2 2 45 2 3 2" xfId="14939" xr:uid="{77156F90-C8C2-455E-A4D3-6EC9046C4649}"/>
    <cellStyle name="Comma 2 2 45 2 4" xfId="10682" xr:uid="{1577D560-85D8-494B-930E-F3C16A658518}"/>
    <cellStyle name="Comma 2 2 45 2 5" xfId="39473" xr:uid="{730039CB-E2DE-4CFB-91AD-B787063519BF}"/>
    <cellStyle name="Comma 2 2 45 3" xfId="1960" xr:uid="{CCBCB7F9-00BE-43C6-8846-A0501805E693}"/>
    <cellStyle name="Comma 2 2 45 3 2" xfId="10940" xr:uid="{46B7F2E6-80EE-4D4A-9666-DB49B268D174}"/>
    <cellStyle name="Comma 2 2 45 4" xfId="2399" xr:uid="{8A332089-8DAC-44E9-8966-537AFE5A416D}"/>
    <cellStyle name="Comma 2 2 45 4 2" xfId="11308" xr:uid="{6A433B27-B86B-4772-8F9F-6527699FA694}"/>
    <cellStyle name="Comma 2 2 45 5" xfId="7633" xr:uid="{FC95B92D-0C10-4508-A941-4DE9AD1F2403}"/>
    <cellStyle name="Comma 2 2 45 5 2" xfId="14066" xr:uid="{442697A3-78F9-4C3E-B13F-5B9F3A05906D}"/>
    <cellStyle name="Comma 2 2 45 6" xfId="10479" xr:uid="{F0141C86-F67E-4FC7-86AC-67B32D3E7ADA}"/>
    <cellStyle name="Comma 2 2 45 7" xfId="38738" xr:uid="{B0047BCB-0D8F-4BEA-9494-BA6EEB3EB6DF}"/>
    <cellStyle name="Comma 2 2 46" xfId="694" xr:uid="{FC97B488-62E0-4049-8010-E3A3D8B4CEA0}"/>
    <cellStyle name="Comma 2 2 46 2" xfId="1699" xr:uid="{004B4F51-FFCA-44D3-B517-31940AC39BE3}"/>
    <cellStyle name="Comma 2 2 46 2 2" xfId="2156" xr:uid="{8C4615CB-0284-4121-AE74-C33FF724F16D}"/>
    <cellStyle name="Comma 2 2 46 2 2 2" xfId="11136" xr:uid="{1F8E2D90-781A-427A-94A1-CD2306C49BA8}"/>
    <cellStyle name="Comma 2 2 46 2 3" xfId="5029" xr:uid="{6AC04C6D-BBE4-4119-888B-214826FD3A7D}"/>
    <cellStyle name="Comma 2 2 46 2 3 2" xfId="14964" xr:uid="{D39A6E66-9AC5-4C92-A917-481FEA98EF5B}"/>
    <cellStyle name="Comma 2 2 46 2 4" xfId="10683" xr:uid="{C2BCF677-D928-4DC4-BD29-274136045E61}"/>
    <cellStyle name="Comma 2 2 46 2 5" xfId="39474" xr:uid="{849A717D-84E9-4E70-B354-4E8EC156C2E6}"/>
    <cellStyle name="Comma 2 2 46 3" xfId="1961" xr:uid="{EB8CB5A2-CF4F-4EB5-B415-2E0DA20CF7F9}"/>
    <cellStyle name="Comma 2 2 46 3 2" xfId="10941" xr:uid="{2174DAB8-BA72-4C64-A596-1EE3913ED2A2}"/>
    <cellStyle name="Comma 2 2 46 4" xfId="2400" xr:uid="{9C679B13-F581-4291-89A5-04E75BE4796C}"/>
    <cellStyle name="Comma 2 2 46 4 2" xfId="11309" xr:uid="{58E704BA-C63C-4529-B4FD-3E1BF8BB34E1}"/>
    <cellStyle name="Comma 2 2 46 5" xfId="7634" xr:uid="{5F6C5CBD-DE71-4CD2-BF44-67DE826385D0}"/>
    <cellStyle name="Comma 2 2 46 5 2" xfId="14067" xr:uid="{DF4AEAF3-80B9-4965-A679-5B00A715CE62}"/>
    <cellStyle name="Comma 2 2 46 6" xfId="10480" xr:uid="{2BE9CC95-A589-4AB8-985F-4E250E780333}"/>
    <cellStyle name="Comma 2 2 46 7" xfId="38739" xr:uid="{13A75A5B-8BFB-4D20-A3D8-8DA3B6DCD274}"/>
    <cellStyle name="Comma 2 2 47" xfId="695" xr:uid="{51B12355-85C4-496A-9068-3377E31CD88B}"/>
    <cellStyle name="Comma 2 2 47 2" xfId="1700" xr:uid="{8BC8CC13-B7D1-4925-9496-683AB7DF1E0F}"/>
    <cellStyle name="Comma 2 2 47 2 2" xfId="2157" xr:uid="{7A112165-798A-43BC-BD4C-801BC37789AD}"/>
    <cellStyle name="Comma 2 2 47 2 2 2" xfId="11137" xr:uid="{2F6D88A0-8A6F-4B9B-9567-2E61A638BC42}"/>
    <cellStyle name="Comma 2 2 47 2 3" xfId="5428" xr:uid="{5BD40F20-1585-4DDB-A806-F419D15424CF}"/>
    <cellStyle name="Comma 2 2 47 2 3 2" xfId="15267" xr:uid="{18ACCBAC-1ED6-4DB1-9B61-5F7EAB880845}"/>
    <cellStyle name="Comma 2 2 47 2 4" xfId="10684" xr:uid="{6032FB29-4248-40BB-999D-C4F91ABD2E64}"/>
    <cellStyle name="Comma 2 2 47 2 5" xfId="39475" xr:uid="{62FCDE85-D820-41EE-8813-C968B8DE4507}"/>
    <cellStyle name="Comma 2 2 47 3" xfId="1962" xr:uid="{3CB50A46-0E3F-4547-869A-9A74C5516432}"/>
    <cellStyle name="Comma 2 2 47 3 2" xfId="10942" xr:uid="{65D39ADE-6F96-4289-B7D1-D5E40A657F11}"/>
    <cellStyle name="Comma 2 2 47 4" xfId="2401" xr:uid="{B945E331-DCA0-408D-A7FC-EB7696994BCA}"/>
    <cellStyle name="Comma 2 2 47 4 2" xfId="11310" xr:uid="{FC974903-86B3-4C0B-80C4-860B787FEB23}"/>
    <cellStyle name="Comma 2 2 47 5" xfId="7635" xr:uid="{AFAA80C5-68B3-49DF-9335-C12958947F62}"/>
    <cellStyle name="Comma 2 2 47 5 2" xfId="14068" xr:uid="{0A33130A-28AC-4BC5-8C47-EAB5CF51F135}"/>
    <cellStyle name="Comma 2 2 47 6" xfId="10481" xr:uid="{87ECE782-9D0C-4E76-AB9B-D1A64F5AF8E8}"/>
    <cellStyle name="Comma 2 2 47 7" xfId="38740" xr:uid="{C836BB0F-7B9F-4BEB-89E1-5DAA696C4295}"/>
    <cellStyle name="Comma 2 2 48" xfId="696" xr:uid="{982D5515-E7B3-4DC8-8D39-5A59F81B6A49}"/>
    <cellStyle name="Comma 2 2 48 2" xfId="1701" xr:uid="{EFABD43C-F6A3-4C3D-A014-EA5827EEF32E}"/>
    <cellStyle name="Comma 2 2 48 2 2" xfId="2158" xr:uid="{B8C733DF-F308-4856-B85B-E228D91B4A04}"/>
    <cellStyle name="Comma 2 2 48 2 2 2" xfId="11138" xr:uid="{A47B4812-9564-43D0-B91A-422926971EFC}"/>
    <cellStyle name="Comma 2 2 48 2 3" xfId="5566" xr:uid="{D6B718D0-C63E-45E9-874F-D080620DCA11}"/>
    <cellStyle name="Comma 2 2 48 2 3 2" xfId="15379" xr:uid="{864FC78F-4115-4C12-914D-9C2FBBF59BC9}"/>
    <cellStyle name="Comma 2 2 48 2 4" xfId="10685" xr:uid="{7AAFBE97-D20E-4729-B98E-F6995314CB73}"/>
    <cellStyle name="Comma 2 2 48 2 5" xfId="39476" xr:uid="{9F01D3B8-4557-46C8-91F5-B4291B52BF13}"/>
    <cellStyle name="Comma 2 2 48 3" xfId="1963" xr:uid="{16D1ADB4-32AD-4CDC-8BC4-FA9BB02C864C}"/>
    <cellStyle name="Comma 2 2 48 3 2" xfId="10943" xr:uid="{867043C3-6277-4522-9DC4-4B35DFFA2EDD}"/>
    <cellStyle name="Comma 2 2 48 4" xfId="2402" xr:uid="{268FC2C3-DCD1-4FCC-B77B-1C6D94C4CB2F}"/>
    <cellStyle name="Comma 2 2 48 4 2" xfId="11311" xr:uid="{8547F7E7-2177-4A09-AC32-8E576C23B927}"/>
    <cellStyle name="Comma 2 2 48 5" xfId="7636" xr:uid="{E493900B-4AF6-4BA9-99B6-0868D0E6A903}"/>
    <cellStyle name="Comma 2 2 48 5 2" xfId="14069" xr:uid="{8373DCE3-1664-426F-B2B8-542186DB5BEE}"/>
    <cellStyle name="Comma 2 2 48 6" xfId="10482" xr:uid="{7BC5F033-C28D-478C-B187-7534764817AF}"/>
    <cellStyle name="Comma 2 2 48 7" xfId="38741" xr:uid="{3AC4AB8F-AD58-4F8F-8ED7-CE991ABF9523}"/>
    <cellStyle name="Comma 2 2 49" xfId="697" xr:uid="{1947D551-B96D-411A-B434-5115455A0B8C}"/>
    <cellStyle name="Comma 2 2 49 2" xfId="1702" xr:uid="{66DF8D2D-E016-4E43-8B49-53EDBCE21D64}"/>
    <cellStyle name="Comma 2 2 49 2 2" xfId="2159" xr:uid="{BD5BF568-9980-4027-9052-1B125E4F60F9}"/>
    <cellStyle name="Comma 2 2 49 2 2 2" xfId="11139" xr:uid="{AE6EA27E-485B-4505-9035-B9DF859403F6}"/>
    <cellStyle name="Comma 2 2 49 2 3" xfId="5015" xr:uid="{8D047192-3B45-4176-B48A-C4C3E57ACE9C}"/>
    <cellStyle name="Comma 2 2 49 2 3 2" xfId="14953" xr:uid="{E3822980-0630-4F9D-B307-B5FF7EC7B868}"/>
    <cellStyle name="Comma 2 2 49 2 4" xfId="10686" xr:uid="{359B55F8-97F7-4ECC-8890-5ABD8A06B15B}"/>
    <cellStyle name="Comma 2 2 49 2 5" xfId="39477" xr:uid="{46164CAC-0046-45E2-89AB-D88DBB8B1991}"/>
    <cellStyle name="Comma 2 2 49 3" xfId="1964" xr:uid="{EC801297-66B9-4CDF-8957-272333E1B1E6}"/>
    <cellStyle name="Comma 2 2 49 3 2" xfId="10944" xr:uid="{440FFD4E-407F-40F1-8E68-6C12DF4C12BB}"/>
    <cellStyle name="Comma 2 2 49 4" xfId="2403" xr:uid="{645606D8-2A30-403D-BB1B-445613BA9FD3}"/>
    <cellStyle name="Comma 2 2 49 4 2" xfId="11312" xr:uid="{C61328AA-CE5E-4A0D-99B1-67C80194F0C5}"/>
    <cellStyle name="Comma 2 2 49 5" xfId="7637" xr:uid="{0A6C631D-B00A-4BF6-B0D7-D90D539AFED4}"/>
    <cellStyle name="Comma 2 2 49 5 2" xfId="14070" xr:uid="{D5F13422-7BB0-463D-85FD-D6F761658570}"/>
    <cellStyle name="Comma 2 2 49 6" xfId="10483" xr:uid="{769E1F43-EF34-49D5-AA34-6EB3D8A39142}"/>
    <cellStyle name="Comma 2 2 49 7" xfId="38742" xr:uid="{A56FFEE7-6B56-4F92-8B91-F32A144C64FA}"/>
    <cellStyle name="Comma 2 2 5" xfId="362" xr:uid="{3EFB8C25-C918-4C1E-A5E7-99FD8CA9450F}"/>
    <cellStyle name="Comma 2 2 5 2" xfId="698" xr:uid="{118C4E2D-DF67-4A43-AFD9-7B45F83475DB}"/>
    <cellStyle name="Comma 2 2 5 2 2" xfId="1965" xr:uid="{EB86FAD5-5F6E-4D79-92F6-0E0C6ECF796B}"/>
    <cellStyle name="Comma 2 2 5 2 2 2" xfId="5528" xr:uid="{478BD290-C49B-441F-B996-9D78FA2ECC75}"/>
    <cellStyle name="Comma 2 2 5 2 2 2 2" xfId="15348" xr:uid="{DDB84594-3B39-4D28-A582-31D0B508618F}"/>
    <cellStyle name="Comma 2 2 5 2 2 3" xfId="10945" xr:uid="{11C4ED71-7884-44DA-990A-C2829C96EC4D}"/>
    <cellStyle name="Comma 2 2 5 2 2 4" xfId="39737" xr:uid="{63B01F43-C8CE-49BE-90A3-EF5773C08C59}"/>
    <cellStyle name="Comma 2 2 5 2 3" xfId="3729" xr:uid="{38AA5F09-8AA7-43E4-B4CE-4DC17807C201}"/>
    <cellStyle name="Comma 2 2 5 2 3 2" xfId="11592" xr:uid="{9C3443DD-4811-4C4B-BECE-6B355922AFCD}"/>
    <cellStyle name="Comma 2 2 5 2 4" xfId="7905" xr:uid="{DCBC3E63-5391-48E1-86AB-132EDA50A0AB}"/>
    <cellStyle name="Comma 2 2 5 2 4 2" xfId="14270" xr:uid="{63A74623-D5B4-47F1-9100-486FE9DBC184}"/>
    <cellStyle name="Comma 2 2 5 2 5" xfId="10484" xr:uid="{D93899DB-30A3-47DA-A39D-CE38F7F12698}"/>
    <cellStyle name="Comma 2 2 5 2 6" xfId="39124" xr:uid="{4BDCFA76-C206-42F9-A1B9-0FDA8841135C}"/>
    <cellStyle name="Comma 2 2 5 3" xfId="1703" xr:uid="{ADFC1151-98C5-4DAB-88AA-EEBA3790023A}"/>
    <cellStyle name="Comma 2 2 5 3 2" xfId="2160" xr:uid="{EB13B2EB-1A29-4AA6-AB02-7DCB11D9FAEE}"/>
    <cellStyle name="Comma 2 2 5 3 2 2" xfId="11140" xr:uid="{CB2DF92A-C52D-4EFE-B780-2F5DAABED157}"/>
    <cellStyle name="Comma 2 2 5 3 3" xfId="10687" xr:uid="{C783A544-8E11-493F-8F8B-6B44D23AB06F}"/>
    <cellStyle name="Comma 2 2 5 3 4" xfId="39478" xr:uid="{80A5AAAA-46D3-4392-90AC-D5C43A786029}"/>
    <cellStyle name="Comma 2 2 5 4" xfId="1877" xr:uid="{C65DF9CE-7689-4070-BC0F-EA0A278078CD}"/>
    <cellStyle name="Comma 2 2 5 4 2" xfId="6085" xr:uid="{F60E5EF8-39CF-4AC3-AD8E-1C8F20FB2CFB}"/>
    <cellStyle name="Comma 2 2 5 4 2 2" xfId="15770" xr:uid="{B2B73864-4B39-4424-9735-A365DA19BFE3}"/>
    <cellStyle name="Comma 2 2 5 4 3" xfId="10857" xr:uid="{09DA86F7-DD40-4F11-9110-4D952F71DF11}"/>
    <cellStyle name="Comma 2 2 5 5" xfId="2404" xr:uid="{CACBAC95-4C73-4369-B7A7-3E29141212A1}"/>
    <cellStyle name="Comma 2 2 5 5 2" xfId="11313" xr:uid="{462606A7-3297-43F4-84FD-0B1D8DDF5030}"/>
    <cellStyle name="Comma 2 2 5 6" xfId="7638" xr:uid="{1AC7CAC0-D414-402A-9B7A-D47817449329}"/>
    <cellStyle name="Comma 2 2 5 6 2" xfId="14071" xr:uid="{A2C7DBD2-411B-4DA4-97AF-6B2CC3BEAF8B}"/>
    <cellStyle name="Comma 2 2 5 7" xfId="10388" xr:uid="{7E17633A-C20F-441F-97A0-B7D9213C466B}"/>
    <cellStyle name="Comma 2 2 5 8" xfId="38743" xr:uid="{92640F74-FBA2-4F58-AF2C-8C0874FEE4B9}"/>
    <cellStyle name="Comma 2 2 50" xfId="699" xr:uid="{CB81FA33-AD68-46D7-BA17-6D4C3286AE03}"/>
    <cellStyle name="Comma 2 2 50 2" xfId="1704" xr:uid="{4A60E974-2FCD-4289-8414-1AE2FD8C509A}"/>
    <cellStyle name="Comma 2 2 50 2 2" xfId="2161" xr:uid="{F554CB1F-C604-40B8-A549-40A4CB27E1DB}"/>
    <cellStyle name="Comma 2 2 50 2 2 2" xfId="11141" xr:uid="{B75901C6-C60B-4608-8E83-87AAA5FE52A3}"/>
    <cellStyle name="Comma 2 2 50 2 3" xfId="6370" xr:uid="{D849C30E-5879-4049-BE79-25249D2B5A24}"/>
    <cellStyle name="Comma 2 2 50 2 3 2" xfId="15988" xr:uid="{BF61FB70-9F44-40FE-8A7C-8822785CDCF8}"/>
    <cellStyle name="Comma 2 2 50 2 4" xfId="10688" xr:uid="{CA7C8E76-EA9B-4B2D-B968-535E24917364}"/>
    <cellStyle name="Comma 2 2 50 2 5" xfId="39479" xr:uid="{3376DE86-D4BD-4369-82AB-E6B7159CD910}"/>
    <cellStyle name="Comma 2 2 50 3" xfId="1966" xr:uid="{5F1186C2-4AFF-4D35-AAC3-F145E9830DE6}"/>
    <cellStyle name="Comma 2 2 50 3 2" xfId="10946" xr:uid="{980F74E4-4915-4D89-9B6D-A36661A3AA54}"/>
    <cellStyle name="Comma 2 2 50 4" xfId="2405" xr:uid="{5C1D75D7-E90E-48D1-AFEA-144E530B8429}"/>
    <cellStyle name="Comma 2 2 50 4 2" xfId="11314" xr:uid="{8F8A62A2-D05D-479F-AE6F-883E3A2BF302}"/>
    <cellStyle name="Comma 2 2 50 5" xfId="7639" xr:uid="{BEC31C52-0AF7-4A1E-AA21-8F5FE012ADF0}"/>
    <cellStyle name="Comma 2 2 50 5 2" xfId="14072" xr:uid="{62FDF699-831C-414E-9880-C9594A9E36E0}"/>
    <cellStyle name="Comma 2 2 50 6" xfId="10485" xr:uid="{B5989899-CFF9-4A58-8B39-597C2BA8EF42}"/>
    <cellStyle name="Comma 2 2 50 7" xfId="38744" xr:uid="{097F6E59-2AF5-4695-82D2-568AA54A4DA8}"/>
    <cellStyle name="Comma 2 2 51" xfId="700" xr:uid="{BA10C81D-7077-4E8B-B1F8-0B36E2677626}"/>
    <cellStyle name="Comma 2 2 51 2" xfId="1705" xr:uid="{1C27CF40-DD68-4403-9DE0-20D087634604}"/>
    <cellStyle name="Comma 2 2 51 2 2" xfId="2162" xr:uid="{92EA55B8-BC75-40FE-AA6B-2B8522D09DBA}"/>
    <cellStyle name="Comma 2 2 51 2 2 2" xfId="11142" xr:uid="{7F0CDAE4-EBCA-4FA2-AFED-A402650336FE}"/>
    <cellStyle name="Comma 2 2 51 2 3" xfId="5635" xr:uid="{3A12A866-F34A-4D88-824D-6A8AF8590058}"/>
    <cellStyle name="Comma 2 2 51 2 3 2" xfId="15430" xr:uid="{46E9902A-C638-4AB1-A19C-0437AECBFE32}"/>
    <cellStyle name="Comma 2 2 51 2 4" xfId="10689" xr:uid="{02023359-9024-4F74-8D59-1F97CDECA2F1}"/>
    <cellStyle name="Comma 2 2 51 2 5" xfId="39480" xr:uid="{A5AC64CF-1263-4A93-80C2-0385BF587294}"/>
    <cellStyle name="Comma 2 2 51 3" xfId="1967" xr:uid="{8A785093-F4F6-4BAB-B731-AF7F7CA3025E}"/>
    <cellStyle name="Comma 2 2 51 3 2" xfId="10947" xr:uid="{DD9CDF1F-009F-4967-87B2-D7055AF917CA}"/>
    <cellStyle name="Comma 2 2 51 4" xfId="2406" xr:uid="{99ECF4DB-FC59-441B-ACD1-981178340356}"/>
    <cellStyle name="Comma 2 2 51 4 2" xfId="11315" xr:uid="{3A1C70DA-552D-49E8-A6E9-D61A74925B1E}"/>
    <cellStyle name="Comma 2 2 51 5" xfId="7640" xr:uid="{65194BB4-C234-47E3-BC46-DE0D40671D7E}"/>
    <cellStyle name="Comma 2 2 51 5 2" xfId="14073" xr:uid="{3CB34204-E5F4-4AC8-9388-0E4A42D03C00}"/>
    <cellStyle name="Comma 2 2 51 6" xfId="10486" xr:uid="{AC5EB18A-02BF-4D6A-BF08-FBF884BA720F}"/>
    <cellStyle name="Comma 2 2 51 7" xfId="38745" xr:uid="{30931638-28BB-4928-8722-F9F440C5C22E}"/>
    <cellStyle name="Comma 2 2 52" xfId="701" xr:uid="{224E30E5-10C6-4226-B62C-F02A0BD9EBBE}"/>
    <cellStyle name="Comma 2 2 52 2" xfId="1706" xr:uid="{05B9EDD9-9879-4A77-8714-9263E24B2088}"/>
    <cellStyle name="Comma 2 2 52 2 2" xfId="2163" xr:uid="{AA189786-2D73-47F2-A8B7-435E0C809295}"/>
    <cellStyle name="Comma 2 2 52 2 2 2" xfId="11143" xr:uid="{F9E4B654-6CD9-47EB-B55D-ADB8BB688B3D}"/>
    <cellStyle name="Comma 2 2 52 2 3" xfId="6518" xr:uid="{860887EF-B407-47FD-9152-882CFBA17F79}"/>
    <cellStyle name="Comma 2 2 52 2 3 2" xfId="16103" xr:uid="{414DF92C-35F1-4844-AA54-A0CF2337309C}"/>
    <cellStyle name="Comma 2 2 52 2 4" xfId="10690" xr:uid="{6889CBF9-B36B-40BB-8363-002AC00DE6FD}"/>
    <cellStyle name="Comma 2 2 52 2 5" xfId="39481" xr:uid="{2A976F45-552E-45F4-A756-802F9ECC310F}"/>
    <cellStyle name="Comma 2 2 52 3" xfId="1968" xr:uid="{33500D43-D4FC-4C8F-9C9B-FE310B80E674}"/>
    <cellStyle name="Comma 2 2 52 3 2" xfId="10948" xr:uid="{F5E61BB1-581E-4CBF-BC5D-B7292941C620}"/>
    <cellStyle name="Comma 2 2 52 4" xfId="2407" xr:uid="{2F65DECA-E07A-4EF6-B456-15C73EA3DA61}"/>
    <cellStyle name="Comma 2 2 52 4 2" xfId="11316" xr:uid="{D73EFD1B-E4EC-41E8-B2F2-52241F622C6C}"/>
    <cellStyle name="Comma 2 2 52 5" xfId="7641" xr:uid="{0F466A6D-F400-4865-9DB0-B57AAFE1B95B}"/>
    <cellStyle name="Comma 2 2 52 5 2" xfId="14074" xr:uid="{24AFFCBF-1F0D-46C2-97A0-BAC7EFB52E41}"/>
    <cellStyle name="Comma 2 2 52 6" xfId="10487" xr:uid="{DF59E1EA-6AA8-42AC-939E-915EA6830F93}"/>
    <cellStyle name="Comma 2 2 52 7" xfId="38746" xr:uid="{F9C24F01-428C-41DD-AA45-ECEC3BAA2B53}"/>
    <cellStyle name="Comma 2 2 53" xfId="702" xr:uid="{3B4ABAE3-E918-4571-B046-E956F4E2933C}"/>
    <cellStyle name="Comma 2 2 53 2" xfId="1707" xr:uid="{D74AD930-6532-45A1-BEC7-04C688633C21}"/>
    <cellStyle name="Comma 2 2 53 2 2" xfId="2164" xr:uid="{6897047D-4BA7-41B6-A6C9-119C7DFC0B21}"/>
    <cellStyle name="Comma 2 2 53 2 2 2" xfId="11144" xr:uid="{9A0BCB19-71A2-48CA-ADC0-A4C21397C3BF}"/>
    <cellStyle name="Comma 2 2 53 2 3" xfId="5084" xr:uid="{0B349A1A-E178-4C90-8912-469EE497C556}"/>
    <cellStyle name="Comma 2 2 53 2 3 2" xfId="15003" xr:uid="{972F75B9-4D80-46D1-8F2B-5FBD60480834}"/>
    <cellStyle name="Comma 2 2 53 2 4" xfId="10691" xr:uid="{E7286A45-FDFA-4ADC-A1D2-99A357CC7EFE}"/>
    <cellStyle name="Comma 2 2 53 2 5" xfId="39482" xr:uid="{75C0BEB1-7526-47FF-A537-A6C458B4DF3B}"/>
    <cellStyle name="Comma 2 2 53 3" xfId="1969" xr:uid="{914ECFAA-FCB0-433A-AFA2-8EFEF99BE199}"/>
    <cellStyle name="Comma 2 2 53 3 2" xfId="10949" xr:uid="{1A986255-A9A7-48A6-A47D-EA0CC9567405}"/>
    <cellStyle name="Comma 2 2 53 4" xfId="2408" xr:uid="{146A6129-EC95-45D9-BF75-3D7B8C051F60}"/>
    <cellStyle name="Comma 2 2 53 4 2" xfId="11317" xr:uid="{AFFEAA18-C4B5-4AD2-B66E-70E9347DAAA2}"/>
    <cellStyle name="Comma 2 2 53 5" xfId="7642" xr:uid="{B37A8B36-970F-42E3-8AD5-BE8D94EC2F8A}"/>
    <cellStyle name="Comma 2 2 53 5 2" xfId="14075" xr:uid="{85D858D5-2A13-4E53-9CE9-A920E542F8C1}"/>
    <cellStyle name="Comma 2 2 53 6" xfId="10488" xr:uid="{44AC119B-5913-426B-B11F-5E42FF804FB2}"/>
    <cellStyle name="Comma 2 2 53 7" xfId="38747" xr:uid="{169ED896-7BF5-43A3-BD03-B372DC63EEB2}"/>
    <cellStyle name="Comma 2 2 54" xfId="703" xr:uid="{CC1B367C-F55D-4AEA-96C7-38057D3731ED}"/>
    <cellStyle name="Comma 2 2 54 2" xfId="1708" xr:uid="{AA7FB9BD-CB22-4EF8-8D2E-1D825B6039C9}"/>
    <cellStyle name="Comma 2 2 54 2 2" xfId="2165" xr:uid="{F82FAB6A-474A-4CB7-B07C-2D738D852DC8}"/>
    <cellStyle name="Comma 2 2 54 2 2 2" xfId="11145" xr:uid="{007608FF-C75D-450E-A046-336C746CCFF3}"/>
    <cellStyle name="Comma 2 2 54 2 3" xfId="6001" xr:uid="{63550CD5-54CD-4C3D-A9AE-78ED96114B90}"/>
    <cellStyle name="Comma 2 2 54 2 3 2" xfId="15712" xr:uid="{5B137398-9557-4D71-AA95-74CE40D84233}"/>
    <cellStyle name="Comma 2 2 54 2 4" xfId="10692" xr:uid="{8EA49271-29B7-47F3-AC26-E2FE69EDE070}"/>
    <cellStyle name="Comma 2 2 54 2 5" xfId="39483" xr:uid="{52B3D45E-EA91-4E90-8097-76C6D74AF937}"/>
    <cellStyle name="Comma 2 2 54 3" xfId="1970" xr:uid="{D113767B-4E6F-4918-B041-594007DBFD39}"/>
    <cellStyle name="Comma 2 2 54 3 2" xfId="10950" xr:uid="{BB6BD7FB-F702-4FCF-9D65-A8E6FE1E4E8E}"/>
    <cellStyle name="Comma 2 2 54 4" xfId="2409" xr:uid="{FE6AB8BC-472E-4B30-A7D8-E8129BC208A8}"/>
    <cellStyle name="Comma 2 2 54 4 2" xfId="11318" xr:uid="{90FE4E03-4CD5-48EA-ADC3-58031A167F84}"/>
    <cellStyle name="Comma 2 2 54 5" xfId="7643" xr:uid="{A1033570-5449-45AC-96A9-CB25EC005E85}"/>
    <cellStyle name="Comma 2 2 54 5 2" xfId="14076" xr:uid="{A3CE11F0-5091-4858-8765-D8B8D6707068}"/>
    <cellStyle name="Comma 2 2 54 6" xfId="10489" xr:uid="{21B5FE39-1738-4E20-A9F8-F1E16C07FE90}"/>
    <cellStyle name="Comma 2 2 54 7" xfId="38748" xr:uid="{5FE68119-B253-406D-AF33-E41F88D3231B}"/>
    <cellStyle name="Comma 2 2 55" xfId="704" xr:uid="{D3BF1DF1-C665-43BC-A6BA-33CAC5B3FDE5}"/>
    <cellStyle name="Comma 2 2 55 2" xfId="1709" xr:uid="{B8EF403E-EF12-40DB-8A51-29075A8096E4}"/>
    <cellStyle name="Comma 2 2 55 2 2" xfId="2166" xr:uid="{A4C4326B-1FE1-4273-9ABF-C4A362AC2C55}"/>
    <cellStyle name="Comma 2 2 55 2 2 2" xfId="11146" xr:uid="{8D8B0653-192F-4A37-85E2-87591F453A32}"/>
    <cellStyle name="Comma 2 2 55 2 3" xfId="5173" xr:uid="{CFD00D12-39B9-4632-9FA9-15627449FB6C}"/>
    <cellStyle name="Comma 2 2 55 2 3 2" xfId="15069" xr:uid="{DBB3969B-77D4-4E01-ADCD-92902C2846B0}"/>
    <cellStyle name="Comma 2 2 55 2 4" xfId="10693" xr:uid="{568A6287-9175-4756-AF1C-F9EFE491F127}"/>
    <cellStyle name="Comma 2 2 55 2 5" xfId="39484" xr:uid="{521C7BF6-54E3-45BB-A6ED-E973208E5DB9}"/>
    <cellStyle name="Comma 2 2 55 3" xfId="1971" xr:uid="{26CF71DF-605B-43C1-AECD-CEC20B074E98}"/>
    <cellStyle name="Comma 2 2 55 3 2" xfId="10951" xr:uid="{14CC1A33-79E5-42BC-ACDE-3FC2215A9AE6}"/>
    <cellStyle name="Comma 2 2 55 4" xfId="2410" xr:uid="{937B1B53-813C-4252-9D0C-95E000462167}"/>
    <cellStyle name="Comma 2 2 55 4 2" xfId="11319" xr:uid="{F3DB451E-200D-42D9-A4DE-47091ECB2030}"/>
    <cellStyle name="Comma 2 2 55 5" xfId="7644" xr:uid="{04374C80-5670-4B8B-9830-54F1CB88B69F}"/>
    <cellStyle name="Comma 2 2 55 5 2" xfId="14077" xr:uid="{A8CBDD3F-6FE9-4972-A02F-B78059434A7C}"/>
    <cellStyle name="Comma 2 2 55 6" xfId="10490" xr:uid="{450357C3-C43C-4DE7-BC8F-658428101134}"/>
    <cellStyle name="Comma 2 2 55 7" xfId="38749" xr:uid="{957246F9-5213-4319-8392-301FA7137D7B}"/>
    <cellStyle name="Comma 2 2 56" xfId="705" xr:uid="{2D25E671-F6D2-41D8-B55B-97B6BB5951BB}"/>
    <cellStyle name="Comma 2 2 56 2" xfId="1710" xr:uid="{9886516F-26B6-49A4-8E8A-41B49E780DD2}"/>
    <cellStyle name="Comma 2 2 56 2 2" xfId="2167" xr:uid="{FFB2D33B-966C-498B-9E50-558589F9E1FB}"/>
    <cellStyle name="Comma 2 2 56 2 2 2" xfId="11147" xr:uid="{33AC3007-FBE5-4D8A-88AC-4B08C9328723}"/>
    <cellStyle name="Comma 2 2 56 2 3" xfId="5399" xr:uid="{015693B7-6911-42AF-B049-2A5B7D8325EE}"/>
    <cellStyle name="Comma 2 2 56 2 3 2" xfId="15245" xr:uid="{E48567B9-7566-4A34-A3C9-33A2E881DB3B}"/>
    <cellStyle name="Comma 2 2 56 2 4" xfId="10694" xr:uid="{DAD25171-300D-4FEB-9644-A1443A3C5A0D}"/>
    <cellStyle name="Comma 2 2 56 2 5" xfId="39485" xr:uid="{7EA8B653-501A-4677-96BC-E9B7500637E3}"/>
    <cellStyle name="Comma 2 2 56 3" xfId="1972" xr:uid="{E0A8FFAA-5AFD-47F0-90B7-E27D213E59E1}"/>
    <cellStyle name="Comma 2 2 56 3 2" xfId="10952" xr:uid="{B1585B16-C721-4024-A4DA-B7B9976E7454}"/>
    <cellStyle name="Comma 2 2 56 4" xfId="2411" xr:uid="{0F58B82E-0501-4CCF-A2D9-C88B0CC33360}"/>
    <cellStyle name="Comma 2 2 56 4 2" xfId="11320" xr:uid="{633142CF-7F91-4C91-A815-81F779BD089C}"/>
    <cellStyle name="Comma 2 2 56 5" xfId="7645" xr:uid="{E28C8BDA-DDF6-4077-B8A1-5E8F9E636D5F}"/>
    <cellStyle name="Comma 2 2 56 5 2" xfId="14078" xr:uid="{56AD1B8D-55DA-42EB-8704-0F61FB0ACFC8}"/>
    <cellStyle name="Comma 2 2 56 6" xfId="10491" xr:uid="{3B6AD156-6CF3-4610-95BD-14F7423BEFCA}"/>
    <cellStyle name="Comma 2 2 56 7" xfId="38750" xr:uid="{B4F34751-C421-433C-8E6A-E483BC5A862B}"/>
    <cellStyle name="Comma 2 2 57" xfId="706" xr:uid="{110F77C4-3C58-4B2A-8E6B-EB4831D63A05}"/>
    <cellStyle name="Comma 2 2 57 2" xfId="1711" xr:uid="{A9FBBB20-47E9-4DA3-9760-EF360002B399}"/>
    <cellStyle name="Comma 2 2 57 2 2" xfId="2168" xr:uid="{A9F4C275-2204-4CE7-B77E-4C7A7E3917E9}"/>
    <cellStyle name="Comma 2 2 57 2 2 2" xfId="11148" xr:uid="{FDB044B6-2A9C-4DD7-A4D2-828E3536704C}"/>
    <cellStyle name="Comma 2 2 57 2 3" xfId="5438" xr:uid="{1086E03C-045F-4C88-84D5-D777710B1B0E}"/>
    <cellStyle name="Comma 2 2 57 2 3 2" xfId="15274" xr:uid="{E0E27270-3F16-4AC5-B338-8D660CD27127}"/>
    <cellStyle name="Comma 2 2 57 2 4" xfId="10695" xr:uid="{FB956171-B65E-4C9A-85BA-14C2376BB97F}"/>
    <cellStyle name="Comma 2 2 57 2 5" xfId="39486" xr:uid="{6BF0857D-A943-4C29-B1AF-F76CDD78B055}"/>
    <cellStyle name="Comma 2 2 57 3" xfId="1973" xr:uid="{D8636CC6-B420-4FAC-B3A9-8CDF4DAD37EA}"/>
    <cellStyle name="Comma 2 2 57 3 2" xfId="10953" xr:uid="{E00D9F82-FC51-4B51-9EF6-BA5F58A2FF8C}"/>
    <cellStyle name="Comma 2 2 57 4" xfId="2412" xr:uid="{CEE16D90-32E1-404E-98F8-78E809E7EE40}"/>
    <cellStyle name="Comma 2 2 57 4 2" xfId="11321" xr:uid="{6E53A2E7-2B36-4C2D-9922-9A11CAA6CBD9}"/>
    <cellStyle name="Comma 2 2 57 5" xfId="7646" xr:uid="{2A8B3188-DD39-453A-B6C0-0245FC7960D1}"/>
    <cellStyle name="Comma 2 2 57 5 2" xfId="14079" xr:uid="{0210C45A-AF2F-4807-8235-16FC34B9DBE3}"/>
    <cellStyle name="Comma 2 2 57 6" xfId="10492" xr:uid="{F5856F97-FB1A-4242-AF1D-7E9E06A2A6A0}"/>
    <cellStyle name="Comma 2 2 57 7" xfId="38751" xr:uid="{1B01DF8F-DB56-4A54-BDBF-EA58DDFBC07D}"/>
    <cellStyle name="Comma 2 2 58" xfId="707" xr:uid="{BAA4779B-0DE3-43E0-B76C-BC0BDBE1CAB5}"/>
    <cellStyle name="Comma 2 2 59" xfId="653" xr:uid="{025D7C81-E3E5-41C0-959A-F71D65598578}"/>
    <cellStyle name="Comma 2 2 59 2" xfId="1920" xr:uid="{44F3ECEF-41AC-4CCF-9BE1-59A23CA213C2}"/>
    <cellStyle name="Comma 2 2 59 2 2" xfId="6082" xr:uid="{8994CC10-26A2-49F5-A954-033819334602}"/>
    <cellStyle name="Comma 2 2 59 2 2 2" xfId="15769" xr:uid="{6B608D27-F1DB-4E84-BB45-0308C6F9159B}"/>
    <cellStyle name="Comma 2 2 59 2 3" xfId="10900" xr:uid="{0639FF0E-14DC-4E90-AF4B-E61CE097E4E3}"/>
    <cellStyle name="Comma 2 2 59 2 4" xfId="39579" xr:uid="{C07B0E6B-C072-4372-BA25-349D5958FDF9}"/>
    <cellStyle name="Comma 2 2 59 3" xfId="2570" xr:uid="{025FE3D8-A150-48EE-B9D4-D71B4D22486F}"/>
    <cellStyle name="Comma 2 2 59 3 2" xfId="11433" xr:uid="{FBF960BA-A050-4DBE-861A-A6B0BE02B410}"/>
    <cellStyle name="Comma 2 2 59 4" xfId="7747" xr:uid="{7C128FFE-5254-483B-B89C-FCA34EDFB427}"/>
    <cellStyle name="Comma 2 2 59 4 2" xfId="14166" xr:uid="{147AA8DF-1590-4BB4-BA8F-476E6F1585C9}"/>
    <cellStyle name="Comma 2 2 59 5" xfId="10439" xr:uid="{566DA32A-2585-44EF-BB0E-3FD7F8883741}"/>
    <cellStyle name="Comma 2 2 59 6" xfId="38888" xr:uid="{050C2A6F-5728-49E3-B48F-EE60F613F120}"/>
    <cellStyle name="Comma 2 2 6" xfId="708" xr:uid="{908D80D9-E2E3-4AAA-98C2-84F148BB58AE}"/>
    <cellStyle name="Comma 2 2 6 2" xfId="1712" xr:uid="{4E903F2D-F890-43CB-984C-5DBB4B529217}"/>
    <cellStyle name="Comma 2 2 6 2 2" xfId="2169" xr:uid="{C20684B4-2E10-4AA2-9FFC-5EEE36C76164}"/>
    <cellStyle name="Comma 2 2 6 2 2 2" xfId="5811" xr:uid="{DEA8A199-D0C1-4156-B78F-FF8962BF031F}"/>
    <cellStyle name="Comma 2 2 6 2 2 2 2" xfId="15563" xr:uid="{B3538C16-089D-4B44-8FF9-0F5D26312BE4}"/>
    <cellStyle name="Comma 2 2 6 2 2 3" xfId="11149" xr:uid="{78687272-544B-4CDF-97CD-383283E4BCFA}"/>
    <cellStyle name="Comma 2 2 6 2 2 4" xfId="39738" xr:uid="{B4B2CA91-B89F-43E8-B9F9-6A83C2A3DF1F}"/>
    <cellStyle name="Comma 2 2 6 2 3" xfId="3730" xr:uid="{C6C318B2-A223-4445-881E-E32402DFDABF}"/>
    <cellStyle name="Comma 2 2 6 2 3 2" xfId="11593" xr:uid="{170EBF97-7743-42A6-A024-989151D9DB60}"/>
    <cellStyle name="Comma 2 2 6 2 4" xfId="7906" xr:uid="{9076DBB9-2BC4-40ED-AD38-DBAAEB934F24}"/>
    <cellStyle name="Comma 2 2 6 2 4 2" xfId="14271" xr:uid="{5789D917-1A80-463A-8C6F-999945CA2DF9}"/>
    <cellStyle name="Comma 2 2 6 2 5" xfId="10696" xr:uid="{6232FBCA-3CF0-4D79-B43E-8DCCD9E18D94}"/>
    <cellStyle name="Comma 2 2 6 2 6" xfId="39125" xr:uid="{8B810E51-9DD9-4FB6-A6E6-EAA54E63A36C}"/>
    <cellStyle name="Comma 2 2 6 3" xfId="1974" xr:uid="{60F17C19-F18E-4658-8072-4D1410C8C5BF}"/>
    <cellStyle name="Comma 2 2 6 3 2" xfId="10954" xr:uid="{90C34C7E-0E3C-49E6-A634-870908BF2C43}"/>
    <cellStyle name="Comma 2 2 6 3 3" xfId="39487" xr:uid="{B7AA64E0-B9EF-4D6B-9BDE-98BBD6BF1135}"/>
    <cellStyle name="Comma 2 2 6 4" xfId="2413" xr:uid="{C5A7ED17-AA95-4698-BA50-64BF61250916}"/>
    <cellStyle name="Comma 2 2 6 4 2" xfId="6288" xr:uid="{C2D91FE8-E75D-43CE-9CDB-0F2EBC45657C}"/>
    <cellStyle name="Comma 2 2 6 4 2 2" xfId="15928" xr:uid="{C7400317-67F3-4CFF-A643-4CC96F50C0C3}"/>
    <cellStyle name="Comma 2 2 6 4 3" xfId="11322" xr:uid="{5A438A24-9CCB-46CD-9C14-C9252CE41ACD}"/>
    <cellStyle name="Comma 2 2 6 5" xfId="5114" xr:uid="{47D4F235-ED31-476D-ADCF-B30D3EB2C726}"/>
    <cellStyle name="Comma 2 2 6 5 2" xfId="7647" xr:uid="{4C23DB19-D900-42F3-B81D-BD24268E90A5}"/>
    <cellStyle name="Comma 2 2 6 5 2 2" xfId="16869" xr:uid="{EDDE2B18-C3DF-4ECD-BDC3-E8A8C994D6D5}"/>
    <cellStyle name="Comma 2 2 6 5 3" xfId="12015" xr:uid="{85CAAD36-BD02-422A-8ADC-649E154D4ABB}"/>
    <cellStyle name="Comma 2 2 6 6" xfId="10493" xr:uid="{C52E400E-26EC-40C6-A45D-057FF00B63CA}"/>
    <cellStyle name="Comma 2 2 6 7" xfId="38752" xr:uid="{583CB68D-1643-441C-80D6-782F7553240F}"/>
    <cellStyle name="Comma 2 2 60" xfId="1658" xr:uid="{741C15B5-9165-4936-A9F6-E471BC4C06FF}"/>
    <cellStyle name="Comma 2 2 60 2" xfId="2115" xr:uid="{86B6933E-AD4F-4AEE-9596-CD60B05D4351}"/>
    <cellStyle name="Comma 2 2 60 2 2" xfId="6052" xr:uid="{E5B7A66F-80F1-4DB5-9674-3B8EFFF320C3}"/>
    <cellStyle name="Comma 2 2 60 2 2 2" xfId="15749" xr:uid="{29EA33B6-56F1-43BD-902F-1FC0ABC29AC5}"/>
    <cellStyle name="Comma 2 2 60 2 3" xfId="11095" xr:uid="{08C44726-6073-4EA8-86AC-300ADBA462DA}"/>
    <cellStyle name="Comma 2 2 60 3" xfId="2359" xr:uid="{B435820F-2B79-49A8-BC8C-ACE9C3D9EF34}"/>
    <cellStyle name="Comma 2 2 60 3 2" xfId="11268" xr:uid="{E951D710-DA46-49F5-98EF-831E7970FF29}"/>
    <cellStyle name="Comma 2 2 60 4" xfId="10642" xr:uid="{DB51DDCE-570B-4D3F-8FE8-6F3E7EC04302}"/>
    <cellStyle name="Comma 2 2 61" xfId="1827" xr:uid="{0B6769E5-E834-490C-9EA3-4482817C2961}"/>
    <cellStyle name="Comma 2 2 61 2" xfId="5620" xr:uid="{A2AF5ECC-03B3-4070-AE03-D9EBD3974E75}"/>
    <cellStyle name="Comma 2 2 61 2 2" xfId="15418" xr:uid="{9FE69288-2126-4368-A185-BF2033374E13}"/>
    <cellStyle name="Comma 2 2 61 3" xfId="8298" xr:uid="{D360B602-67EB-4F62-8781-E663C04C3235}"/>
    <cellStyle name="Comma 2 2 61 3 2" xfId="17313" xr:uid="{1DC90261-16AE-4E33-B5C1-33BA5FF3A10F}"/>
    <cellStyle name="Comma 2 2 61 3 3" xfId="14545" xr:uid="{74B208FA-0287-4EAC-A43C-EA9ED68FE6EC}"/>
    <cellStyle name="Comma 2 2 61 4" xfId="10807" xr:uid="{11A6852A-6B29-4954-B49C-6CCC0BD2FA69}"/>
    <cellStyle name="Comma 2 2 62" xfId="2296" xr:uid="{6B3A119D-F6BE-4DD5-9ABA-9FA7A88F7BE1}"/>
    <cellStyle name="Comma 2 2 62 2" xfId="8293" xr:uid="{5573BDBD-A85A-4C8E-90FF-6A1201D06D3F}"/>
    <cellStyle name="Comma 2 2 62 2 2" xfId="17310" xr:uid="{81DE7189-AF5A-4E5A-AC68-49B31BC6C8EC}"/>
    <cellStyle name="Comma 2 2 62 2 3" xfId="14543" xr:uid="{762808C1-12EA-49CE-9742-0FFE3E16ADDD}"/>
    <cellStyle name="Comma 2 2 62 3" xfId="11242" xr:uid="{09544FE8-3EBF-4327-854B-2D8B96086DE3}"/>
    <cellStyle name="Comma 2 2 63" xfId="2527" xr:uid="{2F4250C5-9E6F-4621-9906-D1885000D5B1}"/>
    <cellStyle name="Comma 2 2 63 2" xfId="8338" xr:uid="{EF89F094-AD78-4068-9D0F-86723AE960DA}"/>
    <cellStyle name="Comma 2 2 63 2 2" xfId="17341" xr:uid="{FA677D44-C54B-4064-B1EF-49970C4F9D08}"/>
    <cellStyle name="Comma 2 2 63 2 3" xfId="14574" xr:uid="{136E1CAB-7FA2-4A4A-A9A2-2368E927EE8E}"/>
    <cellStyle name="Comma 2 2 63 3" xfId="11411" xr:uid="{362E4218-3FF9-4E20-B6B1-C0260E41C70C}"/>
    <cellStyle name="Comma 2 2 64" xfId="2533" xr:uid="{57B2995C-2323-46A6-9505-E5C33E165BB1}"/>
    <cellStyle name="Comma 2 2 64 2" xfId="11417" xr:uid="{024C0E17-1235-48D9-9819-5E142789FE7C}"/>
    <cellStyle name="Comma 2 2 65" xfId="2531" xr:uid="{596A7BE2-466B-4E1C-8876-ABA185979749}"/>
    <cellStyle name="Comma 2 2 65 2" xfId="11415" xr:uid="{9A4A7702-E4C9-421F-824B-2F0E357B2B86}"/>
    <cellStyle name="Comma 2 2 66" xfId="4928" xr:uid="{43FEE162-954E-48F0-9856-6C51C7988F61}"/>
    <cellStyle name="Comma 2 2 66 2" xfId="11860" xr:uid="{1F9D4CA7-3751-4714-A1C5-C858FF285A57}"/>
    <cellStyle name="Comma 2 2 67" xfId="4896" xr:uid="{B6DABFCA-2311-4C3C-9E85-3BDBC37D87E7}"/>
    <cellStyle name="Comma 2 2 67 2" xfId="11837" xr:uid="{E51A65BE-5CA5-4577-B33F-8EB5CC744D0E}"/>
    <cellStyle name="Comma 2 2 68" xfId="4894" xr:uid="{0248F5BB-7264-49CB-B0FC-8C48A55538FD}"/>
    <cellStyle name="Comma 2 2 68 2" xfId="11836" xr:uid="{09E17566-D2F2-4D63-BCFF-B8117A23CFAB}"/>
    <cellStyle name="Comma 2 2 69" xfId="4925" xr:uid="{1D5D3665-EC96-487C-A9BE-0B60221BBCC2}"/>
    <cellStyle name="Comma 2 2 69 2" xfId="11857" xr:uid="{32C33F08-7F86-41B0-ADF3-BF7CF0FC6F31}"/>
    <cellStyle name="Comma 2 2 7" xfId="709" xr:uid="{91640913-E971-4167-923B-5AAC182336EB}"/>
    <cellStyle name="Comma 2 2 7 2" xfId="1713" xr:uid="{94EB1ED7-1C31-43CE-9E81-9888E6B54740}"/>
    <cellStyle name="Comma 2 2 7 2 2" xfId="2170" xr:uid="{A4DD5BB7-2232-4AD8-B8AB-1F6B94833850}"/>
    <cellStyle name="Comma 2 2 7 2 2 2" xfId="6650" xr:uid="{D980E4FF-B8CF-45FF-9153-96987411ED56}"/>
    <cellStyle name="Comma 2 2 7 2 2 2 2" xfId="16199" xr:uid="{89C31053-8913-4FA1-900C-AAE2153128EF}"/>
    <cellStyle name="Comma 2 2 7 2 2 3" xfId="11150" xr:uid="{273941F6-AE83-4A00-8307-11256DDAA861}"/>
    <cellStyle name="Comma 2 2 7 2 2 4" xfId="39739" xr:uid="{DB13AE47-777C-4915-AFC2-AD052E1AA381}"/>
    <cellStyle name="Comma 2 2 7 2 3" xfId="3731" xr:uid="{BFA5D565-96D2-43B5-8D03-9F794CD34C5B}"/>
    <cellStyle name="Comma 2 2 7 2 3 2" xfId="11594" xr:uid="{83AC1FA3-7A03-4B1C-B02A-E7A508ADC7DB}"/>
    <cellStyle name="Comma 2 2 7 2 4" xfId="7907" xr:uid="{72E79914-06BE-40DE-9002-0981A28579FA}"/>
    <cellStyle name="Comma 2 2 7 2 4 2" xfId="14272" xr:uid="{61262BB2-B136-434F-8573-12635ABB29EA}"/>
    <cellStyle name="Comma 2 2 7 2 5" xfId="10697" xr:uid="{FD9513E0-5CB6-496A-BF60-85D9DC3EC40E}"/>
    <cellStyle name="Comma 2 2 7 2 6" xfId="39126" xr:uid="{C20589CE-57AC-492D-AC0B-EC60D5635430}"/>
    <cellStyle name="Comma 2 2 7 3" xfId="1975" xr:uid="{E5CBA2ED-0467-4013-B659-9962AD33DF95}"/>
    <cellStyle name="Comma 2 2 7 3 2" xfId="10955" xr:uid="{39360A33-FEA1-4FD0-96C6-7001B9B48AE6}"/>
    <cellStyle name="Comma 2 2 7 3 3" xfId="39488" xr:uid="{EDE3167C-A44C-4EC3-8324-AA19DC5AB494}"/>
    <cellStyle name="Comma 2 2 7 4" xfId="2414" xr:uid="{898B5281-E204-4530-A1E3-14786C469891}"/>
    <cellStyle name="Comma 2 2 7 4 2" xfId="6317" xr:uid="{7AF494F3-716C-4050-85AA-8575CFD0498E}"/>
    <cellStyle name="Comma 2 2 7 4 2 2" xfId="15951" xr:uid="{F8EEE21B-E20D-4290-B97A-6D0F22520E53}"/>
    <cellStyle name="Comma 2 2 7 4 3" xfId="11323" xr:uid="{2A4853CC-FAB1-4073-8451-859639396855}"/>
    <cellStyle name="Comma 2 2 7 5" xfId="7648" xr:uid="{7DECC574-3262-441B-9EAB-3870DFA85804}"/>
    <cellStyle name="Comma 2 2 7 5 2" xfId="14080" xr:uid="{A1FF828B-2B03-48D3-89DC-C20B5FF2D234}"/>
    <cellStyle name="Comma 2 2 7 6" xfId="10494" xr:uid="{A492D539-69E1-44D7-BFF9-72DAD6FCC06F}"/>
    <cellStyle name="Comma 2 2 7 7" xfId="38753" xr:uid="{0D01701B-97D8-41F7-9579-6316B98D9309}"/>
    <cellStyle name="Comma 2 2 70" xfId="4899" xr:uid="{B840F973-48D0-4EAD-8FEB-EAB7A404B29E}"/>
    <cellStyle name="Comma 2 2 70 2" xfId="11839" xr:uid="{28562053-A3FD-407E-A144-CC6298A5DBD8}"/>
    <cellStyle name="Comma 2 2 71" xfId="4924" xr:uid="{73D16FCB-A76B-4658-B98E-00707766540B}"/>
    <cellStyle name="Comma 2 2 71 2" xfId="11856" xr:uid="{5831414D-F48C-4102-8EC4-479F16BE3055}"/>
    <cellStyle name="Comma 2 2 72" xfId="2470" xr:uid="{66B0D924-071A-43C1-A0F1-FC88637E5FD0}"/>
    <cellStyle name="Comma 2 2 72 2" xfId="11365" xr:uid="{B760551E-23FA-4269-8532-63ADC73C64D1}"/>
    <cellStyle name="Comma 2 2 73" xfId="4918" xr:uid="{1E704B4A-1407-42A3-942B-B18B734390B7}"/>
    <cellStyle name="Comma 2 2 73 2" xfId="11851" xr:uid="{267A5958-017D-4AD0-84E9-CAFFFD041E75}"/>
    <cellStyle name="Comma 2 2 74" xfId="4923" xr:uid="{1514FAEA-2A4F-4B1A-A3D4-DA170C0647F8}"/>
    <cellStyle name="Comma 2 2 74 2" xfId="11855" xr:uid="{87736ADE-030B-4917-8A5C-FF8728D71E58}"/>
    <cellStyle name="Comma 2 2 75" xfId="4915" xr:uid="{549BB347-2477-4254-AE64-D3F9216E8670}"/>
    <cellStyle name="Comma 2 2 75 2" xfId="11849" xr:uid="{2D954E1F-B7C0-49A5-9CC2-0EBAC4C9D6AD}"/>
    <cellStyle name="Comma 2 2 76" xfId="4921" xr:uid="{68BA7017-5165-4710-A287-01C87DD7DA91}"/>
    <cellStyle name="Comma 2 2 76 2" xfId="11853" xr:uid="{193F6223-368E-4E45-B779-903AF206E160}"/>
    <cellStyle name="Comma 2 2 77" xfId="4913" xr:uid="{FBE7F639-164C-4CC4-9E40-3427830809DE}"/>
    <cellStyle name="Comma 2 2 77 2" xfId="11847" xr:uid="{5BCD7C06-9A53-4D9B-ADFE-47E7CA9DA56E}"/>
    <cellStyle name="Comma 2 2 78" xfId="4919" xr:uid="{D6CC33AA-4E25-49FE-B543-D60DEA702765}"/>
    <cellStyle name="Comma 2 2 78 2" xfId="11852" xr:uid="{394BDB18-B733-4F0D-A0C3-19C5BF5A6E96}"/>
    <cellStyle name="Comma 2 2 79" xfId="312" xr:uid="{B7E485C1-2787-4BE2-B24C-0AE21F838917}"/>
    <cellStyle name="Comma 2 2 79 2" xfId="7593" xr:uid="{F1A1C35B-0BB2-47E4-8495-AD0EAA021042}"/>
    <cellStyle name="Comma 2 2 79 2 2" xfId="16865" xr:uid="{747BB2AE-A582-4CC6-BAF7-D867EE8594B0}"/>
    <cellStyle name="Comma 2 2 79 3" xfId="10337" xr:uid="{5B9A4C4E-BDD8-4224-87A6-F094569EBA5A}"/>
    <cellStyle name="Comma 2 2 8" xfId="710" xr:uid="{C8E18015-3752-45CE-8C4C-3E0C18E03BBF}"/>
    <cellStyle name="Comma 2 2 8 2" xfId="1714" xr:uid="{2C7FE9C2-9918-4DF7-9BB4-BBD8A6DF90E5}"/>
    <cellStyle name="Comma 2 2 8 2 2" xfId="2171" xr:uid="{5DB4EEE6-0C0F-49DD-833D-3D545973AF55}"/>
    <cellStyle name="Comma 2 2 8 2 2 2" xfId="5559" xr:uid="{84A125B7-92FA-426F-B257-C666840460BB}"/>
    <cellStyle name="Comma 2 2 8 2 2 2 2" xfId="15374" xr:uid="{CDA392C5-AD10-4E88-8E43-1FD06C2BE174}"/>
    <cellStyle name="Comma 2 2 8 2 2 3" xfId="11151" xr:uid="{15F1F0D6-2C66-4935-BF18-AB99601EF719}"/>
    <cellStyle name="Comma 2 2 8 2 2 4" xfId="39740" xr:uid="{463A1B05-AFB1-4FE0-9E29-B70BD0C8AADB}"/>
    <cellStyle name="Comma 2 2 8 2 3" xfId="3732" xr:uid="{19E6356D-935A-41B9-BF3F-42E9A9E9868D}"/>
    <cellStyle name="Comma 2 2 8 2 3 2" xfId="11595" xr:uid="{A3E85C2D-7044-4D4C-9F45-0DA2BC4B6CC8}"/>
    <cellStyle name="Comma 2 2 8 2 4" xfId="7908" xr:uid="{6F8D38B8-51FF-4F50-A805-099AFA38FC3C}"/>
    <cellStyle name="Comma 2 2 8 2 4 2" xfId="14273" xr:uid="{3AF1BD91-9DB8-43D6-87DF-412EE9BB311C}"/>
    <cellStyle name="Comma 2 2 8 2 5" xfId="10698" xr:uid="{BFB5FC0B-3439-4838-B51F-D71864C380C5}"/>
    <cellStyle name="Comma 2 2 8 2 6" xfId="39127" xr:uid="{3CC1B73B-0630-40FE-B499-1669FADA0660}"/>
    <cellStyle name="Comma 2 2 8 3" xfId="1976" xr:uid="{05C74624-B25D-453F-98E2-716C9627193A}"/>
    <cellStyle name="Comma 2 2 8 3 2" xfId="6362" xr:uid="{957865E9-8682-4F4D-8D1A-7B651CA1E69D}"/>
    <cellStyle name="Comma 2 2 8 3 2 2" xfId="15980" xr:uid="{5D68D724-EDAF-4862-8B54-152B1977FDEE}"/>
    <cellStyle name="Comma 2 2 8 3 3" xfId="10956" xr:uid="{6A8089B6-D30E-4970-97B0-20F4AC908A25}"/>
    <cellStyle name="Comma 2 2 8 3 4" xfId="39489" xr:uid="{434193B8-F734-4C79-BAD5-0D7ADF10530A}"/>
    <cellStyle name="Comma 2 2 8 4" xfId="2415" xr:uid="{FC6BEFA2-4A2A-45FD-A5FF-75975B05FEF6}"/>
    <cellStyle name="Comma 2 2 8 4 2" xfId="11324" xr:uid="{A740A093-BC02-4585-B090-A835BFD1A119}"/>
    <cellStyle name="Comma 2 2 8 5" xfId="7649" xr:uid="{4B391EF6-0A9D-4C7E-BB19-35890F82716C}"/>
    <cellStyle name="Comma 2 2 8 5 2" xfId="14081" xr:uid="{9E9B215F-F099-45FC-AC88-FBA87065F709}"/>
    <cellStyle name="Comma 2 2 8 6" xfId="10495" xr:uid="{6D5435A0-CC2D-4AFE-8127-3FF44F148094}"/>
    <cellStyle name="Comma 2 2 8 7" xfId="38754" xr:uid="{C8BF4C60-ADAE-4367-A520-499C318EC673}"/>
    <cellStyle name="Comma 2 2 80" xfId="8151" xr:uid="{C304A258-F441-47F6-B421-1A94086E2FCB}"/>
    <cellStyle name="Comma 2 2 80 2" xfId="17175" xr:uid="{F96FEBF4-CECF-42F9-8C5A-601A257D9B79}"/>
    <cellStyle name="Comma 2 2 81" xfId="8258" xr:uid="{EECDDF48-F8B8-479D-B12D-049BD61A1875}"/>
    <cellStyle name="Comma 2 2 81 2" xfId="17276" xr:uid="{371471D0-DF3D-46AB-8D31-9800FBE78BD0}"/>
    <cellStyle name="Comma 2 2 82" xfId="8224" xr:uid="{18549F1B-1DCD-43DB-87A3-25CB9B6C0E89}"/>
    <cellStyle name="Comma 2 2 82 2" xfId="17242" xr:uid="{E3CEA22B-9CA9-4131-A372-CBD1C4E11A0D}"/>
    <cellStyle name="Comma 2 2 83" xfId="8170" xr:uid="{AA74ACE1-0CEE-4527-96B6-5445B66896D6}"/>
    <cellStyle name="Comma 2 2 83 2" xfId="17190" xr:uid="{AD5B97C7-7CB6-464B-91D6-FA3722984937}"/>
    <cellStyle name="Comma 2 2 84" xfId="8353" xr:uid="{721ECAD8-B50F-4CEE-89F6-5572EB137DD3}"/>
    <cellStyle name="Comma 2 2 84 2" xfId="17356" xr:uid="{8EA153AB-D67F-4ECF-8E15-CF73BDBCEB3A}"/>
    <cellStyle name="Comma 2 2 85" xfId="8257" xr:uid="{66126B67-837B-43C2-B2D8-C95BCF1E0EB6}"/>
    <cellStyle name="Comma 2 2 85 2" xfId="17275" xr:uid="{01150944-C52D-4CDC-AA94-B22A362E7CB0}"/>
    <cellStyle name="Comma 2 2 86" xfId="8171" xr:uid="{D9ABE873-3E51-4BD2-A30B-C416D087B4A7}"/>
    <cellStyle name="Comma 2 2 86 2" xfId="17191" xr:uid="{7B6ED400-1723-482E-9341-DD67F3CCDD0C}"/>
    <cellStyle name="Comma 2 2 87" xfId="8210" xr:uid="{C8E3A485-6435-49E9-A817-B4965D2E2FB3}"/>
    <cellStyle name="Comma 2 2 87 2" xfId="17229" xr:uid="{1049282A-C396-49EF-840D-D2C1A22E1AEA}"/>
    <cellStyle name="Comma 2 2 88" xfId="8354" xr:uid="{B11E71A5-5EAC-477E-8625-4BF0F65AE158}"/>
    <cellStyle name="Comma 2 2 88 2" xfId="17357" xr:uid="{CF4581FA-CEA3-470E-B9B4-BD0556A9A128}"/>
    <cellStyle name="Comma 2 2 89" xfId="8214" xr:uid="{E4B2C5A7-DC0F-4018-8EE6-D6C1EB4B7054}"/>
    <cellStyle name="Comma 2 2 89 2" xfId="17233" xr:uid="{E5140001-3266-471F-8EC8-786DE625A455}"/>
    <cellStyle name="Comma 2 2 9" xfId="711" xr:uid="{9884D7AF-1F45-43BD-95AB-B36D7F603809}"/>
    <cellStyle name="Comma 2 2 9 2" xfId="1715" xr:uid="{F13C3EF4-2586-4242-B0CC-C0C9955FAFA2}"/>
    <cellStyle name="Comma 2 2 9 2 2" xfId="2172" xr:uid="{36DA833B-DEB2-46E3-A0E2-BA44E518A952}"/>
    <cellStyle name="Comma 2 2 9 2 2 2" xfId="5183" xr:uid="{DF842780-2547-4593-B4F7-F36D1F5C1366}"/>
    <cellStyle name="Comma 2 2 9 2 2 2 2" xfId="15076" xr:uid="{61A17AFD-8311-4358-B3ED-972C2AF4D6F7}"/>
    <cellStyle name="Comma 2 2 9 2 2 3" xfId="11152" xr:uid="{F9949F72-0327-42CD-9776-69D851FF7DB3}"/>
    <cellStyle name="Comma 2 2 9 2 2 4" xfId="39741" xr:uid="{29D5333B-5D94-4D37-9743-224D29C5D490}"/>
    <cellStyle name="Comma 2 2 9 2 3" xfId="3733" xr:uid="{2470F7EF-8A7C-4694-BB70-B06182004591}"/>
    <cellStyle name="Comma 2 2 9 2 3 2" xfId="11596" xr:uid="{B9673211-A262-48CB-9F5A-DCB0772DD0EC}"/>
    <cellStyle name="Comma 2 2 9 2 4" xfId="7909" xr:uid="{3066EE5B-B1CC-4C61-AE07-C9CC722725A8}"/>
    <cellStyle name="Comma 2 2 9 2 4 2" xfId="14274" xr:uid="{882E881E-7CBE-4AAB-BD87-E25B37F679AF}"/>
    <cellStyle name="Comma 2 2 9 2 5" xfId="10699" xr:uid="{3D99A337-60D6-43CA-B1E4-9E367D6212E3}"/>
    <cellStyle name="Comma 2 2 9 2 6" xfId="39128" xr:uid="{F62135B2-3263-4C68-83AA-582C16AA6481}"/>
    <cellStyle name="Comma 2 2 9 3" xfId="1977" xr:uid="{B4B231FC-2621-4CB3-9FBC-3BB8B378C719}"/>
    <cellStyle name="Comma 2 2 9 3 2" xfId="5103" xr:uid="{8F78DE8E-EEEA-4A4E-B703-C5EA38FAEF36}"/>
    <cellStyle name="Comma 2 2 9 3 2 2" xfId="15018" xr:uid="{CA1C9C08-6466-46DD-8523-DA540347898C}"/>
    <cellStyle name="Comma 2 2 9 3 3" xfId="10957" xr:uid="{290B8535-2492-4324-9A1D-43024CDDA2B1}"/>
    <cellStyle name="Comma 2 2 9 3 4" xfId="39490" xr:uid="{AB547F26-E0FD-4229-9359-5495D7C36EFC}"/>
    <cellStyle name="Comma 2 2 9 4" xfId="2416" xr:uid="{A24E4CC4-F3D6-4D9A-A20A-4FF4C8FDE51D}"/>
    <cellStyle name="Comma 2 2 9 4 2" xfId="11325" xr:uid="{A6DB4680-48BE-4E21-A075-87322662648E}"/>
    <cellStyle name="Comma 2 2 9 5" xfId="7650" xr:uid="{7657BF54-B8F0-4362-AA8C-EDBD93DF4C2A}"/>
    <cellStyle name="Comma 2 2 9 5 2" xfId="14082" xr:uid="{A99BC1D0-425B-40D2-9D9A-F149950411BC}"/>
    <cellStyle name="Comma 2 2 9 6" xfId="10496" xr:uid="{58DEFC63-BDFA-4D06-8667-C96CDC13704F}"/>
    <cellStyle name="Comma 2 2 9 7" xfId="38755" xr:uid="{70E5F8A3-034A-40A0-8F3C-5FAE2FB13641}"/>
    <cellStyle name="Comma 2 2 90" xfId="8229" xr:uid="{742594DC-5255-46CF-93FF-90C151AF33F9}"/>
    <cellStyle name="Comma 2 2 90 2" xfId="17247" xr:uid="{4ED51C96-8621-4B9B-A962-A0C9D93ACAFD}"/>
    <cellStyle name="Comma 2 2 91" xfId="8230" xr:uid="{32C977AF-C4C9-4F6C-AC07-356BAD1F6871}"/>
    <cellStyle name="Comma 2 2 91 2" xfId="17248" xr:uid="{700ACC56-5F48-493C-AEBE-198D182EAED5}"/>
    <cellStyle name="Comma 2 2 92" xfId="8222" xr:uid="{DBCE1F1B-F267-463F-941D-D75F0E0A8054}"/>
    <cellStyle name="Comma 2 2 92 2" xfId="17240" xr:uid="{FA165AAA-5901-4E91-8E4D-F1ED0666AD8F}"/>
    <cellStyle name="Comma 2 2 93" xfId="8249" xr:uid="{9D732359-DBF8-44A8-A225-D4C456E96BC4}"/>
    <cellStyle name="Comma 2 2 93 2" xfId="17267" xr:uid="{2E8BCB08-4502-4521-88E5-EA6DD9FE48A7}"/>
    <cellStyle name="Comma 2 2 94" xfId="8236" xr:uid="{C08A078F-108E-4F70-BDA5-9E72369A7743}"/>
    <cellStyle name="Comma 2 2 94 2" xfId="17254" xr:uid="{5F05AADD-4F52-4520-AA01-30516EE1D57B}"/>
    <cellStyle name="Comma 2 2 95" xfId="8184" xr:uid="{791FF38A-5402-4B43-9BB3-CA2B34E4A5BE}"/>
    <cellStyle name="Comma 2 2 95 2" xfId="17203" xr:uid="{74D6FD9E-DAC9-476E-B160-AC6498E05D63}"/>
    <cellStyle name="Comma 2 2 96" xfId="8227" xr:uid="{AB314998-715E-49EB-92D0-BB73517025C0}"/>
    <cellStyle name="Comma 2 2 96 2" xfId="17245" xr:uid="{8EDA718B-7FDE-46D0-A6A3-63F742EB9A59}"/>
    <cellStyle name="Comma 2 2 97" xfId="8213" xr:uid="{4BA7BB7F-A622-4215-94EB-825ACF6D4D8F}"/>
    <cellStyle name="Comma 2 2 97 2" xfId="17232" xr:uid="{B784DE0E-3100-458F-9314-94FD6F4886EE}"/>
    <cellStyle name="Comma 2 2 98" xfId="8269" xr:uid="{A864CD09-49DC-4DD8-B550-DD22536B3086}"/>
    <cellStyle name="Comma 2 2 98 2" xfId="17287" xr:uid="{9CB283A4-C8A0-4A19-90AF-572027940547}"/>
    <cellStyle name="Comma 2 2 99" xfId="8248" xr:uid="{DE5A2F4F-F7FE-45B9-9D40-367C2142BFDD}"/>
    <cellStyle name="Comma 2 2 99 2" xfId="17266" xr:uid="{B98D8C51-9DB2-4754-94B4-1DC1120E876A}"/>
    <cellStyle name="Comma 2 2_GL-Detail-MESCO,2011" xfId="3734" xr:uid="{762D0C85-B7AB-48E2-898A-936E9E24C427}"/>
    <cellStyle name="Comma 2 20" xfId="712" xr:uid="{45026ED7-8E88-47FD-99BC-B572F514FC3A}"/>
    <cellStyle name="Comma 2 20 2" xfId="3735" xr:uid="{6C3A18CD-FDFB-4D1F-87F6-35B00D60EDE7}"/>
    <cellStyle name="Comma 2 21" xfId="713" xr:uid="{A7812977-AA91-40CF-9B67-F494CBF421D0}"/>
    <cellStyle name="Comma 2 21 2" xfId="3736" xr:uid="{76B669D3-182F-47E1-A4DB-6A78C877CFF1}"/>
    <cellStyle name="Comma 2 21 2 2" xfId="6453" xr:uid="{7D6140C3-5938-4AB5-A14B-AFF0C138FF71}"/>
    <cellStyle name="Comma 2 21 2 2 2" xfId="7910" xr:uid="{93CA2AB2-B8B0-4A55-A770-A753D839D1AF}"/>
    <cellStyle name="Comma 2 21 2 2 2 2" xfId="17007" xr:uid="{D5D5350C-6D59-4CD2-AAE4-9DB5B1F04AE2}"/>
    <cellStyle name="Comma 2 21 2 2 3" xfId="13104" xr:uid="{9E49AB07-8C26-4D60-9A10-978048389C97}"/>
    <cellStyle name="Comma 2 21 2 2 4" xfId="39742" xr:uid="{44C115DD-2A9D-407C-A793-903EF324FB50}"/>
    <cellStyle name="Comma 2 21 2 3" xfId="11597" xr:uid="{D20E30F5-D0CF-43D2-8FA8-882C53AC7F08}"/>
    <cellStyle name="Comma 2 21 2 4" xfId="39129" xr:uid="{DC739A99-8E09-4D47-8714-23CEE8439D8D}"/>
    <cellStyle name="Comma 2 22" xfId="714" xr:uid="{311678D9-BEC8-4F99-85D5-CB6D8CE660FB}"/>
    <cellStyle name="Comma 2 22 2" xfId="3737" xr:uid="{35E3A135-E2CA-4D83-A176-C65F43710C94}"/>
    <cellStyle name="Comma 2 22 2 2" xfId="6278" xr:uid="{1B455485-CD26-4ADB-B480-57B12817D7B6}"/>
    <cellStyle name="Comma 2 22 2 2 2" xfId="7911" xr:uid="{5C0CB3F2-6EB9-43BE-B963-3F69EF4B0E7F}"/>
    <cellStyle name="Comma 2 22 2 2 2 2" xfId="17008" xr:uid="{11CC3467-56B0-4355-A5A5-40EEA25E6975}"/>
    <cellStyle name="Comma 2 22 2 2 3" xfId="12962" xr:uid="{D996182D-D0FD-4C6C-A91B-9436C9B38F7D}"/>
    <cellStyle name="Comma 2 22 2 2 4" xfId="39743" xr:uid="{C9337EE6-92F8-4544-9B9D-7340EF52A977}"/>
    <cellStyle name="Comma 2 22 2 3" xfId="11598" xr:uid="{82C2F2AD-E19E-4F47-B733-1B2F05F0531D}"/>
    <cellStyle name="Comma 2 23" xfId="715" xr:uid="{D6E8D8F1-4A24-4AEC-98A3-FB23D81B7729}"/>
    <cellStyle name="Comma 2 23 2" xfId="3738" xr:uid="{5652C701-AAAA-4913-BD90-89217CA3B9E8}"/>
    <cellStyle name="Comma 2 23 2 2" xfId="6115" xr:uid="{B7918D08-AD7F-466D-97DC-709B01349AEE}"/>
    <cellStyle name="Comma 2 23 2 2 2" xfId="7912" xr:uid="{6BD11C53-7A63-4C4D-8965-7D3C3E2A597C}"/>
    <cellStyle name="Comma 2 23 2 2 2 2" xfId="17009" xr:uid="{40C824FB-29B2-4646-BAE9-33C0D95CF806}"/>
    <cellStyle name="Comma 2 23 2 2 3" xfId="12831" xr:uid="{FA977C0F-3624-47D0-9FE8-5E5C663598F8}"/>
    <cellStyle name="Comma 2 23 2 2 4" xfId="39744" xr:uid="{D1533118-CC62-4190-995C-F16F93F8334B}"/>
    <cellStyle name="Comma 2 23 2 3" xfId="11599" xr:uid="{E14D2034-0A48-4417-B21C-F2B7C5AD3490}"/>
    <cellStyle name="Comma 2 24" xfId="716" xr:uid="{037EBCCF-3E3E-4DEF-86FD-70500671AA9E}"/>
    <cellStyle name="Comma 2 24 2" xfId="4863" xr:uid="{2781EE31-803A-4AD9-A19F-B5AEDB8C0AD5}"/>
    <cellStyle name="Comma 2 24 2 2" xfId="5759" xr:uid="{61D6BDD7-3B61-4E89-9615-C18212FB13BB}"/>
    <cellStyle name="Comma 2 24 2 2 2" xfId="8124" xr:uid="{5BCE9D1C-2AA8-4C22-99BE-B9311FF94468}"/>
    <cellStyle name="Comma 2 24 2 2 2 2" xfId="17152" xr:uid="{C0EA370E-4CD3-4824-9493-7B702CF51394}"/>
    <cellStyle name="Comma 2 24 2 2 2 3" xfId="14397" xr:uid="{0BDEF2EF-AB0F-4E5A-88B4-72A3F6B35D34}"/>
    <cellStyle name="Comma 2 24 2 2 3" xfId="12544" xr:uid="{98555D95-651E-47FD-AE1D-2A4701B610AA}"/>
    <cellStyle name="Comma 2 24 2 2 4" xfId="14846" xr:uid="{C8596D55-F783-474A-8256-680527C35471}"/>
    <cellStyle name="Comma 2 24 2 2 5" xfId="10277" xr:uid="{4A414950-F58F-48DC-A585-D7C6A1D0EF13}"/>
    <cellStyle name="Comma 2 24 2 2 6" xfId="39955" xr:uid="{ABEB8C4A-A4DA-4AE5-AC63-FD4E6EF17611}"/>
    <cellStyle name="Comma 2 24 2 3" xfId="7135" xr:uid="{F05F28FA-0816-46B2-961E-D8573216C19F}"/>
    <cellStyle name="Comma 2 24 2 3 2" xfId="16646" xr:uid="{4B35FEAE-26CA-4026-9D9D-D567CFA55DD5}"/>
    <cellStyle name="Comma 2 24 2 3 3" xfId="13728" xr:uid="{96358CD0-2A50-427E-9C30-EF5FB8007DCE}"/>
    <cellStyle name="Comma 2 24 2 4" xfId="7555" xr:uid="{CA9061D1-7113-45BB-B6E9-8C8902246A95}"/>
    <cellStyle name="Comma 2 24 2 4 2" xfId="16843" xr:uid="{83EA88A5-56FE-4A60-9980-71BE63563CBD}"/>
    <cellStyle name="Comma 2 24 2 4 3" xfId="14004" xr:uid="{4D1239D6-B1A6-4471-8536-6838F17DAE66}"/>
    <cellStyle name="Comma 2 24 2 5" xfId="8275" xr:uid="{C666DAB1-97CD-4433-AA44-53922ABCD31B}"/>
    <cellStyle name="Comma 2 24 2 5 2" xfId="17293" xr:uid="{AA1EFA1B-C122-48F9-9C8D-0D64A10EC491}"/>
    <cellStyle name="Comma 2 24 2 5 3" xfId="14525" xr:uid="{76781DAD-E1E3-4839-B12A-02C61BBB7E7D}"/>
    <cellStyle name="Comma 2 24 2 6" xfId="11814" xr:uid="{78EF02D8-09B5-4585-AAE3-C9E878D530C4}"/>
    <cellStyle name="Comma 2 24 2 7" xfId="14784" xr:uid="{B062A0F4-6712-472F-9370-0C333B55A257}"/>
    <cellStyle name="Comma 2 24 2 8" xfId="10042" xr:uid="{83B812B0-DCCD-4E87-8E5D-22B5CCF4DF65}"/>
    <cellStyle name="Comma 2 24 2 9" xfId="39360" xr:uid="{9C366CD0-B765-4F1B-877E-C866177275B2}"/>
    <cellStyle name="Comma 2 25" xfId="717" xr:uid="{A32C335B-13C8-4BE8-9FA4-4B3CEA5E03C8}"/>
    <cellStyle name="Comma 2 26" xfId="718" xr:uid="{D957B29E-20B9-46A9-8EEC-F3167CFC2321}"/>
    <cellStyle name="Comma 2 27" xfId="719" xr:uid="{B45BA883-1495-4755-9ADE-F23B97229871}"/>
    <cellStyle name="Comma 2 28" xfId="720" xr:uid="{5F3F9F41-3B23-4585-8E12-EDE5C9046989}"/>
    <cellStyle name="Comma 2 29" xfId="721" xr:uid="{1FC2ABE0-7EDE-406F-91BE-71A7E3517475}"/>
    <cellStyle name="Comma 2 3" xfId="6" xr:uid="{00000000-0005-0000-0000-000005000000}"/>
    <cellStyle name="Comma 2 3 10" xfId="305" xr:uid="{6F6EFE84-343B-411D-856B-C83AD3E78992}"/>
    <cellStyle name="Comma 2 3 10 2" xfId="7651" xr:uid="{BCF225BB-C3C6-475B-B418-BD2FA6537F11}"/>
    <cellStyle name="Comma 2 3 10 2 2" xfId="16870" xr:uid="{FCCE910B-8B65-4E9A-9717-F770F15581B7}"/>
    <cellStyle name="Comma 2 3 10 3" xfId="10331" xr:uid="{DB933DC6-4BC2-4AD5-846A-38A9D3C27421}"/>
    <cellStyle name="Comma 2 3 11" xfId="10321" xr:uid="{63A69C69-C3B3-402E-B391-BE2C37324384}"/>
    <cellStyle name="Comma 2 3 11 2" xfId="14883" xr:uid="{72947F1B-3E9D-4182-914D-50CF3E986E91}"/>
    <cellStyle name="Comma 2 3 12" xfId="86" xr:uid="{23F9ACD9-FE65-4BDF-BB87-7E2E40093A86}"/>
    <cellStyle name="Comma 2 3 13" xfId="40005" xr:uid="{693A4F61-7B88-4AB3-8699-D46BFC309415}"/>
    <cellStyle name="Comma 2 3 13 2" xfId="40028" xr:uid="{654C0ACA-CA85-4CA7-AD1D-5F153D04F97D}"/>
    <cellStyle name="Comma 2 3 2" xfId="220" xr:uid="{EAACEC8C-C78C-48B3-A248-F7EA30643AC9}"/>
    <cellStyle name="Comma 2 3 2 2" xfId="334" xr:uid="{EB5A7A81-64FF-4922-AD22-8226FF4A91C6}"/>
    <cellStyle name="Comma 2 3 2 2 2" xfId="1849" xr:uid="{61ABE9E8-2E53-4D62-AAF9-1BB45DD28DE5}"/>
    <cellStyle name="Comma 2 3 2 2 2 2" xfId="5739" xr:uid="{D8B59CAB-F56C-4C5A-9863-314F3CDBA4C0}"/>
    <cellStyle name="Comma 2 3 2 2 2 2 2" xfId="15507" xr:uid="{4C352EA2-990B-4A3B-8EBC-5FF7A7033327}"/>
    <cellStyle name="Comma 2 3 2 2 2 3" xfId="10829" xr:uid="{ED7095C1-52AF-4A71-B7CA-B861931C7CD0}"/>
    <cellStyle name="Comma 2 3 2 2 2 4" xfId="39629" xr:uid="{0407AFC4-0830-4861-87C4-DA8B72B8AD1D}"/>
    <cellStyle name="Comma 2 3 2 2 3" xfId="2823" xr:uid="{CDA903D6-C3AC-4B62-B6F6-9059421BB19B}"/>
    <cellStyle name="Comma 2 3 2 2 3 2" xfId="5315" xr:uid="{F9990401-5284-4024-8E60-2A4B8F7279CA}"/>
    <cellStyle name="Comma 2 3 2 2 3 2 2" xfId="15182" xr:uid="{0D593DB2-C49E-4BCE-986B-F0DA6FE91011}"/>
    <cellStyle name="Comma 2 3 2 2 3 3" xfId="11483" xr:uid="{B2A6F881-D5B7-4194-A2B5-BB7CFF5F7755}"/>
    <cellStyle name="Comma 2 3 2 2 4" xfId="7797" xr:uid="{E2B5842E-1FDC-4093-8532-8489A22D913C}"/>
    <cellStyle name="Comma 2 3 2 2 4 2" xfId="14204" xr:uid="{7E047C77-7AB3-4A12-89AC-031527B084AC}"/>
    <cellStyle name="Comma 2 3 2 2 5" xfId="10360" xr:uid="{0223D418-2F5A-46BE-99C6-841520584DDA}"/>
    <cellStyle name="Comma 2 3 2 3" xfId="366" xr:uid="{36969C93-C4CB-43D5-9EF1-2D8FEF6F4651}"/>
    <cellStyle name="Comma 2 3 2 3 2" xfId="1881" xr:uid="{2A7AE2BD-5926-4601-A5AD-C415A4F112BA}"/>
    <cellStyle name="Comma 2 3 2 3 2 2" xfId="10861" xr:uid="{7C01BBDC-D1C1-4CC6-9652-DF5FFDF850E1}"/>
    <cellStyle name="Comma 2 3 2 3 3" xfId="5536" xr:uid="{2B01A746-787B-467B-81CC-84A37F7464EA}"/>
    <cellStyle name="Comma 2 3 2 3 4" xfId="10392" xr:uid="{8C534EFD-338C-48B1-8E48-47367F9A2496}"/>
    <cellStyle name="Comma 2 3 2 4" xfId="723" xr:uid="{ED288509-6F12-4CB1-A2B5-A0FC8C788B0C}"/>
    <cellStyle name="Comma 2 3 2 4 2" xfId="8352" xr:uid="{38211C20-057F-4BD3-B918-0B9CA6A59B11}"/>
    <cellStyle name="Comma 2 3 2 4 2 2" xfId="17355" xr:uid="{53403276-2E72-448C-A028-60F5A714DE12}"/>
    <cellStyle name="Comma 2 3 2 5" xfId="1609" xr:uid="{D42A4BED-2C8C-4FDD-B695-4E55D8A8E047}"/>
    <cellStyle name="Comma 2 3 2 5 2" xfId="2076" xr:uid="{94A39B1E-6488-4F87-A36A-A09B88B17E64}"/>
    <cellStyle name="Comma 2 3 2 5 2 2" xfId="11056" xr:uid="{BE0739DD-27DC-4DAD-A108-CDD5CA84043D}"/>
    <cellStyle name="Comma 2 3 2 5 3" xfId="10603" xr:uid="{9E00B450-7FC7-460F-B1F2-1DC993A1406F}"/>
    <cellStyle name="Comma 2 3 2 6" xfId="1826" xr:uid="{ED3D48B5-9EC2-4435-8457-5DFFD777E4BD}"/>
    <cellStyle name="Comma 2 3 2 6 2" xfId="10806" xr:uid="{FD83A872-C9AD-4959-AA05-9FE202577E3F}"/>
    <cellStyle name="Comma 2 3 2 7" xfId="10334" xr:uid="{DA5B73FC-B3DF-4C45-B4ED-3F040B881A2A}"/>
    <cellStyle name="Comma 2 3 2 8" xfId="309" xr:uid="{0AA661F0-F27A-4CB8-B710-ACA670C70472}"/>
    <cellStyle name="Comma 2 3 3" xfId="333" xr:uid="{D9766FA3-53E2-4B43-BB68-BD4B27A5E1B8}"/>
    <cellStyle name="Comma 2 3 3 2" xfId="1848" xr:uid="{BCD0DF65-C818-43DC-B0DB-D963AF67E3EE}"/>
    <cellStyle name="Comma 2 3 3 2 2" xfId="5463" xr:uid="{DFA58B77-0423-44E2-A8E2-3D3C20428B51}"/>
    <cellStyle name="Comma 2 3 3 2 2 2" xfId="15293" xr:uid="{F78C7EF9-239F-437C-8B7D-326DADE257A3}"/>
    <cellStyle name="Comma 2 3 3 2 3" xfId="10828" xr:uid="{6939D92C-BBDC-4A60-BBF3-FAA52CD0E559}"/>
    <cellStyle name="Comma 2 3 3 2 4" xfId="39628" xr:uid="{B466BB0F-A440-4481-B482-14DA0E848E1D}"/>
    <cellStyle name="Comma 2 3 3 3" xfId="2822" xr:uid="{516AE8D3-1DF7-4791-9077-6787C9E30B1F}"/>
    <cellStyle name="Comma 2 3 3 3 2" xfId="5916" xr:uid="{6E154E3F-5442-4B44-BD6E-19A5B0C40543}"/>
    <cellStyle name="Comma 2 3 3 3 2 2" xfId="15644" xr:uid="{CEA8DE89-E2E8-48C4-85B6-048142B23DA9}"/>
    <cellStyle name="Comma 2 3 3 3 3" xfId="11482" xr:uid="{B3DFDA5D-B1F0-4AB5-9F8F-00A6BBE334A2}"/>
    <cellStyle name="Comma 2 3 3 4" xfId="7796" xr:uid="{9476E647-8707-4AC7-953E-C2E4D105B49F}"/>
    <cellStyle name="Comma 2 3 3 4 2" xfId="14203" xr:uid="{8924C32C-0989-492A-8D3B-F1E5EF66044F}"/>
    <cellStyle name="Comma 2 3 3 5" xfId="10359" xr:uid="{8B54B7C9-3722-4CD8-8948-395C81E09838}"/>
    <cellStyle name="Comma 2 3 3 6" xfId="38952" xr:uid="{F9B39BCC-3FA7-4978-9BC6-37558C228B78}"/>
    <cellStyle name="Comma 2 3 4" xfId="365" xr:uid="{99EE4100-588F-45C3-B832-21C66441395B}"/>
    <cellStyle name="Comma 2 3 4 2" xfId="1880" xr:uid="{0568091C-FCB8-40C9-99F1-12578F4B3604}"/>
    <cellStyle name="Comma 2 3 4 2 2" xfId="5691" xr:uid="{13D83A3D-BB33-4BB1-B7F7-CC62CFB989E0}"/>
    <cellStyle name="Comma 2 3 4 2 2 2" xfId="15476" xr:uid="{67CEFF8C-321F-4925-85E5-A86D19544468}"/>
    <cellStyle name="Comma 2 3 4 2 3" xfId="10860" xr:uid="{E63FE40F-2C08-4066-82FB-0BFFE853824B}"/>
    <cellStyle name="Comma 2 3 4 3" xfId="2417" xr:uid="{17BD7CBE-439A-40C2-BED3-64DAEAF17B5C}"/>
    <cellStyle name="Comma 2 3 4 3 2" xfId="5689" xr:uid="{06738023-4D6D-44B4-A084-9484C58E1127}"/>
    <cellStyle name="Comma 2 3 4 3 2 2" xfId="15475" xr:uid="{6EA47337-4A92-4321-8E4F-5F756B6DDBD2}"/>
    <cellStyle name="Comma 2 3 4 3 3" xfId="11326" xr:uid="{8AB186B1-9DD3-4748-BEC2-63DCC9C38194}"/>
    <cellStyle name="Comma 2 3 4 4" xfId="10391" xr:uid="{2F9370EA-07B4-425A-95CD-0C3B843BF3E8}"/>
    <cellStyle name="Comma 2 3 5" xfId="293" xr:uid="{2CE8D64E-7513-4C67-90D4-92D6B55F013E}"/>
    <cellStyle name="Comma 2 3 5 2" xfId="1978" xr:uid="{403A5037-CA68-44BA-84E7-02DF51DC9CDE}"/>
    <cellStyle name="Comma 2 3 5 2 2" xfId="6447" xr:uid="{3C5A8C44-0CB9-4C8F-AA72-8B2C7023BC97}"/>
    <cellStyle name="Comma 2 3 5 2 2 2" xfId="16048" xr:uid="{7AB749F3-57AA-4BFC-A96E-D58C98051E2E}"/>
    <cellStyle name="Comma 2 3 5 2 3" xfId="10958" xr:uid="{CFA7E279-011A-463C-A977-957C441B4BC7}"/>
    <cellStyle name="Comma 2 3 5 3" xfId="2299" xr:uid="{196FD6C6-988C-4678-B58E-C6363AE9ED0E}"/>
    <cellStyle name="Comma 2 3 5 3 2" xfId="11245" xr:uid="{3B860498-AC2B-4867-B218-DB356F87B0AE}"/>
    <cellStyle name="Comma 2 3 5 4" xfId="722" xr:uid="{591401B8-E583-423A-8382-B9FE113AB324}"/>
    <cellStyle name="Comma 2 3 5 4 2" xfId="14891" xr:uid="{CFCEA9B1-F40B-468A-9BEE-7F932C6B720E}"/>
    <cellStyle name="Comma 2 3 5 5" xfId="10322" xr:uid="{5CB4D4F8-435F-487B-9479-E211902F088E}"/>
    <cellStyle name="Comma 2 3 5 5 2" xfId="14884" xr:uid="{6B4AD438-FFA6-4519-8D78-3460CB99624A}"/>
    <cellStyle name="Comma 2 3 6" xfId="1608" xr:uid="{C51EE118-001B-4136-B9CE-4867C8C6E535}"/>
    <cellStyle name="Comma 2 3 6 2" xfId="2075" xr:uid="{86923B3F-C16D-47E3-B83B-694C94DB3E43}"/>
    <cellStyle name="Comma 2 3 6 2 2" xfId="11055" xr:uid="{2CE5DC8F-95BF-49E5-A23A-B26D8372371B}"/>
    <cellStyle name="Comma 2 3 6 3" xfId="10602" xr:uid="{667AB3D2-7020-439B-95C2-DBDD8D7DA88D}"/>
    <cellStyle name="Comma 2 3 7" xfId="1716" xr:uid="{60356613-1833-4B58-9B69-8F0585875D0F}"/>
    <cellStyle name="Comma 2 3 7 2" xfId="2173" xr:uid="{59C02A89-14F9-49B1-AF77-38F3477CD839}"/>
    <cellStyle name="Comma 2 3 7 2 2" xfId="11153" xr:uid="{49022E0D-8B81-4FCB-A47D-80323CDE5E24}"/>
    <cellStyle name="Comma 2 3 7 3" xfId="5213" xr:uid="{7F1442D0-44D2-4DF3-A88F-38EA766F24D2}"/>
    <cellStyle name="Comma 2 3 7 3 2" xfId="15100" xr:uid="{FC6BB3D4-23A2-434D-A4C3-58F2212F3C89}"/>
    <cellStyle name="Comma 2 3 7 4" xfId="10700" xr:uid="{A8352A59-94E8-4555-9231-677480FD42E4}"/>
    <cellStyle name="Comma 2 3 8" xfId="1823" xr:uid="{8D843804-AAC5-4B52-B845-A7C4AFC55E0F}"/>
    <cellStyle name="Comma 2 3 8 2" xfId="10803" xr:uid="{13D0EE69-850F-4A9F-99C8-50409C8C5DAA}"/>
    <cellStyle name="Comma 2 3 9" xfId="2298" xr:uid="{CEB39DE7-F688-44F9-A0DF-E7A454DA4F78}"/>
    <cellStyle name="Comma 2 3 9 2" xfId="11244" xr:uid="{90F18067-4F5E-4B20-B15A-EA47BE301177}"/>
    <cellStyle name="Comma 2 30" xfId="724" xr:uid="{DDBE9B33-27D2-429B-AD01-CB5532A841CD}"/>
    <cellStyle name="Comma 2 31" xfId="725" xr:uid="{6A4CE9AF-592B-43BF-AAB2-BAC4CA5B68AF}"/>
    <cellStyle name="Comma 2 32" xfId="726" xr:uid="{9784DE3B-5834-41B9-ACB9-49575EB13F57}"/>
    <cellStyle name="Comma 2 33" xfId="727" xr:uid="{D09A2AAB-219D-435A-AD5F-E7454CD7B9DA}"/>
    <cellStyle name="Comma 2 34" xfId="728" xr:uid="{BF3B3236-F956-4398-A16F-FE243536BD39}"/>
    <cellStyle name="Comma 2 35" xfId="729" xr:uid="{8AE85199-F545-44EF-A86B-F571E2CEEC68}"/>
    <cellStyle name="Comma 2 36" xfId="730" xr:uid="{CB303488-1933-4F77-A89C-DBB422FFA22A}"/>
    <cellStyle name="Comma 2 37" xfId="731" xr:uid="{4721785A-044D-4E01-8B63-A0284176CAC1}"/>
    <cellStyle name="Comma 2 38" xfId="732" xr:uid="{1061DF11-08F7-4939-8201-70AE8D417A47}"/>
    <cellStyle name="Comma 2 39" xfId="733" xr:uid="{C162B188-96E0-4689-BDCE-EE28766E6724}"/>
    <cellStyle name="Comma 2 4" xfId="87" xr:uid="{DAC28593-6E23-4482-B3D0-B30CE6498036}"/>
    <cellStyle name="Comma 2 4 10" xfId="3739" xr:uid="{C4F467F5-2AF0-46B9-AA1D-1CC0A3A50E74}"/>
    <cellStyle name="Comma 2 4 10 2" xfId="5278" xr:uid="{D05B948A-807C-4A94-A13C-3C9397E714FE}"/>
    <cellStyle name="Comma 2 4 10 2 2" xfId="7913" xr:uid="{E450EE82-73E4-4668-8CD3-C61C69DBA0D6}"/>
    <cellStyle name="Comma 2 4 10 2 2 2" xfId="17010" xr:uid="{449BD8AF-7599-4785-9ABC-7B63E6AA38DE}"/>
    <cellStyle name="Comma 2 4 10 2 3" xfId="12146" xr:uid="{A9342F9F-4BC1-486A-868D-00CF1A1F0D9D}"/>
    <cellStyle name="Comma 2 4 10 2 4" xfId="39745" xr:uid="{852A0DF3-F02F-4258-A93D-9D4348CCA5AF}"/>
    <cellStyle name="Comma 2 4 10 3" xfId="11600" xr:uid="{47D9D1E6-F27E-4BEC-B122-0596B45A9473}"/>
    <cellStyle name="Comma 2 4 11" xfId="4653" xr:uid="{1D39DC49-95DD-4F43-B393-7196958CD5D8}"/>
    <cellStyle name="Comma 2 4 11 2" xfId="5562" xr:uid="{20759442-B2D7-469B-8419-41471AF70B7A}"/>
    <cellStyle name="Comma 2 4 11 2 2" xfId="8061" xr:uid="{D18712AA-ED0F-4B43-8B85-8F96616642C3}"/>
    <cellStyle name="Comma 2 4 11 2 2 2" xfId="17114" xr:uid="{7BE94A4E-2A98-4A92-98CF-88443771CF60}"/>
    <cellStyle name="Comma 2 4 11 2 3" xfId="12379" xr:uid="{A165E99E-ECAB-4EC7-B836-16A2A18C8E27}"/>
    <cellStyle name="Comma 2 4 11 2 4" xfId="39892" xr:uid="{AFAA3B2E-F243-479A-B593-313C9732B7D1}"/>
    <cellStyle name="Comma 2 4 11 3" xfId="11749" xr:uid="{AD3E001C-49AE-4EB4-93C9-69D85872A3E1}"/>
    <cellStyle name="Comma 2 4 11 4" xfId="39310" xr:uid="{59007EB3-6D6F-4511-8AF8-094B353E67FF}"/>
    <cellStyle name="Comma 2 4 12" xfId="2418" xr:uid="{067E19DE-9348-442A-8E5C-76126BFCC667}"/>
    <cellStyle name="Comma 2 4 12 2" xfId="11327" xr:uid="{8AA5D7CC-B359-4DDD-BE5F-897821972037}"/>
    <cellStyle name="Comma 2 4 13" xfId="5645" xr:uid="{5B4C6732-3FAD-47C1-B930-BD91448032AC}"/>
    <cellStyle name="Comma 2 4 13 2" xfId="7652" xr:uid="{791B5197-1D22-4319-8EE0-0E95684E4B19}"/>
    <cellStyle name="Comma 2 4 13 2 2" xfId="16871" xr:uid="{A9309A0B-1497-4EA9-95EC-317EAB7BE301}"/>
    <cellStyle name="Comma 2 4 13 3" xfId="12451" xr:uid="{E0759AA5-38B5-4DEB-89F3-50A7FA4B4406}"/>
    <cellStyle name="Comma 2 4 14" xfId="10365" xr:uid="{B958ECD3-10AF-4BBA-8EE6-BA7CF476681E}"/>
    <cellStyle name="Comma 2 4 15" xfId="339" xr:uid="{3238211E-8F27-4E12-A1F0-34BC3C98C73C}"/>
    <cellStyle name="Comma 2 4 2" xfId="370" xr:uid="{B44337DF-970F-4B40-99E1-DB94048EA695}"/>
    <cellStyle name="Comma 2 4 2 2" xfId="1886" xr:uid="{03C64D64-70A5-4A53-A95D-7B89B7A4D766}"/>
    <cellStyle name="Comma 2 4 2 2 2" xfId="6434" xr:uid="{E89F3941-3E50-4B9F-B2B6-3CE683581A78}"/>
    <cellStyle name="Comma 2 4 2 2 2 2" xfId="16039" xr:uid="{BE8135D6-9C94-45BE-BD30-F1BC8E1EE724}"/>
    <cellStyle name="Comma 2 4 2 2 3" xfId="10866" xr:uid="{7985F393-E52D-422F-98F5-385AB59413EE}"/>
    <cellStyle name="Comma 2 4 2 2 4" xfId="39630" xr:uid="{9ED8A73A-0058-4547-BC17-1282137C135D}"/>
    <cellStyle name="Comma 2 4 2 3" xfId="2824" xr:uid="{573210DE-5E4F-41E2-879B-0971721D114F}"/>
    <cellStyle name="Comma 2 4 2 3 2" xfId="5961" xr:uid="{FE63B468-0EC3-4973-A0FD-50A30F3F904F}"/>
    <cellStyle name="Comma 2 4 2 3 2 2" xfId="15679" xr:uid="{23D41BCE-CAFD-47A8-9252-E235F6D89A14}"/>
    <cellStyle name="Comma 2 4 2 3 3" xfId="11484" xr:uid="{74AC9915-9160-499D-AA1E-44F1470618E9}"/>
    <cellStyle name="Comma 2 4 2 4" xfId="7798" xr:uid="{76317A8B-9C6D-4DE2-9E02-718CE848F6F2}"/>
    <cellStyle name="Comma 2 4 2 4 2" xfId="14205" xr:uid="{7C49AE15-3D5B-49D6-A472-C24AC5CDB3FD}"/>
    <cellStyle name="Comma 2 4 2 5" xfId="10397" xr:uid="{C3E683E9-4A03-4AEE-B377-C9D5814B86BD}"/>
    <cellStyle name="Comma 2 4 3" xfId="734" xr:uid="{0295C621-1061-4B95-BD48-ECD433CE4DE8}"/>
    <cellStyle name="Comma 2 4 3 2" xfId="1979" xr:uid="{6913F112-2F87-4594-A75B-1AEC9BC91396}"/>
    <cellStyle name="Comma 2 4 3 2 2" xfId="6533" xr:uid="{D865D6F5-76D5-49B9-8563-EFFB68C4108F}"/>
    <cellStyle name="Comma 2 4 3 2 2 2" xfId="16115" xr:uid="{CF4868DC-6D34-4DF2-9A80-FE8090D3A599}"/>
    <cellStyle name="Comma 2 4 3 2 3" xfId="10959" xr:uid="{00B7512A-0284-4D93-A9F8-25EDF8E719A2}"/>
    <cellStyle name="Comma 2 4 3 2 4" xfId="39746" xr:uid="{324E768F-027E-47F2-9EE6-0ADF325590A9}"/>
    <cellStyle name="Comma 2 4 3 3" xfId="3740" xr:uid="{93404159-586C-4AD7-A646-F5E698BC4213}"/>
    <cellStyle name="Comma 2 4 3 3 2" xfId="11601" xr:uid="{CEE89860-1B3A-42C4-9A66-88AE5F4A9B2F}"/>
    <cellStyle name="Comma 2 4 3 4" xfId="7914" xr:uid="{CE4CEFDC-8580-4B16-8B99-95049D975FD7}"/>
    <cellStyle name="Comma 2 4 3 4 2" xfId="14277" xr:uid="{2B47D25C-8E7D-43EB-B0A7-BA6810E45988}"/>
    <cellStyle name="Comma 2 4 3 5" xfId="10497" xr:uid="{1029D060-1D5B-4D18-9699-B2BE7F688155}"/>
    <cellStyle name="Comma 2 4 3 6" xfId="39130" xr:uid="{6C5C1E72-5353-4187-9812-42FB5CAC74BC}"/>
    <cellStyle name="Comma 2 4 4" xfId="1614" xr:uid="{53EF6113-3FC9-4253-942F-64C43266B31C}"/>
    <cellStyle name="Comma 2 4 4 2" xfId="2081" xr:uid="{4F1707C7-C64A-4B87-97E8-5B6AACA294EC}"/>
    <cellStyle name="Comma 2 4 4 2 2" xfId="5365" xr:uid="{2F6FEB08-D18F-4504-8221-9BCE3F953F92}"/>
    <cellStyle name="Comma 2 4 4 2 2 2" xfId="15222" xr:uid="{7558BBE0-780E-4900-80F2-C891A44F22F5}"/>
    <cellStyle name="Comma 2 4 4 2 3" xfId="11061" xr:uid="{C457A0F1-5FE3-40C8-8D99-1C515580761B}"/>
    <cellStyle name="Comma 2 4 4 2 4" xfId="39747" xr:uid="{4E33EEAB-0FDE-4511-A3AA-3D2DBCF8DEF6}"/>
    <cellStyle name="Comma 2 4 4 3" xfId="3741" xr:uid="{7B17BAF6-419F-4A5C-B851-2BF6BBBA4D01}"/>
    <cellStyle name="Comma 2 4 4 3 2" xfId="11602" xr:uid="{2E5C3817-2212-4F64-913A-9603A194728A}"/>
    <cellStyle name="Comma 2 4 4 4" xfId="7915" xr:uid="{518DE8B1-F162-47CD-9B73-297834F563E8}"/>
    <cellStyle name="Comma 2 4 4 4 2" xfId="14278" xr:uid="{87531A0C-32A5-4B7E-9775-65400FFF8CBE}"/>
    <cellStyle name="Comma 2 4 4 5" xfId="10608" xr:uid="{AA23A679-537F-4239-A6F8-94D57E270524}"/>
    <cellStyle name="Comma 2 4 4 6" xfId="39131" xr:uid="{270BAFDB-328C-4D5B-82B2-7D2DE878C354}"/>
    <cellStyle name="Comma 2 4 5" xfId="1717" xr:uid="{72809108-71A1-4996-9B62-85058B3D358D}"/>
    <cellStyle name="Comma 2 4 5 2" xfId="2174" xr:uid="{EFF355E6-8561-4CCA-BAE4-BD966283C5DB}"/>
    <cellStyle name="Comma 2 4 5 2 2" xfId="6076" xr:uid="{9869393B-71B8-40A8-BAA0-838377A1AB69}"/>
    <cellStyle name="Comma 2 4 5 2 2 2" xfId="15763" xr:uid="{A629FB5C-2A48-4C3D-AC49-51B672C518F5}"/>
    <cellStyle name="Comma 2 4 5 2 3" xfId="11154" xr:uid="{B80A6BDF-A3F9-4E05-BEDE-065DED9F144B}"/>
    <cellStyle name="Comma 2 4 5 2 4" xfId="39748" xr:uid="{6030AE1F-87CB-4389-859B-BD24D9C60228}"/>
    <cellStyle name="Comma 2 4 5 3" xfId="3742" xr:uid="{36302131-401E-42D4-9F2C-7B95126252D3}"/>
    <cellStyle name="Comma 2 4 5 3 2" xfId="11603" xr:uid="{9EECD330-95B0-4D67-AEBB-81B839B00BB3}"/>
    <cellStyle name="Comma 2 4 5 4" xfId="7916" xr:uid="{528918BC-17DE-4505-8447-A9E97E7426F0}"/>
    <cellStyle name="Comma 2 4 5 4 2" xfId="14279" xr:uid="{EA142949-5B7C-4142-A6FC-6BD4361964FD}"/>
    <cellStyle name="Comma 2 4 5 5" xfId="10701" xr:uid="{9CD837B8-4BD5-4A06-B3A8-55B9F22A1DB7}"/>
    <cellStyle name="Comma 2 4 5 6" xfId="39132" xr:uid="{E3BA23E8-6A34-4A71-A85D-0151FB8B04F4}"/>
    <cellStyle name="Comma 2 4 6" xfId="1854" xr:uid="{32632038-FD75-478C-8D83-5C6CE54895CA}"/>
    <cellStyle name="Comma 2 4 6 2" xfId="3743" xr:uid="{4883949F-86C7-4361-9F04-5523A8D15CA6}"/>
    <cellStyle name="Comma 2 4 6 2 2" xfId="5959" xr:uid="{EB313B82-97A2-46BF-8F38-09BE23007147}"/>
    <cellStyle name="Comma 2 4 6 2 2 2" xfId="15677" xr:uid="{E47DE43B-3446-4890-B342-03C85EB3BB6C}"/>
    <cellStyle name="Comma 2 4 6 2 3" xfId="11604" xr:uid="{5AC96B48-90B1-4D93-A190-2F1562FB981B}"/>
    <cellStyle name="Comma 2 4 6 2 4" xfId="39749" xr:uid="{92C3B737-B758-4FBB-BCEE-3C23B62D8DC7}"/>
    <cellStyle name="Comma 2 4 6 3" xfId="7917" xr:uid="{583342DD-1951-4C67-8EA8-609F938A8ACF}"/>
    <cellStyle name="Comma 2 4 6 3 2" xfId="14280" xr:uid="{783A7F3B-D974-4795-93A9-76E6EF88E98F}"/>
    <cellStyle name="Comma 2 4 6 4" xfId="10834" xr:uid="{A088F683-23AB-492C-901A-9A433BC26142}"/>
    <cellStyle name="Comma 2 4 6 5" xfId="39133" xr:uid="{F5063739-1A3B-4B6A-8288-CD81077BD8BA}"/>
    <cellStyle name="Comma 2 4 7" xfId="3744" xr:uid="{23CE4016-FAC8-47EB-9FD6-42634F5C6B5F}"/>
    <cellStyle name="Comma 2 4 7 2" xfId="5845" xr:uid="{85D1FD28-CA43-4E01-AE71-83147C4B8637}"/>
    <cellStyle name="Comma 2 4 7 2 2" xfId="7918" xr:uid="{33EF0F5D-7AF4-4BA4-8AF8-B8181D7BAF95}"/>
    <cellStyle name="Comma 2 4 7 2 2 2" xfId="17011" xr:uid="{16CD8B99-13A8-4A1A-9DAC-762B1913760F}"/>
    <cellStyle name="Comma 2 4 7 2 3" xfId="12614" xr:uid="{DED9112F-CF85-429D-8F5E-1CC102B67044}"/>
    <cellStyle name="Comma 2 4 7 2 4" xfId="39750" xr:uid="{1C9CB2ED-5F2B-4FE9-8BC6-3C7A0587B208}"/>
    <cellStyle name="Comma 2 4 7 3" xfId="11605" xr:uid="{9F69714C-C969-493B-B136-4C4C0E9A7057}"/>
    <cellStyle name="Comma 2 4 7 4" xfId="39134" xr:uid="{6BB25404-7055-415C-8D5B-62BE9BFBCB75}"/>
    <cellStyle name="Comma 2 4 8" xfId="3745" xr:uid="{DF1BAEF0-A5F6-4CEA-BB56-6E8DD6D41223}"/>
    <cellStyle name="Comma 2 4 8 2" xfId="5900" xr:uid="{FAD4B76A-F19D-44C2-B1F9-76808BCDA3B7}"/>
    <cellStyle name="Comma 2 4 8 2 2" xfId="7919" xr:uid="{F28D891B-3B1D-4577-B51C-79E266C0A989}"/>
    <cellStyle name="Comma 2 4 8 2 2 2" xfId="17012" xr:uid="{E5CCA989-E307-4E4F-A48B-3D34694A8BFD}"/>
    <cellStyle name="Comma 2 4 8 2 3" xfId="12659" xr:uid="{969EFD29-A6DB-4869-9D6C-C88E5A2EED4A}"/>
    <cellStyle name="Comma 2 4 8 2 4" xfId="39751" xr:uid="{14203AA2-D671-43F4-8407-F2E1F333AC14}"/>
    <cellStyle name="Comma 2 4 8 3" xfId="11606" xr:uid="{574F9431-8A6D-4CB6-8B91-64F9CFC69810}"/>
    <cellStyle name="Comma 2 4 8 4" xfId="39135" xr:uid="{33206325-C75A-44D3-BE15-F0CB24C3E5CE}"/>
    <cellStyle name="Comma 2 4 9" xfId="3746" xr:uid="{47A424B7-7C0B-4751-9A9A-CEAF44350840}"/>
    <cellStyle name="Comma 2 4 9 2" xfId="5989" xr:uid="{730121E2-8B1F-4F1E-A82C-461864E8131A}"/>
    <cellStyle name="Comma 2 4 9 2 2" xfId="7920" xr:uid="{C0AE10F5-4857-4B2B-9A74-070CD6B796E4}"/>
    <cellStyle name="Comma 2 4 9 2 2 2" xfId="17013" xr:uid="{987C09EC-F037-4F25-A74C-B86FF7050570}"/>
    <cellStyle name="Comma 2 4 9 2 3" xfId="12733" xr:uid="{30D96E3B-BFD7-4E67-9EC7-2C7DCCB09739}"/>
    <cellStyle name="Comma 2 4 9 2 4" xfId="39752" xr:uid="{06279F73-6A6F-4705-9CF7-CF43894B3291}"/>
    <cellStyle name="Comma 2 4 9 3" xfId="11607" xr:uid="{E20BEA71-9B2F-47F7-9E3D-CDC48CDC75AB}"/>
    <cellStyle name="Comma 2 4 9 4" xfId="39136" xr:uid="{E0A96672-FB49-416D-AA28-34C3CCDC1B8D}"/>
    <cellStyle name="Comma 2 40" xfId="735" xr:uid="{51371EE9-C440-4B3B-9C1B-9DE5B4E82FF2}"/>
    <cellStyle name="Comma 2 41" xfId="736" xr:uid="{3FD3C686-0220-4188-A4DF-7AE2FF8A705E}"/>
    <cellStyle name="Comma 2 42" xfId="737" xr:uid="{D9904160-A558-4707-B2A6-EBD5482D1BE2}"/>
    <cellStyle name="Comma 2 43" xfId="738" xr:uid="{14BCDEA3-731B-41B3-9D02-9AEF2988D47E}"/>
    <cellStyle name="Comma 2 44" xfId="739" xr:uid="{EFEF3F06-710C-4836-A8F6-8BF9F30966DB}"/>
    <cellStyle name="Comma 2 45" xfId="740" xr:uid="{FE002046-4789-482E-B9AD-4A9F25EAE718}"/>
    <cellStyle name="Comma 2 46" xfId="741" xr:uid="{2E7BF576-BE26-47A2-BCB0-D97D615D2A18}"/>
    <cellStyle name="Comma 2 47" xfId="742" xr:uid="{7D897EBD-418D-4F66-B70E-7EB91067DD31}"/>
    <cellStyle name="Comma 2 48" xfId="743" xr:uid="{88CD6C4B-CF5C-4910-A37C-7EB06BFD972B}"/>
    <cellStyle name="Comma 2 49" xfId="744" xr:uid="{E9E67EA1-735C-4E58-B941-0EF344E58F78}"/>
    <cellStyle name="Comma 2 5" xfId="58" xr:uid="{BF5F52CA-CAAF-4CE7-A36E-E273DEDF1ADB}"/>
    <cellStyle name="Comma 2 5 10" xfId="173" xr:uid="{6CBD5E50-9914-45B2-9D5B-6BC64CD348E5}"/>
    <cellStyle name="Comma 2 5 2" xfId="745" xr:uid="{46219896-5F4E-448F-BB47-93F31FF32866}"/>
    <cellStyle name="Comma 2 5 2 2" xfId="1980" xr:uid="{CF977A9F-2C8A-47E4-8955-361962E89553}"/>
    <cellStyle name="Comma 2 5 2 2 2" xfId="5963" xr:uid="{282BE47B-7542-4E87-99C9-E791CD365376}"/>
    <cellStyle name="Comma 2 5 2 2 2 2" xfId="15681" xr:uid="{741D2F20-5935-4CB0-A1AC-B39E7500F56C}"/>
    <cellStyle name="Comma 2 5 2 2 3" xfId="10960" xr:uid="{8EB5FAC6-8A67-4A14-A037-F8691CADC7F8}"/>
    <cellStyle name="Comma 2 5 2 2 4" xfId="39753" xr:uid="{BEE198EA-2C09-42A6-AFDC-1A009FE2CD47}"/>
    <cellStyle name="Comma 2 5 2 3" xfId="3747" xr:uid="{977D4BAC-2611-4A2C-B448-3BDACEFFC508}"/>
    <cellStyle name="Comma 2 5 2 3 2" xfId="11608" xr:uid="{9A9C6239-9D1B-4C58-B21B-443C32C6FA7C}"/>
    <cellStyle name="Comma 2 5 2 4" xfId="7921" xr:uid="{D76FFCE5-9354-4809-AC9E-FDF1F96B9D0F}"/>
    <cellStyle name="Comma 2 5 2 4 2" xfId="14282" xr:uid="{8A40B25B-58E7-42E7-BE5A-68FBAF6AC50A}"/>
    <cellStyle name="Comma 2 5 2 5" xfId="10498" xr:uid="{73ED0867-57E3-49B0-AE5A-3D3255B60C46}"/>
    <cellStyle name="Comma 2 5 3" xfId="1718" xr:uid="{51947615-C573-4FE7-8452-7F9F31431A16}"/>
    <cellStyle name="Comma 2 5 3 2" xfId="2175" xr:uid="{D4F90EBE-3105-4CB4-907C-DE21EB1B806D}"/>
    <cellStyle name="Comma 2 5 3 2 2" xfId="5096" xr:uid="{0002A0F1-EDB2-4495-B528-466B93352E49}"/>
    <cellStyle name="Comma 2 5 3 2 2 2" xfId="15013" xr:uid="{2DF20709-EB51-438D-8454-1E7BA0ECF17B}"/>
    <cellStyle name="Comma 2 5 3 2 3" xfId="11155" xr:uid="{D605FE3E-131D-4AFF-B2A7-C952A6ABC79B}"/>
    <cellStyle name="Comma 2 5 3 2 4" xfId="39893" xr:uid="{4CBA5657-2E52-4E00-9E48-67A51F451ADA}"/>
    <cellStyle name="Comma 2 5 3 3" xfId="4654" xr:uid="{EC1947D0-8EB0-44AB-B59E-9B10F8701F95}"/>
    <cellStyle name="Comma 2 5 3 3 2" xfId="11750" xr:uid="{4B4D29C3-96E1-4D23-89BD-3A8BF04697BB}"/>
    <cellStyle name="Comma 2 5 3 4" xfId="8062" xr:uid="{EC6EAF9A-124D-4F92-A4A8-151758D5C654}"/>
    <cellStyle name="Comma 2 5 3 4 2" xfId="14359" xr:uid="{92745AE3-CC22-4605-904B-8F7C8355E77F}"/>
    <cellStyle name="Comma 2 5 3 5" xfId="10702" xr:uid="{A1757460-974C-4BAD-A3F0-3B5019785C98}"/>
    <cellStyle name="Comma 2 5 3 6" xfId="39311" xr:uid="{722D6C4E-E234-4A9E-AFE2-86E27A8B9C1D}"/>
    <cellStyle name="Comma 2 5 4" xfId="1808" xr:uid="{11A1A549-716F-47AE-AFA6-8D4171546BEC}"/>
    <cellStyle name="Comma 2 5 4 2" xfId="2825" xr:uid="{5DFF2C20-CB2B-4FE7-8A27-3D35FA889B1F}"/>
    <cellStyle name="Comma 2 5 4 3" xfId="10788" xr:uid="{59988512-7912-456E-B87A-F933AE041493}"/>
    <cellStyle name="Comma 2 5 5" xfId="1874" xr:uid="{C7F7F564-B56A-4610-8C55-8FFF7322C385}"/>
    <cellStyle name="Comma 2 5 5 2" xfId="6078" xr:uid="{556770DB-4F14-43A1-84C6-A75E5A90CABE}"/>
    <cellStyle name="Comma 2 5 5 2 2" xfId="15765" xr:uid="{81565A25-4A59-44A3-BB98-8AF85548BD2F}"/>
    <cellStyle name="Comma 2 5 5 3" xfId="10854" xr:uid="{820B7BFE-56F0-41EA-B7A2-4C43F5136799}"/>
    <cellStyle name="Comma 2 5 6" xfId="2419" xr:uid="{0B1BEB95-4136-4A31-BE08-2B1FFB961165}"/>
    <cellStyle name="Comma 2 5 6 2" xfId="6358" xr:uid="{12F8040D-0745-45CF-80F9-25FCCE811792}"/>
    <cellStyle name="Comma 2 5 6 2 2" xfId="15976" xr:uid="{DE453F3F-4D72-47A4-811D-AB461230F810}"/>
    <cellStyle name="Comma 2 5 6 3" xfId="11328" xr:uid="{FF694513-EA5D-4781-9266-05B93AE8C529}"/>
    <cellStyle name="Comma 2 5 6 4" xfId="39491" xr:uid="{C59FE0B6-715E-4659-A275-DDED0DDE46E8}"/>
    <cellStyle name="Comma 2 5 7" xfId="7653" xr:uid="{A3820E35-A5E7-4970-B121-6CC3427B44B3}"/>
    <cellStyle name="Comma 2 5 7 2" xfId="14084" xr:uid="{B8CDCADA-80F5-457B-B17C-ACAC22307903}"/>
    <cellStyle name="Comma 2 5 8" xfId="10385" xr:uid="{B95A1562-E154-483E-AB31-3116DBB5414E}"/>
    <cellStyle name="Comma 2 5 9" xfId="359" xr:uid="{8FA9AC5C-B232-40AC-AE78-CC3BA59945F3}"/>
    <cellStyle name="Comma 2 50" xfId="746" xr:uid="{43A33B41-8167-4C3C-B36E-2EEE8C967E3A}"/>
    <cellStyle name="Comma 2 51" xfId="747" xr:uid="{02CC650F-3061-427B-9600-18101072A8AE}"/>
    <cellStyle name="Comma 2 52" xfId="748" xr:uid="{7B243341-77F4-4C1B-A294-172701A258FE}"/>
    <cellStyle name="Comma 2 53" xfId="749" xr:uid="{20D5C3A5-024B-4144-970C-500B02FA4959}"/>
    <cellStyle name="Comma 2 54" xfId="750" xr:uid="{A76C351A-16EF-411C-936D-BB993C9D357F}"/>
    <cellStyle name="Comma 2 55" xfId="751" xr:uid="{B39E2C0F-F1B1-403B-99D1-E7F56427681C}"/>
    <cellStyle name="Comma 2 56" xfId="752" xr:uid="{11CB9072-B72A-444D-9647-DB24851E6132}"/>
    <cellStyle name="Comma 2 57" xfId="753" xr:uid="{9B218E98-CBA0-481A-9F6B-ED1707D06F78}"/>
    <cellStyle name="Comma 2 58" xfId="754" xr:uid="{CCB2A787-9134-49EC-928A-B03C8C840DF0}"/>
    <cellStyle name="Comma 2 59" xfId="755" xr:uid="{DE614A7E-C411-4A37-8700-98AC1E4EC699}"/>
    <cellStyle name="Comma 2 59 2" xfId="1719" xr:uid="{7F1E85A1-F27C-4E24-9F59-D008878682D6}"/>
    <cellStyle name="Comma 2 59 2 2" xfId="2176" xr:uid="{20A3FADA-AD4F-411F-BE64-5E708477A312}"/>
    <cellStyle name="Comma 2 59 2 2 2" xfId="11156" xr:uid="{24B647C4-6E3D-48F1-8CCB-6E2A3A11DD1C}"/>
    <cellStyle name="Comma 2 59 2 3" xfId="5630" xr:uid="{96FB5607-7AA4-4F26-9E71-9004B25308BF}"/>
    <cellStyle name="Comma 2 59 2 3 2" xfId="15426" xr:uid="{2F0BB6C8-EDFC-49C4-933B-9E4398C66A8B}"/>
    <cellStyle name="Comma 2 59 2 4" xfId="10703" xr:uid="{B8710108-25BD-4109-AF36-12C6AF300671}"/>
    <cellStyle name="Comma 2 59 2 5" xfId="39492" xr:uid="{EE297A82-68E2-477A-94E1-74EFEB162266}"/>
    <cellStyle name="Comma 2 59 3" xfId="1981" xr:uid="{4F3C4F79-2EAF-475D-8942-4DF182ADA21B}"/>
    <cellStyle name="Comma 2 59 3 2" xfId="10961" xr:uid="{CFB9BB88-4176-4AC9-8BEE-18FBB6F09956}"/>
    <cellStyle name="Comma 2 59 4" xfId="2420" xr:uid="{6BB46F2C-755E-49DC-A3EF-8641FA89ADFA}"/>
    <cellStyle name="Comma 2 59 4 2" xfId="11329" xr:uid="{751F06CA-9002-4497-A40A-8A436599A9A2}"/>
    <cellStyle name="Comma 2 59 5" xfId="7654" xr:uid="{D3CF77C1-030A-4247-8758-22966A8BB424}"/>
    <cellStyle name="Comma 2 59 5 2" xfId="14085" xr:uid="{6C83D211-88C3-4951-8226-598E55677173}"/>
    <cellStyle name="Comma 2 59 6" xfId="10499" xr:uid="{9FC0AA38-41A5-4BA4-B1B5-37FFBC4F2F25}"/>
    <cellStyle name="Comma 2 59 7" xfId="38758" xr:uid="{13158B7B-AB0C-4C9B-8A8E-4CEF46CA7C14}"/>
    <cellStyle name="Comma 2 6" xfId="756" xr:uid="{3DA2ED6D-FD30-42B9-8B8F-95AE87C4FC17}"/>
    <cellStyle name="Comma 2 6 2" xfId="1720" xr:uid="{72E07096-71C6-42FF-8A33-3A4B4199B548}"/>
    <cellStyle name="Comma 2 6 2 2" xfId="2177" xr:uid="{831D7E10-EADB-4230-A244-671B3E28C46D}"/>
    <cellStyle name="Comma 2 6 2 2 2" xfId="6045" xr:uid="{04F8ABD9-36A7-4708-8BB6-E548518BA2D8}"/>
    <cellStyle name="Comma 2 6 2 2 2 2" xfId="15743" xr:uid="{C10DD7F8-6816-4576-8208-8AF58148AB5F}"/>
    <cellStyle name="Comma 2 6 2 2 3" xfId="11157" xr:uid="{CDC152E5-8CB7-44AA-93A4-69F46DA13F4C}"/>
    <cellStyle name="Comma 2 6 2 2 4" xfId="39754" xr:uid="{3D996295-6E7D-4D30-BF70-88652AA258A6}"/>
    <cellStyle name="Comma 2 6 2 3" xfId="3748" xr:uid="{3BB08C16-BE74-4A4C-B355-5DE7FF0D96F9}"/>
    <cellStyle name="Comma 2 6 2 3 2" xfId="11609" xr:uid="{1855C000-8879-4F58-B733-458F0AE351C6}"/>
    <cellStyle name="Comma 2 6 2 4" xfId="7922" xr:uid="{F0024E05-1C3D-49A9-9893-D3FE723AACF4}"/>
    <cellStyle name="Comma 2 6 2 4 2" xfId="14283" xr:uid="{2F615728-63E9-415A-B708-17AEDFBBDCE7}"/>
    <cellStyle name="Comma 2 6 2 5" xfId="10704" xr:uid="{65B8F598-7276-4F0D-A958-733BBC71DFFF}"/>
    <cellStyle name="Comma 2 6 3" xfId="1982" xr:uid="{1607D147-3496-412D-A2C2-3D298C98FFF6}"/>
    <cellStyle name="Comma 2 6 3 2" xfId="4655" xr:uid="{CA35C875-DAA3-420A-87D4-0AC0D4945FC9}"/>
    <cellStyle name="Comma 2 6 3 2 2" xfId="5936" xr:uid="{4DF142F6-39FD-417B-B382-4249E062DE9D}"/>
    <cellStyle name="Comma 2 6 3 2 2 2" xfId="15658" xr:uid="{E0B71A55-AA27-446C-833C-C081990C8F3F}"/>
    <cellStyle name="Comma 2 6 3 2 3" xfId="11751" xr:uid="{99FE3884-9A0E-4328-9BB2-43EF4343DFE0}"/>
    <cellStyle name="Comma 2 6 3 2 4" xfId="39894" xr:uid="{37819AF9-CDCB-4875-91D8-B881CED4F6F9}"/>
    <cellStyle name="Comma 2 6 3 3" xfId="8063" xr:uid="{28C844AF-4D99-4584-BA97-FA72678E731F}"/>
    <cellStyle name="Comma 2 6 3 3 2" xfId="14360" xr:uid="{D77F4FAA-F632-491A-B8E3-8FFB1C3E7E11}"/>
    <cellStyle name="Comma 2 6 3 4" xfId="10962" xr:uid="{90097853-AD75-4C78-9821-54AB8C25E946}"/>
    <cellStyle name="Comma 2 6 3 5" xfId="39312" xr:uid="{8727B15D-60F8-43D8-B68E-5A2B5D422E05}"/>
    <cellStyle name="Comma 2 6 4" xfId="3263" xr:uid="{7100250F-C7D5-4881-904A-3BC78341A63A}"/>
    <cellStyle name="Comma 2 6 4 2" xfId="5760" xr:uid="{C6D3DD1C-EC44-41BA-B3B5-28F7813260C4}"/>
    <cellStyle name="Comma 2 6 4 2 2" xfId="7844" xr:uid="{C2DCD0D1-2C93-48F1-A53B-7FB712718F3F}"/>
    <cellStyle name="Comma 2 6 4 2 2 2" xfId="16961" xr:uid="{15C3130E-D7D3-4DDC-8507-1D1ED80F61BD}"/>
    <cellStyle name="Comma 2 6 4 2 3" xfId="12545" xr:uid="{ED7D9A53-2614-4936-96BA-41EB1E8C9A5D}"/>
    <cellStyle name="Comma 2 6 4 2 4" xfId="39676" xr:uid="{33AD3C2D-8D15-402C-A37D-5D8229C20162}"/>
    <cellStyle name="Comma 2 6 4 3" xfId="11530" xr:uid="{B02053BC-F8E9-4906-ADA8-211EA9F38C99}"/>
    <cellStyle name="Comma 2 6 4 4" xfId="39053" xr:uid="{352B1DFF-4444-4C14-B0B5-FDA29E512C25}"/>
    <cellStyle name="Comma 2 6 5" xfId="2421" xr:uid="{AB70226A-7AE1-4BD5-B4D6-820F351A494E}"/>
    <cellStyle name="Comma 2 6 5 2" xfId="6633" xr:uid="{D698D928-1FBD-41E6-B7D2-6DA08F8B3D01}"/>
    <cellStyle name="Comma 2 6 5 2 2" xfId="16186" xr:uid="{0E058273-019F-4103-8C4C-78DB79FC746D}"/>
    <cellStyle name="Comma 2 6 5 3" xfId="11330" xr:uid="{CF890D45-3C4E-47E2-BF1D-E4AB0AE0CE4D}"/>
    <cellStyle name="Comma 2 6 6" xfId="7655" xr:uid="{F19DBEFC-8122-4FA0-891E-8AE2BA646525}"/>
    <cellStyle name="Comma 2 6 6 2" xfId="14086" xr:uid="{57D346A4-9D75-45CA-99C0-496EA3663F74}"/>
    <cellStyle name="Comma 2 6 6 3" xfId="39493" xr:uid="{41F600AD-D92A-4096-999D-676F32045EF0}"/>
    <cellStyle name="Comma 2 6 7" xfId="10500" xr:uid="{6EAE4E62-5605-4344-87DD-11E9AED48383}"/>
    <cellStyle name="Comma 2 60" xfId="757" xr:uid="{F97B204C-6E63-4465-9D53-127C2212B213}"/>
    <cellStyle name="Comma 2 60 2" xfId="1721" xr:uid="{C33762F6-7DBB-4078-89A6-EEE9B63FFCB2}"/>
    <cellStyle name="Comma 2 60 2 2" xfId="2178" xr:uid="{5666F9DB-B561-422C-A9C3-0D4B5D5E7F4C}"/>
    <cellStyle name="Comma 2 60 2 2 2" xfId="11158" xr:uid="{011491A5-B341-425F-B4E2-1597406145DA}"/>
    <cellStyle name="Comma 2 60 2 3" xfId="5367" xr:uid="{734D7A67-FDB0-4069-8937-64F72E682836}"/>
    <cellStyle name="Comma 2 60 2 3 2" xfId="15224" xr:uid="{B0B5F8C7-23FC-4EBA-AE64-0BB8B073FA90}"/>
    <cellStyle name="Comma 2 60 2 4" xfId="10705" xr:uid="{948C11CD-7B14-46FB-9392-CB2088B758D9}"/>
    <cellStyle name="Comma 2 60 2 5" xfId="39494" xr:uid="{DE6DC793-3EE5-4F5E-8D57-010E96A7A640}"/>
    <cellStyle name="Comma 2 60 3" xfId="1983" xr:uid="{E7D65DF7-55E5-406C-B4A2-DAA5A9358097}"/>
    <cellStyle name="Comma 2 60 3 2" xfId="10963" xr:uid="{E57094F7-4761-4BAE-80C5-01CFD5208632}"/>
    <cellStyle name="Comma 2 60 4" xfId="2422" xr:uid="{4CF237C1-5880-476F-B009-9195B317FE81}"/>
    <cellStyle name="Comma 2 60 4 2" xfId="11331" xr:uid="{6827ADAE-F832-40D8-B547-7CB3C976F320}"/>
    <cellStyle name="Comma 2 60 5" xfId="7656" xr:uid="{7B61D94A-7C6B-4461-B5A1-108959C6FA01}"/>
    <cellStyle name="Comma 2 60 5 2" xfId="14087" xr:uid="{06EFD0F9-C2DF-4405-9D1E-AEB7D364E62E}"/>
    <cellStyle name="Comma 2 60 6" xfId="10501" xr:uid="{547F07B8-266B-4FB8-B175-74099AC19A43}"/>
    <cellStyle name="Comma 2 60 7" xfId="38759" xr:uid="{02C1D89E-A31C-4779-B41B-4FC5152E403E}"/>
    <cellStyle name="Comma 2 61" xfId="758" xr:uid="{29D254B1-FB99-489E-8A0F-115BE2BFC942}"/>
    <cellStyle name="Comma 2 61 2" xfId="1722" xr:uid="{BBEA00E8-5557-46B8-8A4A-33F190E712EF}"/>
    <cellStyle name="Comma 2 61 2 2" xfId="2179" xr:uid="{EB5E79F7-FD72-49FE-A1DF-094A461B6184}"/>
    <cellStyle name="Comma 2 61 2 2 2" xfId="11159" xr:uid="{17E27F5B-6733-4B00-94F2-E76E4084A82E}"/>
    <cellStyle name="Comma 2 61 2 3" xfId="5150" xr:uid="{09BDE18C-DA92-45EB-B57D-4CAA7105386A}"/>
    <cellStyle name="Comma 2 61 2 3 2" xfId="15051" xr:uid="{2BE131E2-7ADD-48B4-8D36-280F5381C16A}"/>
    <cellStyle name="Comma 2 61 2 4" xfId="10706" xr:uid="{CDC13C4E-C7FF-4FAF-84D3-A24941470DF3}"/>
    <cellStyle name="Comma 2 61 2 5" xfId="39495" xr:uid="{7F27A671-D2D4-4BCF-954E-096D564C8B48}"/>
    <cellStyle name="Comma 2 61 3" xfId="1984" xr:uid="{A3AE6AE0-17DC-440C-9342-B0AE16CF4B82}"/>
    <cellStyle name="Comma 2 61 3 2" xfId="10964" xr:uid="{6C4CFC7F-9336-48FA-940C-5A3C9863C1F7}"/>
    <cellStyle name="Comma 2 61 4" xfId="2423" xr:uid="{2D61A448-690D-4393-B485-74856609EFE8}"/>
    <cellStyle name="Comma 2 61 4 2" xfId="11332" xr:uid="{A5F9DBC5-6FFC-45C1-B25D-618053BB6CC8}"/>
    <cellStyle name="Comma 2 61 5" xfId="7657" xr:uid="{7E5734A4-7665-4E3B-A770-260042B86898}"/>
    <cellStyle name="Comma 2 61 5 2" xfId="14088" xr:uid="{FFFC7AC9-2E4B-4B7F-AA60-CD3C0BB010E8}"/>
    <cellStyle name="Comma 2 61 6" xfId="10502" xr:uid="{27890077-12F4-4FE7-9BC0-3215E8A7DBA4}"/>
    <cellStyle name="Comma 2 61 7" xfId="38760" xr:uid="{B0332E82-E04F-484F-B845-32D38E944CE2}"/>
    <cellStyle name="Comma 2 62" xfId="759" xr:uid="{3E556C7C-5C5C-4BBA-A0F1-26C5FF22CF38}"/>
    <cellStyle name="Comma 2 63" xfId="642" xr:uid="{2B612DFF-6512-47FF-80E6-7123EA0A8209}"/>
    <cellStyle name="Comma 2 63 2" xfId="1919" xr:uid="{7E0AEC9A-7649-4541-A51E-BC45B8BEC3AD}"/>
    <cellStyle name="Comma 2 63 2 2" xfId="4998" xr:uid="{7DDFC4BE-36AA-4614-8BEE-CF61814DC185}"/>
    <cellStyle name="Comma 2 63 2 2 2" xfId="14941" xr:uid="{02AA0CBC-200C-48DA-A7E4-1F88E533B5C1}"/>
    <cellStyle name="Comma 2 63 2 3" xfId="10899" xr:uid="{A08A7079-F651-4BB5-917E-38ADC79C82EB}"/>
    <cellStyle name="Comma 2 63 3" xfId="2358" xr:uid="{8885AF00-2F22-42B4-BB53-60841FE10316}"/>
    <cellStyle name="Comma 2 63 3 2" xfId="11267" xr:uid="{4A75887E-997E-44A1-8D45-35F16AF94C51}"/>
    <cellStyle name="Comma 2 63 4" xfId="10438" xr:uid="{74F96D67-A932-4DA0-9198-1CE8FECE8A56}"/>
    <cellStyle name="Comma 2 63 5" xfId="38697" xr:uid="{34AF63B0-DA29-46A1-A948-E8B1138AFE18}"/>
    <cellStyle name="Comma 2 64" xfId="1657" xr:uid="{BC5749E3-0E32-489A-AEBD-46914C583800}"/>
    <cellStyle name="Comma 2 64 2" xfId="2114" xr:uid="{6267089A-D65F-4549-8672-93F928219C9C}"/>
    <cellStyle name="Comma 2 64 2 2" xfId="11094" xr:uid="{20A1765A-68E3-4896-9E1D-498C5843A328}"/>
    <cellStyle name="Comma 2 64 3" xfId="8148" xr:uid="{A37FAA16-C7BE-4499-9B18-AC47E706FFCA}"/>
    <cellStyle name="Comma 2 64 3 2" xfId="17174" xr:uid="{1E1F705E-2D8B-4683-BAE3-59F4FDDF92E3}"/>
    <cellStyle name="Comma 2 64 3 3" xfId="14418" xr:uid="{C14940C7-C68A-4703-8D35-35EE006FD3B5}"/>
    <cellStyle name="Comma 2 64 4" xfId="10641" xr:uid="{51A82BD2-3AF4-493D-A84F-57F1D6329E7A}"/>
    <cellStyle name="Comma 2 64 5" xfId="39433" xr:uid="{1BED48BF-7F8C-4C38-A8E9-CAADADD14CE5}"/>
    <cellStyle name="Comma 2 65" xfId="1805" xr:uid="{4AE83479-4A8D-44AA-963C-993F4921632E}"/>
    <cellStyle name="Comma 2 65 2" xfId="2259" xr:uid="{75DA9F94-988F-4A29-9F43-3806B01D9AA8}"/>
    <cellStyle name="Comma 2 65 2 2" xfId="11239" xr:uid="{FBC16CC5-4010-4D01-AD22-3643BBFDCB92}"/>
    <cellStyle name="Comma 2 65 3" xfId="10786" xr:uid="{D77F412F-FBC4-4DA9-93C1-403649F003D0}"/>
    <cellStyle name="Comma 2 66" xfId="2280" xr:uid="{051115EF-F952-4282-B298-2DBB40563DCC}"/>
    <cellStyle name="Comma 2 66 2" xfId="11241" xr:uid="{4FCB5535-350D-450B-87C6-B8FA57731E5D}"/>
    <cellStyle name="Comma 2 67" xfId="2534" xr:uid="{2CFD9B28-C6E7-4B49-AC94-69C54E6C4033}"/>
    <cellStyle name="Comma 2 67 2" xfId="11418" xr:uid="{ECA7648C-7255-45C4-A4E7-D643B4294225}"/>
    <cellStyle name="Comma 2 68" xfId="2528" xr:uid="{CF887B14-56ED-4B17-B03E-5F2E59081C7D}"/>
    <cellStyle name="Comma 2 68 2" xfId="11412" xr:uid="{49A06DC7-167A-4838-8F25-01C14A94DA43}"/>
    <cellStyle name="Comma 2 69" xfId="4927" xr:uid="{706F72C8-262C-4B8A-85A5-0A62A2046833}"/>
    <cellStyle name="Comma 2 69 2" xfId="11859" xr:uid="{065482F8-ACF3-466F-96B2-92D86D4D8550}"/>
    <cellStyle name="Comma 2 7" xfId="760" xr:uid="{37501B35-868A-4E7C-AFA6-CBDCEF6C40DA}"/>
    <cellStyle name="Comma 2 7 2" xfId="3750" xr:uid="{D93B84D4-45B6-4CA2-990F-999CF296C766}"/>
    <cellStyle name="Comma 2 7 2 2" xfId="6513" xr:uid="{CA8F27EF-B7D8-4170-889B-6FB126DDF905}"/>
    <cellStyle name="Comma 2 7 2 2 2" xfId="7924" xr:uid="{713FB280-244F-43DA-A9ED-D74D664E81BA}"/>
    <cellStyle name="Comma 2 7 2 2 2 2" xfId="17015" xr:uid="{31FC06F5-ECDE-4AA8-8B5B-B8A7EF8575CA}"/>
    <cellStyle name="Comma 2 7 2 2 3" xfId="13154" xr:uid="{5092511B-CF1F-4CDC-9D27-1BCFDEEB51DD}"/>
    <cellStyle name="Comma 2 7 2 2 4" xfId="39756" xr:uid="{BF188E07-AE03-4EE3-A1E9-84B0A7994B87}"/>
    <cellStyle name="Comma 2 7 2 3" xfId="11611" xr:uid="{799E1D99-3C8A-4982-9F99-5414388B7E55}"/>
    <cellStyle name="Comma 2 7 3" xfId="3749" xr:uid="{2D965F0B-B6FA-452E-A600-1171D94EB420}"/>
    <cellStyle name="Comma 2 7 3 2" xfId="6066" xr:uid="{A74D92AC-A121-43E6-9B05-45AC0C43BCA4}"/>
    <cellStyle name="Comma 2 7 3 2 2" xfId="7923" xr:uid="{B67A6686-D91E-47EC-A912-1BCDB6757379}"/>
    <cellStyle name="Comma 2 7 3 2 2 2" xfId="17014" xr:uid="{1A82B394-0E95-41BD-9549-3C444EBB5D58}"/>
    <cellStyle name="Comma 2 7 3 2 3" xfId="12790" xr:uid="{B5FF1140-DD1E-493C-A69C-7D8802BA67EB}"/>
    <cellStyle name="Comma 2 7 3 2 4" xfId="39755" xr:uid="{388C23AB-2322-4C15-BD72-A483AC33D2D5}"/>
    <cellStyle name="Comma 2 7 3 3" xfId="11610" xr:uid="{395CD108-FD6F-49A6-BFA9-9C48A0154AA2}"/>
    <cellStyle name="Comma 2 7 3 4" xfId="39137" xr:uid="{22FA0BCF-73C8-4E0D-A2F4-0075A493A0FC}"/>
    <cellStyle name="Comma 2 7 4" xfId="8168" xr:uid="{5684AF8F-24B9-444D-95B8-E6423416428B}"/>
    <cellStyle name="Comma 2 7 5" xfId="8153" xr:uid="{F30259CB-ED87-467B-A87C-EADC9DE17D1B}"/>
    <cellStyle name="Comma 2 7 5 2" xfId="17177" xr:uid="{7CC893B8-A44A-4168-9207-BF770F6B7422}"/>
    <cellStyle name="Comma 2 7 5 3" xfId="14419" xr:uid="{5763B2E1-201A-48C8-83B5-69F48BA92BB8}"/>
    <cellStyle name="Comma 2 70" xfId="4912" xr:uid="{1B2A22AC-BE85-4AC6-8AEF-2D0A472D56D9}"/>
    <cellStyle name="Comma 2 70 2" xfId="11846" xr:uid="{0391AE2B-5427-46D7-ABD2-4153599F47BD}"/>
    <cellStyle name="Comma 2 71" xfId="2472" xr:uid="{01E9092C-AD34-4E1F-8616-32A46952EA42}"/>
    <cellStyle name="Comma 2 71 2" xfId="11367" xr:uid="{E2706D7F-4CF5-4D75-BDFF-F5EC7657D7C9}"/>
    <cellStyle name="Comma 2 72" xfId="4901" xr:uid="{28288D29-2400-43E7-94A2-40024BA4370E}"/>
    <cellStyle name="Comma 2 72 2" xfId="11841" xr:uid="{545EDD71-3C34-4F04-B004-20B75EE3A82F}"/>
    <cellStyle name="Comma 2 73" xfId="2303" xr:uid="{330380A7-1082-4DC3-81CD-A7DE3D111F7C}"/>
    <cellStyle name="Comma 2 73 2" xfId="11249" xr:uid="{C1301638-2096-46CF-8FB8-2E4054E80EF5}"/>
    <cellStyle name="Comma 2 74" xfId="4904" xr:uid="{6E04C3C4-5096-4869-8CB3-527E7284C26C}"/>
    <cellStyle name="Comma 2 74 2" xfId="11843" xr:uid="{C1057C26-2E8A-40AC-8C02-F92A2E667381}"/>
    <cellStyle name="Comma 2 75" xfId="4922" xr:uid="{A0B8ED01-6F18-40B8-B912-3C96C87CEC8E}"/>
    <cellStyle name="Comma 2 75 2" xfId="11854" xr:uid="{E2C9034C-CBBD-4E4E-A0C5-DA93DB81C40A}"/>
    <cellStyle name="Comma 2 76" xfId="4932" xr:uid="{AAA27D24-1C42-4A0F-9B89-B8B62A2DC7FD}"/>
    <cellStyle name="Comma 2 76 2" xfId="11862" xr:uid="{215E0FF4-96B8-476E-BB46-54C7AE99B1C6}"/>
    <cellStyle name="Comma 2 77" xfId="4916" xr:uid="{AB350DF7-0083-41E4-A89E-E09CC7553174}"/>
    <cellStyle name="Comma 2 77 2" xfId="11850" xr:uid="{0FF6E556-97D0-4706-A211-EE385B087F70}"/>
    <cellStyle name="Comma 2 78" xfId="4903" xr:uid="{F47AD080-C589-4FE9-89EB-F8F82E5202F6}"/>
    <cellStyle name="Comma 2 78 2" xfId="11842" xr:uid="{AD544705-A25D-4710-8CED-790CF5385191}"/>
    <cellStyle name="Comma 2 79" xfId="2345" xr:uid="{AF1CCE0E-F206-4146-B4E2-E6F596172005}"/>
    <cellStyle name="Comma 2 79 2" xfId="11254" xr:uid="{FFFBE9A6-7059-4EF0-9454-F87CA3232D70}"/>
    <cellStyle name="Comma 2 8" xfId="761" xr:uid="{5F9F8647-B693-4601-AAE2-DBEC0DF70A47}"/>
    <cellStyle name="Comma 2 8 2" xfId="3752" xr:uid="{3E2B2D35-86D0-46D7-B094-B33004C3A53F}"/>
    <cellStyle name="Comma 2 8 2 2" xfId="5694" xr:uid="{3C89876F-08E6-44DC-BBAF-309C3D6A42A5}"/>
    <cellStyle name="Comma 2 8 2 2 2" xfId="7926" xr:uid="{83AE3009-81F2-493E-AA12-A7965795C03C}"/>
    <cellStyle name="Comma 2 8 2 2 2 2" xfId="17017" xr:uid="{52E33AE5-6D9E-4083-869A-5676323B6567}"/>
    <cellStyle name="Comma 2 8 2 2 3" xfId="12488" xr:uid="{A65FBD07-0C4A-4918-9EAF-DB714134A907}"/>
    <cellStyle name="Comma 2 8 2 2 4" xfId="39758" xr:uid="{779CAFE2-286F-4936-B61C-B036A8712F36}"/>
    <cellStyle name="Comma 2 8 2 3" xfId="11613" xr:uid="{15BE3C4D-036A-4306-95AC-92E44AEF03FB}"/>
    <cellStyle name="Comma 2 8 3" xfId="3751" xr:uid="{480CFA78-CEC8-41FF-A7A1-A8110AAE4504}"/>
    <cellStyle name="Comma 2 8 3 2" xfId="5303" xr:uid="{12730744-9B05-48DB-A0A7-0BD59328E916}"/>
    <cellStyle name="Comma 2 8 3 2 2" xfId="7925" xr:uid="{84AC5305-AC60-4AA8-A949-A61E653C84C9}"/>
    <cellStyle name="Comma 2 8 3 2 2 2" xfId="17016" xr:uid="{9D10DB14-50AA-4E22-AE95-1E38F4860EEE}"/>
    <cellStyle name="Comma 2 8 3 2 3" xfId="12162" xr:uid="{3A5CF6B6-0E91-4475-8ED5-F0535328CD92}"/>
    <cellStyle name="Comma 2 8 3 2 4" xfId="39757" xr:uid="{07EEB3F6-A3EC-41A8-A1B3-45021F0BEA46}"/>
    <cellStyle name="Comma 2 8 3 3" xfId="11612" xr:uid="{72E9CF63-3DDA-499E-9EF3-63DB821786AB}"/>
    <cellStyle name="Comma 2 8 3 4" xfId="39138" xr:uid="{04871349-E583-486D-BDB4-642C1B530888}"/>
    <cellStyle name="Comma 2 8 4" xfId="8169" xr:uid="{B9A21114-ED96-4A2C-A35A-8A1B4F475E86}"/>
    <cellStyle name="Comma 2 8 5" xfId="8155" xr:uid="{57EAC102-C630-4D32-BF52-54FCDCA1B4E8}"/>
    <cellStyle name="Comma 2 8 5 2" xfId="17179" xr:uid="{087F89BE-7752-413E-AC04-3ACE8CA6F00E}"/>
    <cellStyle name="Comma 2 8 5 3" xfId="14420" xr:uid="{3281FDAC-A782-4F92-8ECE-972C6C8EDDAA}"/>
    <cellStyle name="Comma 2 80" xfId="2471" xr:uid="{86AF5A99-734E-4EC3-9043-599370F444E3}"/>
    <cellStyle name="Comma 2 80 2" xfId="11366" xr:uid="{EA74639D-5045-42D9-8027-FEF6E7AF5A72}"/>
    <cellStyle name="Comma 2 81" xfId="4891" xr:uid="{5E81CA7B-73D4-4A97-A567-7F185A20DF4C}"/>
    <cellStyle name="Comma 2 81 2" xfId="11833" xr:uid="{E02A3D03-4DC0-4CB1-86F0-7BDC43705118}"/>
    <cellStyle name="Comma 2 82" xfId="2344" xr:uid="{DB8DEE29-681D-45FD-8A8B-66A67E2315CB}"/>
    <cellStyle name="Comma 2 82 2" xfId="11253" xr:uid="{4681E115-6AC4-40A7-AF90-216FB56E1D9C}"/>
    <cellStyle name="Comma 2 83" xfId="299" xr:uid="{F9F85688-A200-4CE3-90A4-2A52C0619965}"/>
    <cellStyle name="Comma 2 83 2" xfId="7592" xr:uid="{A98E2235-31B7-450F-AF90-0EF790B23E0E}"/>
    <cellStyle name="Comma 2 83 2 2" xfId="16864" xr:uid="{71CE631A-C7F5-4280-8C32-E8DE7AD490E9}"/>
    <cellStyle name="Comma 2 83 3" xfId="10328" xr:uid="{77831337-73A5-4314-A216-E4B1BC626487}"/>
    <cellStyle name="Comma 2 84" xfId="1503" xr:uid="{A87AA3A8-3022-4957-82DA-7D0435C82D3A}"/>
    <cellStyle name="Comma 2 85" xfId="6020" xr:uid="{50CEAF94-51C2-4EB8-94EA-9179B90FEAF3}"/>
    <cellStyle name="Comma 2 86" xfId="5102" xr:uid="{2EDFC2B2-0E41-4B3A-B75E-04ED9F67FB70}"/>
    <cellStyle name="Comma 2 87" xfId="5923" xr:uid="{4FB6C8D3-EDD9-40C8-B8BA-19FE098C5B5F}"/>
    <cellStyle name="Comma 2 88" xfId="4971" xr:uid="{7D4295A1-2440-4678-9180-BE02C30AC33D}"/>
    <cellStyle name="Comma 2 89" xfId="6218" xr:uid="{A79142D1-13B5-48C4-85A7-A4BA68E33121}"/>
    <cellStyle name="Comma 2 9" xfId="762" xr:uid="{609258EE-5617-4CAE-A433-2715414DAC45}"/>
    <cellStyle name="Comma 2 9 2" xfId="3754" xr:uid="{EBE87202-2843-4AF6-92F1-E46B9A2CE247}"/>
    <cellStyle name="Comma 2 9 2 2" xfId="5426" xr:uid="{D04B8BD7-7D23-4E3F-A552-432AC7B89FC5}"/>
    <cellStyle name="Comma 2 9 2 2 2" xfId="7928" xr:uid="{FC72FF92-4D00-422D-9B4D-1C77BF66738B}"/>
    <cellStyle name="Comma 2 9 2 2 2 2" xfId="17019" xr:uid="{FF2BCC38-0C45-48C3-A7CE-E9AC4EEFEEC4}"/>
    <cellStyle name="Comma 2 9 2 2 3" xfId="12265" xr:uid="{A046228B-FFC5-4D7A-B882-FCF50F338F3E}"/>
    <cellStyle name="Comma 2 9 2 2 4" xfId="39760" xr:uid="{98D7BDB6-E3B4-459F-8745-ECEE381E4B76}"/>
    <cellStyle name="Comma 2 9 2 3" xfId="11615" xr:uid="{433E10A4-9F5B-4E35-9D8D-778654B2F6AD}"/>
    <cellStyle name="Comma 2 9 3" xfId="3753" xr:uid="{525B348A-4909-4E65-B63E-4D658E3D5C3B}"/>
    <cellStyle name="Comma 2 9 3 2" xfId="6564" xr:uid="{CB71289C-20D2-4D06-9D40-EB306B94DCC3}"/>
    <cellStyle name="Comma 2 9 3 2 2" xfId="7927" xr:uid="{B539FBBE-5B28-4CCA-AFB2-7573557FE920}"/>
    <cellStyle name="Comma 2 9 3 2 2 2" xfId="17018" xr:uid="{FA0DC305-1CCF-4461-810C-C6C038655ADC}"/>
    <cellStyle name="Comma 2 9 3 2 3" xfId="13188" xr:uid="{3086A5D9-0197-4D2F-B6A5-F354D420E2CA}"/>
    <cellStyle name="Comma 2 9 3 2 4" xfId="39759" xr:uid="{5AF2CCE5-1188-46AE-B47C-A43221A366F3}"/>
    <cellStyle name="Comma 2 9 3 3" xfId="11614" xr:uid="{B65000E8-C164-41DA-8BE5-06230803331F}"/>
    <cellStyle name="Comma 2 9 3 4" xfId="39139" xr:uid="{6533615E-B22D-4D42-AA76-27F4C94783A2}"/>
    <cellStyle name="Comma 2 90" xfId="5609" xr:uid="{B9F0E6F4-2393-40BD-8248-D63E0CEA3EA7}"/>
    <cellStyle name="Comma 2 91" xfId="5825" xr:uid="{1DE1CF79-5E4C-4137-82EE-9CDD4EC76502}"/>
    <cellStyle name="Comma 2 92" xfId="6265" xr:uid="{A32EA3BF-AA3C-4244-BA29-A3D6638BB4FC}"/>
    <cellStyle name="Comma 2 93" xfId="6651" xr:uid="{25787F85-B00D-4C30-93C5-CDCCC81E4812}"/>
    <cellStyle name="Comma 2 94" xfId="5393" xr:uid="{AEBADCF8-D054-48B5-BB98-9ADFF166BCA7}"/>
    <cellStyle name="Comma 2 95" xfId="6109" xr:uid="{62C0C934-7610-4BF1-9B25-154C7AFE2905}"/>
    <cellStyle name="Comma 2 96" xfId="5990" xr:uid="{562594EF-7FA0-45B5-AB6E-81B766F06A27}"/>
    <cellStyle name="Comma 2 97" xfId="6357" xr:uid="{676DDDC6-8B89-4834-96FC-E79659ED84B8}"/>
    <cellStyle name="Comma 2 98" xfId="4983" xr:uid="{4BFCD96E-89F4-44DF-A3C7-24D5244B4D97}"/>
    <cellStyle name="Comma 2 99" xfId="5435" xr:uid="{3DA0F192-363F-48B1-823C-3061FBB710BC}"/>
    <cellStyle name="Comma 2_1. ความรู้ทางธุรกิจ_ASTC" xfId="763" xr:uid="{4B1740B2-42FA-4291-9E62-62159EAFB09A}"/>
    <cellStyle name="Comma 20" xfId="764" xr:uid="{7204FA3D-9D85-4375-895A-73ECCDA34CA6}"/>
    <cellStyle name="Comma 20 2" xfId="1723" xr:uid="{8DC26204-AAA8-4A2E-86D6-F399139146FF}"/>
    <cellStyle name="Comma 20 2 2" xfId="2180" xr:uid="{00D69072-7E49-4529-9ABE-7DBE6C8DCA54}"/>
    <cellStyle name="Comma 20 2 2 2" xfId="5678" xr:uid="{30AA746C-F7B4-4228-BB94-B28A5EE4A945}"/>
    <cellStyle name="Comma 20 2 2 2 2" xfId="15467" xr:uid="{9AFEDBEF-41C3-4D95-B85C-76A93BBAC460}"/>
    <cellStyle name="Comma 20 2 2 3" xfId="11160" xr:uid="{0B5B9383-5AEC-4D0F-8097-095613247EBA}"/>
    <cellStyle name="Comma 20 2 2 4" xfId="39761" xr:uid="{EA394E03-563E-41A2-8999-FD02583BA633}"/>
    <cellStyle name="Comma 20 2 3" xfId="3755" xr:uid="{A73C2FBE-A16F-4BE3-8396-AA15DD044907}"/>
    <cellStyle name="Comma 20 2 3 2" xfId="11616" xr:uid="{B53DA989-2EBD-4644-953E-D45C15E96136}"/>
    <cellStyle name="Comma 20 2 4" xfId="7929" xr:uid="{0BD08B84-3B73-4AC8-8FC6-1CE36B7AC624}"/>
    <cellStyle name="Comma 20 2 4 2" xfId="14289" xr:uid="{CB9AA0E8-5B5A-4231-81C7-25282E827681}"/>
    <cellStyle name="Comma 20 2 5" xfId="10707" xr:uid="{9056763B-6337-4C70-94EC-1001B6B3D649}"/>
    <cellStyle name="Comma 20 2 6" xfId="39140" xr:uid="{E69AB80B-9F58-4DA5-85F6-39CAC399E083}"/>
    <cellStyle name="Comma 20 3" xfId="1985" xr:uid="{56DC4026-03E2-451E-AF47-FA4EDA8381D0}"/>
    <cellStyle name="Comma 20 3 2" xfId="3756" xr:uid="{1488A353-1297-471B-98CD-1D14E2500614}"/>
    <cellStyle name="Comma 20 3 2 2" xfId="6559" xr:uid="{B8FEFEB1-AF83-4251-8DAA-FDE5F8C6F5BC}"/>
    <cellStyle name="Comma 20 3 2 2 2" xfId="16131" xr:uid="{2999FDBF-6955-429C-B084-5094441CF1AC}"/>
    <cellStyle name="Comma 20 3 2 3" xfId="11617" xr:uid="{566FDF02-1DD4-48E1-8288-01EE3BDA9453}"/>
    <cellStyle name="Comma 20 3 2 4" xfId="39762" xr:uid="{52DA9093-840E-48CD-B824-282CE47A78BB}"/>
    <cellStyle name="Comma 20 3 3" xfId="7930" xr:uid="{4F341F41-735E-4404-BAC9-733871E2B62D}"/>
    <cellStyle name="Comma 20 3 3 2" xfId="14290" xr:uid="{A339FAE4-244F-4679-A60C-878EE18BD383}"/>
    <cellStyle name="Comma 20 3 4" xfId="10965" xr:uid="{D6681DDD-B74B-46E5-AC27-3823D94BDF62}"/>
    <cellStyle name="Comma 20 3 5" xfId="39141" xr:uid="{0E49115D-5AD7-4FCB-AADE-65456D3FE466}"/>
    <cellStyle name="Comma 20 4" xfId="2826" xr:uid="{8F0EE75A-F72C-4C5A-9415-523C9F66E8A4}"/>
    <cellStyle name="Comma 20 4 2" xfId="5822" xr:uid="{CA5791DD-96D8-4000-94D0-0AC623B7D255}"/>
    <cellStyle name="Comma 20 4 2 2" xfId="7799" xr:uid="{6A2B0012-C967-4D09-A16D-4350FC57791F}"/>
    <cellStyle name="Comma 20 4 2 2 2" xfId="16938" xr:uid="{40819638-8B77-43D6-9EA1-0D9FE445F6F0}"/>
    <cellStyle name="Comma 20 4 2 3" xfId="12595" xr:uid="{707F72D3-CCA0-4BB9-9C33-954C18A945BB}"/>
    <cellStyle name="Comma 20 4 2 4" xfId="39631" xr:uid="{2014D8BF-6C49-455C-97F8-44CBC933424A}"/>
    <cellStyle name="Comma 20 4 3" xfId="11485" xr:uid="{CBDF3702-301F-4DA6-91D8-7ABBE1B19986}"/>
    <cellStyle name="Comma 20 4 4" xfId="38953" xr:uid="{E877B52B-6325-4958-900A-9CC06A3A0C19}"/>
    <cellStyle name="Comma 20 5" xfId="2424" xr:uid="{78A9A05E-715A-47A6-BE55-7E0530BACB4E}"/>
    <cellStyle name="Comma 20 5 2" xfId="6625" xr:uid="{66E2EFDE-21F0-4606-9CC7-3245AEAE40AF}"/>
    <cellStyle name="Comma 20 5 2 2" xfId="16180" xr:uid="{2AB8C6E7-EDB2-406B-B523-F7EE26C20EED}"/>
    <cellStyle name="Comma 20 5 3" xfId="11333" xr:uid="{0BCC3E2B-48CE-4007-9B46-D0171CBE7E9A}"/>
    <cellStyle name="Comma 20 5 4" xfId="39496" xr:uid="{5AED62C4-5A3A-4A5C-AF7F-153F4B6928E2}"/>
    <cellStyle name="Comma 20 6" xfId="7658" xr:uid="{54F9A9A0-6066-42D3-813D-7763D2269261}"/>
    <cellStyle name="Comma 20 6 2" xfId="14089" xr:uid="{39B5D85B-A988-4673-970A-E11311F57512}"/>
    <cellStyle name="Comma 20 7" xfId="10503" xr:uid="{7AF559AD-9172-438F-9839-FA76CB9FD8FF}"/>
    <cellStyle name="Comma 20 8" xfId="38761" xr:uid="{5909855A-D420-4470-BAC2-E657449BAA52}"/>
    <cellStyle name="Comma 21" xfId="765" xr:uid="{58AEC2E5-EAC4-4AF9-A3AD-7F94FD5CD73A}"/>
    <cellStyle name="Comma 21 2" xfId="1724" xr:uid="{631F2BC5-924E-4D47-A86D-A418EB856659}"/>
    <cellStyle name="Comma 21 2 2" xfId="2181" xr:uid="{916F584A-8AA5-4C83-B022-12BABC04B9F0}"/>
    <cellStyle name="Comma 21 2 2 2" xfId="11161" xr:uid="{2D3F831E-B7F2-4641-A135-ACFFCBB3D437}"/>
    <cellStyle name="Comma 21 2 3" xfId="2828" xr:uid="{13607D19-C872-4849-9EB6-BD133FF78549}"/>
    <cellStyle name="Comma 21 2 4" xfId="10708" xr:uid="{4E2F8D54-A380-48A6-9196-26275EB5FC9A}"/>
    <cellStyle name="Comma 21 3" xfId="1986" xr:uid="{BB6B5472-DAE4-4BD9-AFCD-0B442392B534}"/>
    <cellStyle name="Comma 21 3 2" xfId="4656" xr:uid="{5127491C-34F3-43AD-86B5-6EE692C522A9}"/>
    <cellStyle name="Comma 21 3 2 2" xfId="6485" xr:uid="{859F3EA1-16A9-4A87-B893-34DCC4E24A15}"/>
    <cellStyle name="Comma 21 3 2 2 2" xfId="16079" xr:uid="{545481B7-1453-403F-B350-81C0B534D10C}"/>
    <cellStyle name="Comma 21 3 2 2 3" xfId="13130" xr:uid="{DEEC90EF-2FFD-4840-9825-02818E7DC5EF}"/>
    <cellStyle name="Comma 21 3 2 3" xfId="7129" xr:uid="{774D6BD5-222C-44BB-BEA5-08B069E145E7}"/>
    <cellStyle name="Comma 21 3 2 3 2" xfId="16640" xr:uid="{5AD79D9F-ED05-46A8-AE0C-B124D41484E6}"/>
    <cellStyle name="Comma 21 3 2 3 3" xfId="13722" xr:uid="{C752A724-DF83-40FB-9A6D-19E5474362D3}"/>
    <cellStyle name="Comma 21 3 2 4" xfId="7543" xr:uid="{FEE44AD7-61AF-4812-A2BC-6108C539CF2B}"/>
    <cellStyle name="Comma 21 3 2 4 2" xfId="16837" xr:uid="{73301B7A-AE1B-4790-B5EA-88209F12EC28}"/>
    <cellStyle name="Comma 21 3 2 4 3" xfId="13993" xr:uid="{01FCEA58-B3C5-4AFF-B443-35EF3CC7ADD5}"/>
    <cellStyle name="Comma 21 3 2 5" xfId="11752" xr:uid="{53481ED0-99A2-4D10-B3F3-7D288D91B74F}"/>
    <cellStyle name="Comma 21 3 2 6" xfId="14778" xr:uid="{C875ED6B-DE71-4498-B929-EE0EB5F5A22D}"/>
    <cellStyle name="Comma 21 3 2 7" xfId="9975" xr:uid="{7F31EF56-D3AE-4F78-815F-AE9F063ABB01}"/>
    <cellStyle name="Comma 21 3 2 8" xfId="39895" xr:uid="{55965697-27B2-40C3-BA3A-3F8B61634DAD}"/>
    <cellStyle name="Comma 21 3 3" xfId="8064" xr:uid="{538FD3DD-64B5-4B82-9C45-4F65D12C79F1}"/>
    <cellStyle name="Comma 21 3 3 2" xfId="14361" xr:uid="{C0530E30-7B32-4FFA-B12C-B12B975D4E77}"/>
    <cellStyle name="Comma 21 3 3 3" xfId="14840" xr:uid="{044BF61F-3BD1-4DDA-9B8E-8A7F299C8854}"/>
    <cellStyle name="Comma 21 3 3 4" xfId="10254" xr:uid="{E821C85B-9BF2-43C5-B80A-178BA5E75EBE}"/>
    <cellStyle name="Comma 21 3 4" xfId="8262" xr:uid="{724BC35E-7A87-44CB-94A6-2F36D8A52018}"/>
    <cellStyle name="Comma 21 3 4 2" xfId="17280" xr:uid="{FAED68D2-18C6-416B-A548-EC1F0F6F35B7}"/>
    <cellStyle name="Comma 21 3 4 3" xfId="14513" xr:uid="{8410645E-573F-47BF-AE5D-5A482965114D}"/>
    <cellStyle name="Comma 21 3 5" xfId="10966" xr:uid="{B9A4887A-97A5-45A2-9931-1AAA9BDDA142}"/>
    <cellStyle name="Comma 21 3 6" xfId="39313" xr:uid="{C1B2C4F7-518B-40E4-8355-ED884251FA92}"/>
    <cellStyle name="Comma 21 4" xfId="2827" xr:uid="{92DE51AD-6F1F-4AC1-AD09-1C2777788450}"/>
    <cellStyle name="Comma 21 4 2" xfId="5490" xr:uid="{99780EF9-B00A-474D-9D83-19EBCE6F9D7C}"/>
    <cellStyle name="Comma 21 4 2 2" xfId="7800" xr:uid="{94FA8153-168D-453A-87E3-DBD5B3B36A08}"/>
    <cellStyle name="Comma 21 4 2 2 2" xfId="16939" xr:uid="{25B7CD98-AC41-49BA-A836-836636576339}"/>
    <cellStyle name="Comma 21 4 2 3" xfId="12315" xr:uid="{629FE0DB-B70E-49B2-A2B6-A1C5CFCD3E53}"/>
    <cellStyle name="Comma 21 4 2 4" xfId="39632" xr:uid="{CE4A014A-466C-4D5A-B500-A8B80172137C}"/>
    <cellStyle name="Comma 21 4 3" xfId="11486" xr:uid="{6B726975-5008-428A-9C55-07ACBC931714}"/>
    <cellStyle name="Comma 21 4 4" xfId="38954" xr:uid="{7431A419-BFFA-48D0-ADE7-C597275F216A}"/>
    <cellStyle name="Comma 21 5" xfId="2425" xr:uid="{905454EE-E9E7-4FA9-A95D-E4E47D7148F1}"/>
    <cellStyle name="Comma 21 5 2" xfId="5409" xr:uid="{405D0195-FEC6-4E12-BD76-5D5060D1EF97}"/>
    <cellStyle name="Comma 21 5 2 2" xfId="15253" xr:uid="{638ECFA1-658D-436F-9886-36FF7F65FF55}"/>
    <cellStyle name="Comma 21 5 3" xfId="11334" xr:uid="{8F90CE1E-F52C-47E7-B77A-332408CF2A46}"/>
    <cellStyle name="Comma 21 5 4" xfId="39497" xr:uid="{B1E0F8B9-FF8F-4874-BEC8-9D35C986AED4}"/>
    <cellStyle name="Comma 21 6" xfId="7659" xr:uid="{54677B43-1F11-47A7-BC66-D0C09D4D8291}"/>
    <cellStyle name="Comma 21 6 2" xfId="14090" xr:uid="{99570083-1FE4-41EE-96AC-362A8210A66C}"/>
    <cellStyle name="Comma 21 7" xfId="10504" xr:uid="{76D5CA7C-EEFF-4E60-8334-EBD15911B831}"/>
    <cellStyle name="Comma 21 8" xfId="38762" xr:uid="{83776160-49FA-4FCC-A9C3-8FD80784C72C}"/>
    <cellStyle name="Comma 21_TCC_WP_04'52" xfId="2829" xr:uid="{E430DCAC-A8EF-4E55-A094-BEAFEE8577B9}"/>
    <cellStyle name="Comma 22" xfId="766" xr:uid="{D4DBB0CF-9A58-43E7-9A49-E2F6C850EB21}"/>
    <cellStyle name="Comma 22 2" xfId="767" xr:uid="{14DA0942-E464-4061-96DC-8C170CD1C6A3}"/>
    <cellStyle name="Comma 22 2 2" xfId="1726" xr:uid="{FE029376-69F9-4371-B559-3D18544F0272}"/>
    <cellStyle name="Comma 22 2 2 2" xfId="2183" xr:uid="{1A3FC576-924A-4CA6-905D-A147C0C59FC6}"/>
    <cellStyle name="Comma 22 2 2 2 2" xfId="6385" xr:uid="{3E06C798-FB07-4731-B1AB-76EAF4D9DB88}"/>
    <cellStyle name="Comma 22 2 2 2 2 2" xfId="15998" xr:uid="{E1ABC49E-6BC2-461B-BBDF-30897B92DECB}"/>
    <cellStyle name="Comma 22 2 2 2 3" xfId="11163" xr:uid="{5C3F0EC0-0EB0-4D00-A2F8-D5125977E72D}"/>
    <cellStyle name="Comma 22 2 2 2 4" xfId="39763" xr:uid="{C710C6FC-3507-4718-89E7-07AE6449F26F}"/>
    <cellStyle name="Comma 22 2 2 3" xfId="3757" xr:uid="{43124D6C-B396-49E9-8281-219790B82EE7}"/>
    <cellStyle name="Comma 22 2 2 3 2" xfId="11618" xr:uid="{AE9F9E10-297C-41A9-9518-F06404E4CC82}"/>
    <cellStyle name="Comma 22 2 2 4" xfId="7931" xr:uid="{3AA2BDE2-1A07-45A7-82E1-7AAA65B116FB}"/>
    <cellStyle name="Comma 22 2 2 4 2" xfId="14291" xr:uid="{997F0BE3-8F60-492E-829D-59BCA0C0C510}"/>
    <cellStyle name="Comma 22 2 2 5" xfId="10710" xr:uid="{7E9F770B-9571-46AF-B316-180F0217F73E}"/>
    <cellStyle name="Comma 22 2 2 6" xfId="39142" xr:uid="{E41F498F-3E0C-45ED-9ADB-C9241BD6E8BC}"/>
    <cellStyle name="Comma 22 2 3" xfId="1988" xr:uid="{C45DF731-8640-48E8-8B37-5C74AC57571A}"/>
    <cellStyle name="Comma 22 2 3 2" xfId="6233" xr:uid="{74BC530D-1668-466F-B747-37A517E6E8F9}"/>
    <cellStyle name="Comma 22 2 3 2 2" xfId="15885" xr:uid="{2B6A7B0A-CFE3-4D23-B8F2-07A6D1AB94C8}"/>
    <cellStyle name="Comma 22 2 3 3" xfId="10968" xr:uid="{B7C2CA11-975E-442E-BBE1-ACF70DA81080}"/>
    <cellStyle name="Comma 22 2 3 4" xfId="39499" xr:uid="{B5C8277F-F229-4B23-AE4B-F58C34AA78CB}"/>
    <cellStyle name="Comma 22 2 4" xfId="2427" xr:uid="{354B929D-5A50-479A-BF53-414830CFADE9}"/>
    <cellStyle name="Comma 22 2 4 2" xfId="11336" xr:uid="{BB7E1D6D-1980-470E-B0D9-EDBFD1245EAC}"/>
    <cellStyle name="Comma 22 2 5" xfId="7661" xr:uid="{EB4D5AB3-D344-4DBE-9A78-6F630A7C407B}"/>
    <cellStyle name="Comma 22 2 5 2" xfId="14092" xr:uid="{9DF68DF7-B136-4A3E-88C1-F091AB6C29B1}"/>
    <cellStyle name="Comma 22 2 6" xfId="10506" xr:uid="{0D09A449-59ED-4CC1-B421-861FB3AEEA00}"/>
    <cellStyle name="Comma 22 2 7" xfId="38764" xr:uid="{FEF9AECE-9084-4B97-B47D-3B44B865BC7A}"/>
    <cellStyle name="Comma 22 3" xfId="1725" xr:uid="{BB8B1E3B-06D1-4F2C-9E20-623E3B5B257C}"/>
    <cellStyle name="Comma 22 3 2" xfId="2182" xr:uid="{8ACEEE3F-1000-49AA-99E9-D2AC9765A05E}"/>
    <cellStyle name="Comma 22 3 2 2" xfId="11162" xr:uid="{51B47182-681A-4FFE-BDAA-8B5786FB54D3}"/>
    <cellStyle name="Comma 22 3 3" xfId="6301" xr:uid="{F680A49B-DBEB-4FFB-8BF7-D93D1FE557C4}"/>
    <cellStyle name="Comma 22 3 3 2" xfId="15936" xr:uid="{E3641E8A-9498-46A4-BAB3-0B034D4ECA92}"/>
    <cellStyle name="Comma 22 3 4" xfId="10709" xr:uid="{0A58B08E-391B-454C-A103-C178EC313BB5}"/>
    <cellStyle name="Comma 22 3 5" xfId="39498" xr:uid="{A45A3FB8-CC60-41C9-84F7-293AF5C6AE4D}"/>
    <cellStyle name="Comma 22 4" xfId="1987" xr:uid="{1976984A-C38B-4491-9977-439AB457AE42}"/>
    <cellStyle name="Comma 22 4 2" xfId="10967" xr:uid="{3B5C32A8-7738-4272-A601-8F2A7F0BC7E3}"/>
    <cellStyle name="Comma 22 5" xfId="2426" xr:uid="{0DAAAD31-C7FF-455E-ACA8-F660C55CDE56}"/>
    <cellStyle name="Comma 22 5 2" xfId="11335" xr:uid="{20AAE94F-8F46-431F-B9D7-3BBB26E18DD0}"/>
    <cellStyle name="Comma 22 6" xfId="7660" xr:uid="{F76E6F53-FBC3-4A05-9F32-B09CB028A043}"/>
    <cellStyle name="Comma 22 6 2" xfId="14091" xr:uid="{17CF07E7-4DAC-4042-96FB-2FE15094EB3F}"/>
    <cellStyle name="Comma 22 7" xfId="10505" xr:uid="{FDB9542C-0C49-4407-AC8B-98D049621CB7}"/>
    <cellStyle name="Comma 22 8" xfId="38763" xr:uid="{413A6B6E-A974-43C9-9A30-09762D73D58B}"/>
    <cellStyle name="Comma 23" xfId="768" xr:uid="{D5F1ECFF-8756-48D6-998A-FCE98CD8F227}"/>
    <cellStyle name="Comma 23 2" xfId="1727" xr:uid="{529EE2BC-9936-4C23-9694-025F1A4EE597}"/>
    <cellStyle name="Comma 23 2 2" xfId="2184" xr:uid="{8F1B5A13-A927-489E-B0FC-399C1B4ADA62}"/>
    <cellStyle name="Comma 23 2 2 2" xfId="5471" xr:uid="{ADADF830-8F16-4E58-86CC-48E954EC9C13}"/>
    <cellStyle name="Comma 23 2 2 2 2" xfId="15300" xr:uid="{562A5961-CCE4-4155-98BE-BE3963E4E7B7}"/>
    <cellStyle name="Comma 23 2 2 3" xfId="11164" xr:uid="{319F68FF-3D1A-4BC8-9462-B08DDFF9DF86}"/>
    <cellStyle name="Comma 23 2 2 4" xfId="39634" xr:uid="{FA5C676E-A748-486E-8D59-66856972A34A}"/>
    <cellStyle name="Comma 23 2 3" xfId="2831" xr:uid="{BC4EC5E8-DAE8-4903-BE93-DD7C0C85FB43}"/>
    <cellStyle name="Comma 23 2 3 2" xfId="11488" xr:uid="{4927A4DC-2F24-4DA1-ACFD-BCB57A8D8E8D}"/>
    <cellStyle name="Comma 23 2 4" xfId="7802" xr:uid="{50A71A47-9F2B-4F39-85C3-12C845F1A0AC}"/>
    <cellStyle name="Comma 23 2 4 2" xfId="14207" xr:uid="{0EBE538D-B646-4C97-96BE-7CF838D7B888}"/>
    <cellStyle name="Comma 23 2 5" xfId="10711" xr:uid="{C0BD444D-24DD-4610-89C2-FEACCD38676A}"/>
    <cellStyle name="Comma 23 2 6" xfId="38956" xr:uid="{1C7D38D5-609F-4E1B-803C-657D5988AF7F}"/>
    <cellStyle name="Comma 23 3" xfId="1989" xr:uid="{9FF912FC-A27C-44F6-883C-20C8357D320C}"/>
    <cellStyle name="Comma 23 3 2" xfId="2830" xr:uid="{2E760F27-1FDE-4F33-A6C9-5BD71BD89344}"/>
    <cellStyle name="Comma 23 3 2 2" xfId="6455" xr:uid="{BDFBD869-8778-49BB-930E-EFDD92819B95}"/>
    <cellStyle name="Comma 23 3 2 2 2" xfId="16054" xr:uid="{02A758B1-5CEE-47A8-A07E-C767EC9CA0DC}"/>
    <cellStyle name="Comma 23 3 2 3" xfId="11487" xr:uid="{C504AC1E-6159-4142-B91A-3EFF344AD9D6}"/>
    <cellStyle name="Comma 23 3 2 4" xfId="39633" xr:uid="{9A0825E4-18A1-4DCA-92E8-DC2BB7C1F814}"/>
    <cellStyle name="Comma 23 3 3" xfId="7801" xr:uid="{A3567251-B158-4453-AAC0-31E47B142AED}"/>
    <cellStyle name="Comma 23 3 3 2" xfId="14206" xr:uid="{9671326B-7F61-4450-AF7B-86A3D179BA66}"/>
    <cellStyle name="Comma 23 3 4" xfId="10969" xr:uid="{14C60E74-F2C9-4224-8623-C5ABC93A86F7}"/>
    <cellStyle name="Comma 23 3 5" xfId="38955" xr:uid="{99C4D79A-6A39-4F60-B13E-5DA1B7DFE2F6}"/>
    <cellStyle name="Comma 23 4" xfId="2428" xr:uid="{62A33DC8-253E-4B18-B716-F0DBC22F9C89}"/>
    <cellStyle name="Comma 23 4 2" xfId="5121" xr:uid="{CD3BAD6C-5E9D-43C9-A736-EC1586099F3C}"/>
    <cellStyle name="Comma 23 4 2 2" xfId="15031" xr:uid="{026EAD44-9724-430F-B398-074B8F8EF468}"/>
    <cellStyle name="Comma 23 4 3" xfId="11337" xr:uid="{879151D9-ED89-444A-BA91-35D687723F76}"/>
    <cellStyle name="Comma 23 4 4" xfId="39500" xr:uid="{64E9E617-CF52-4DF3-9235-B4E5EA951ECE}"/>
    <cellStyle name="Comma 23 5" xfId="7662" xr:uid="{145A473E-D2DB-47A3-AD4C-D9583449B7E0}"/>
    <cellStyle name="Comma 23 5 2" xfId="14093" xr:uid="{8D1F4641-1E68-442C-99CA-EEFA26AA1E53}"/>
    <cellStyle name="Comma 23 6" xfId="10507" xr:uid="{2FEF4DAF-1644-4E87-AF45-C003340D027B}"/>
    <cellStyle name="Comma 23 7" xfId="38765" xr:uid="{7CA67EDB-0DE5-4E04-8DD7-34E92D1E507B}"/>
    <cellStyle name="Comma 24" xfId="769" xr:uid="{551F19E5-C070-401F-998A-76D7681414B4}"/>
    <cellStyle name="Comma 24 2" xfId="1728" xr:uid="{B9A28E7F-FF08-4CFD-BF3E-792734E920B2}"/>
    <cellStyle name="Comma 24 2 2" xfId="2185" xr:uid="{43C7119A-7629-4A69-B767-9D95C42C0C35}"/>
    <cellStyle name="Comma 24 2 2 2" xfId="5977" xr:uid="{8BE471D9-7200-4B85-8961-126000EA1B1F}"/>
    <cellStyle name="Comma 24 2 2 2 2" xfId="15691" xr:uid="{50718D04-6DBF-4293-B090-8EBCD1B37E37}"/>
    <cellStyle name="Comma 24 2 2 3" xfId="11165" xr:uid="{53E07BF7-92D6-46D0-97F8-E8B26A24A515}"/>
    <cellStyle name="Comma 24 2 2 4" xfId="39636" xr:uid="{84E767A1-83B0-43DB-85BD-4B824A656352}"/>
    <cellStyle name="Comma 24 2 3" xfId="2833" xr:uid="{B73B27B6-3508-4904-927F-9FB767A87174}"/>
    <cellStyle name="Comma 24 2 3 2" xfId="11490" xr:uid="{86583F61-8384-4C30-B079-578BE078EBFF}"/>
    <cellStyle name="Comma 24 2 4" xfId="7804" xr:uid="{1AAAE708-3A9A-4364-B939-6328F5324C45}"/>
    <cellStyle name="Comma 24 2 4 2" xfId="14209" xr:uid="{DF7DA609-C05B-4C21-B273-86ACCAD8AD8E}"/>
    <cellStyle name="Comma 24 2 5" xfId="10712" xr:uid="{75688C07-8E12-447B-9A90-31C91205B5C2}"/>
    <cellStyle name="Comma 24 2 6" xfId="38958" xr:uid="{85023458-F0C3-4C60-A52A-AB21FCD4029A}"/>
    <cellStyle name="Comma 24 3" xfId="1990" xr:uid="{D4EF2318-F7CD-4745-BFF5-C11F4D857A11}"/>
    <cellStyle name="Comma 24 3 2" xfId="3758" xr:uid="{DF330A59-E9C4-4A4D-A73C-D8ABC8EFDDFA}"/>
    <cellStyle name="Comma 24 3 2 2" xfId="5174" xr:uid="{3AF847DF-B9BC-4E46-88D0-C7B342A7192C}"/>
    <cellStyle name="Comma 24 3 2 2 2" xfId="15070" xr:uid="{8310062D-A969-4AE5-A002-3FABD788D9D2}"/>
    <cellStyle name="Comma 24 3 2 3" xfId="11619" xr:uid="{0E778251-8B75-4F38-8C7B-0302E4DECB3E}"/>
    <cellStyle name="Comma 24 3 2 4" xfId="39764" xr:uid="{F90FFC1E-79FF-4957-9A1D-5DDC447257EA}"/>
    <cellStyle name="Comma 24 3 3" xfId="7932" xr:uid="{25ADE0AE-F945-47E1-8B7E-5BF5779F450A}"/>
    <cellStyle name="Comma 24 3 3 2" xfId="14292" xr:uid="{12F99C29-3A91-4A20-94CB-78B58655DE38}"/>
    <cellStyle name="Comma 24 3 4" xfId="10970" xr:uid="{83414994-2449-4EB1-B4E1-F47C4CEC2E66}"/>
    <cellStyle name="Comma 24 3 5" xfId="39143" xr:uid="{E6CBC7C0-C92C-4A2C-8E76-3C52747D1C75}"/>
    <cellStyle name="Comma 24 4" xfId="2832" xr:uid="{EEFDB378-E5E9-4E7A-94C9-C4D00B53BCCE}"/>
    <cellStyle name="Comma 24 4 2" xfId="5166" xr:uid="{476652BA-57FF-41E1-BE39-6A5B502352F3}"/>
    <cellStyle name="Comma 24 4 2 2" xfId="7803" xr:uid="{7D4C1358-D898-4535-A329-454B75F3BE62}"/>
    <cellStyle name="Comma 24 4 2 2 2" xfId="16940" xr:uid="{96661642-B13E-41B6-8A24-3EBC7522ACCD}"/>
    <cellStyle name="Comma 24 4 2 3" xfId="12060" xr:uid="{C40A3A96-4210-43C8-B6B2-3AA9D6A157D8}"/>
    <cellStyle name="Comma 24 4 2 4" xfId="39635" xr:uid="{878F3950-F84D-474A-931A-2952A601FF45}"/>
    <cellStyle name="Comma 24 4 3" xfId="11489" xr:uid="{132A2B2E-E7B0-4D48-865A-B7D2EB61F5CC}"/>
    <cellStyle name="Comma 24 4 4" xfId="38957" xr:uid="{E655BE98-E077-4572-B78D-8BDC7690EB85}"/>
    <cellStyle name="Comma 24 5" xfId="2429" xr:uid="{9B0443C6-E01E-4695-953D-8C00310EEC47}"/>
    <cellStyle name="Comma 24 5 2" xfId="6086" xr:uid="{9792C45A-45B3-40F4-87BB-84AA0FA2E642}"/>
    <cellStyle name="Comma 24 5 2 2" xfId="15771" xr:uid="{AC6601E9-4248-4227-B8C2-3AABB9905854}"/>
    <cellStyle name="Comma 24 5 3" xfId="11338" xr:uid="{DC0EB6C5-78BC-433B-BC60-83461F963E9D}"/>
    <cellStyle name="Comma 24 5 4" xfId="39501" xr:uid="{CF3319E2-9248-4674-A56C-8B4A037C829F}"/>
    <cellStyle name="Comma 24 6" xfId="7663" xr:uid="{5225DCC5-7D88-46F6-8DF8-C975CDD7E8FE}"/>
    <cellStyle name="Comma 24 6 2" xfId="14094" xr:uid="{0E7A5B5F-6180-4CC7-AAF3-4D93DAE1B859}"/>
    <cellStyle name="Comma 24 7" xfId="10508" xr:uid="{B3BCD3AB-DABA-46E8-9209-C0D1EF994FF9}"/>
    <cellStyle name="Comma 24 8" xfId="38766" xr:uid="{8D1ADFBB-22DA-4FEC-B8DC-E87B5B8CAC0C}"/>
    <cellStyle name="Comma 25" xfId="770" xr:uid="{ABA4F780-92BE-4885-824C-41E8F38828AD}"/>
    <cellStyle name="Comma 25 2" xfId="1729" xr:uid="{B58FAE57-BF25-484B-8993-17203DBEDC25}"/>
    <cellStyle name="Comma 25 2 2" xfId="2186" xr:uid="{EB63788E-5902-4A74-BC0B-42831DB113FC}"/>
    <cellStyle name="Comma 25 2 2 2" xfId="11166" xr:uid="{E7703A6D-908A-4934-B23B-FE63C8552293}"/>
    <cellStyle name="Comma 25 2 3" xfId="3759" xr:uid="{A9604F88-6880-481C-BBE6-0BF5AA06CEE6}"/>
    <cellStyle name="Comma 25 2 4" xfId="10713" xr:uid="{375DA5B3-ACE4-472D-AE4F-96FC764D7A47}"/>
    <cellStyle name="Comma 25 3" xfId="1991" xr:uid="{C5185B19-FA72-4C54-A0A7-990F03FE066B}"/>
    <cellStyle name="Comma 25 3 2" xfId="3760" xr:uid="{82307815-4851-41F1-9188-BBC545BC1E37}"/>
    <cellStyle name="Comma 25 3 3" xfId="10971" xr:uid="{EF2ED9F2-9BE9-4C45-ADF0-8F6830243EBF}"/>
    <cellStyle name="Comma 25 4" xfId="2834" xr:uid="{91AFE836-9596-4250-8DAE-8830465EC32D}"/>
    <cellStyle name="Comma 25 4 2" xfId="6011" xr:uid="{17F4BDBC-9D68-46BA-8B71-B0181A1FDF75}"/>
    <cellStyle name="Comma 25 4 2 2" xfId="7805" xr:uid="{D26D481C-1201-4948-A153-0488643C8017}"/>
    <cellStyle name="Comma 25 4 2 2 2" xfId="16941" xr:uid="{72C56260-B2C7-4B4C-935F-1CE3DDF9BFCC}"/>
    <cellStyle name="Comma 25 4 2 3" xfId="12751" xr:uid="{7A067811-1B72-44C3-878C-C9650DB3403C}"/>
    <cellStyle name="Comma 25 4 2 4" xfId="39637" xr:uid="{63563324-1139-4E28-AC77-C1A9234AAB64}"/>
    <cellStyle name="Comma 25 4 3" xfId="11491" xr:uid="{DBAAF372-2BAB-47E8-9458-ED7B34DA40C8}"/>
    <cellStyle name="Comma 25 4 4" xfId="38959" xr:uid="{2A55B0C9-5A12-4F30-9855-228CFA8FB054}"/>
    <cellStyle name="Comma 25 5" xfId="2430" xr:uid="{77D71204-953D-4BA4-80DE-38434854491B}"/>
    <cellStyle name="Comma 25 5 2" xfId="6158" xr:uid="{359258C2-F18A-40EA-872C-025E54F520D1}"/>
    <cellStyle name="Comma 25 5 2 2" xfId="15831" xr:uid="{D3641B08-23DE-4A62-9B20-ECCA7C8CCAB1}"/>
    <cellStyle name="Comma 25 5 3" xfId="11339" xr:uid="{CCDB415A-DFF6-4237-A995-115A622C5C87}"/>
    <cellStyle name="Comma 25 5 4" xfId="39502" xr:uid="{B081494E-5EE8-44B7-8FE6-E09A0A0D3DEC}"/>
    <cellStyle name="Comma 25 6" xfId="7664" xr:uid="{AAC8211B-6AD6-4EB5-9345-DC82171AA634}"/>
    <cellStyle name="Comma 25 6 2" xfId="14095" xr:uid="{2C1323F2-6835-46CC-83D7-7D0AAC365F26}"/>
    <cellStyle name="Comma 25 7" xfId="10509" xr:uid="{D3257B90-14F0-4C17-B4E6-4035F132CA58}"/>
    <cellStyle name="Comma 25 8" xfId="38767" xr:uid="{51203C85-5948-40E0-817B-CE56925E87C1}"/>
    <cellStyle name="Comma 26" xfId="771" xr:uid="{A67A8DB3-7A72-4BBC-A6CA-0BCBE3D0F136}"/>
    <cellStyle name="Comma 26 2" xfId="1730" xr:uid="{139499F8-A21A-4473-BFD9-4B087A99A1BB}"/>
    <cellStyle name="Comma 26 2 2" xfId="2187" xr:uid="{2F2A2251-CCBD-4D5A-B64B-BE937A924CF5}"/>
    <cellStyle name="Comma 26 2 2 2" xfId="11167" xr:uid="{73DC6A8E-FB90-4D4F-BF20-DDB6F15BE26E}"/>
    <cellStyle name="Comma 26 2 3" xfId="3761" xr:uid="{574676A0-3936-46C5-BDAC-04AB028501F4}"/>
    <cellStyle name="Comma 26 2 4" xfId="10714" xr:uid="{DE34F5F3-4F4C-4BF8-B151-7870EEC262A1}"/>
    <cellStyle name="Comma 26 3" xfId="1992" xr:uid="{8E187D1F-0534-4E34-A882-878754A7A8F7}"/>
    <cellStyle name="Comma 26 3 2" xfId="2835" xr:uid="{7944DFF1-3295-4A96-933E-E0DA5808B4F5}"/>
    <cellStyle name="Comma 26 3 2 2" xfId="6553" xr:uid="{CAD30755-7932-4F52-8325-E2FCC11F023B}"/>
    <cellStyle name="Comma 26 3 2 2 2" xfId="16126" xr:uid="{779620A4-C805-45E4-B35A-E411F221C891}"/>
    <cellStyle name="Comma 26 3 2 3" xfId="11492" xr:uid="{B84C913C-5F94-432C-92F7-8F39505EBE82}"/>
    <cellStyle name="Comma 26 3 2 4" xfId="39638" xr:uid="{5A5F7A3F-E0AC-4CC5-B8D3-168927FFB102}"/>
    <cellStyle name="Comma 26 3 3" xfId="7806" xr:uid="{DA621798-1B2D-4359-9FFB-E4DE335FBD84}"/>
    <cellStyle name="Comma 26 3 3 2" xfId="14210" xr:uid="{8753FECD-DF29-4386-BAF7-8D78CEFC968B}"/>
    <cellStyle name="Comma 26 3 4" xfId="10972" xr:uid="{E0543C3E-59B4-4704-B439-93E1F92CBA02}"/>
    <cellStyle name="Comma 26 3 5" xfId="38960" xr:uid="{BE7B9C0F-281F-4CDA-B8F8-DB42CDB86814}"/>
    <cellStyle name="Comma 26 4" xfId="2431" xr:uid="{426F1FE9-B1FD-4C79-9651-0797AF7D1AC3}"/>
    <cellStyle name="Comma 26 4 2" xfId="6491" xr:uid="{8E818357-EAB5-47B0-A28B-448067BF9D3C}"/>
    <cellStyle name="Comma 26 4 2 2" xfId="16084" xr:uid="{9F225F8F-85BF-4B39-AA59-4EF7E96A1F19}"/>
    <cellStyle name="Comma 26 4 3" xfId="11340" xr:uid="{FBB419E7-C0EC-4312-8B14-3929B2A7D77E}"/>
    <cellStyle name="Comma 26 4 4" xfId="39503" xr:uid="{79485C73-E68C-4055-B814-DF2F464FA797}"/>
    <cellStyle name="Comma 26 5" xfId="7665" xr:uid="{6704C19D-C632-4F06-AFA3-750224408B0A}"/>
    <cellStyle name="Comma 26 5 2" xfId="14096" xr:uid="{137E107B-DC1E-47E5-A4F8-A67D9E84B090}"/>
    <cellStyle name="Comma 26 6" xfId="10510" xr:uid="{E9AFCE9C-B89A-4BB5-AA80-807E1DEFCE05}"/>
    <cellStyle name="Comma 26 7" xfId="38768" xr:uid="{C1D697D9-CF02-4B1A-8639-07F9A906336F}"/>
    <cellStyle name="Comma 27" xfId="772" xr:uid="{9BAC860D-FA46-4434-85ED-552F3DD7D4C4}"/>
    <cellStyle name="Comma 27 2" xfId="1731" xr:uid="{0E990A77-062E-4F11-A534-5DC68D0B0109}"/>
    <cellStyle name="Comma 27 2 2" xfId="2188" xr:uid="{A5524861-8A97-4AF9-9CCE-8ACBFC99697E}"/>
    <cellStyle name="Comma 27 2 2 2" xfId="5293" xr:uid="{C66269B4-B798-4775-B793-6BC3F0ABA1E3}"/>
    <cellStyle name="Comma 27 2 2 2 2" xfId="15164" xr:uid="{DAD1F620-A2C9-4F47-95B1-2157CBE01ECE}"/>
    <cellStyle name="Comma 27 2 2 3" xfId="11168" xr:uid="{AB3D10B4-8EF8-4436-AFE4-14C716B6F8D8}"/>
    <cellStyle name="Comma 27 2 2 4" xfId="39640" xr:uid="{88AF53EE-41B3-4340-B761-B5F4FA9F19C9}"/>
    <cellStyle name="Comma 27 2 3" xfId="2837" xr:uid="{BFFB63AF-9734-45D1-BCEE-528F2416D4BC}"/>
    <cellStyle name="Comma 27 2 3 2" xfId="11494" xr:uid="{91AD2FBB-14CA-42BB-A97B-11A3084EAD50}"/>
    <cellStyle name="Comma 27 2 4" xfId="7808" xr:uid="{5D67A45B-F1DE-4492-927A-B97A45AAF548}"/>
    <cellStyle name="Comma 27 2 4 2" xfId="14212" xr:uid="{7C5240A3-DB96-459B-9F0B-45C3D4F559F7}"/>
    <cellStyle name="Comma 27 2 5" xfId="10715" xr:uid="{EE084293-627C-443B-9ED8-2FEBF30CE64E}"/>
    <cellStyle name="Comma 27 2 6" xfId="38961" xr:uid="{F590170B-5405-4E0C-AFFB-2F56EF2EAF8E}"/>
    <cellStyle name="Comma 27 3" xfId="1993" xr:uid="{3EA3104E-E1BA-49B1-9411-078086A7C5B5}"/>
    <cellStyle name="Comma 27 3 2" xfId="3762" xr:uid="{854BF6EC-2D59-44FA-9599-1EB569034D4A}"/>
    <cellStyle name="Comma 27 3 2 2" xfId="5723" xr:uid="{0CFEF1C0-0A42-437D-9A9B-48C1DB9FDCB1}"/>
    <cellStyle name="Comma 27 3 2 2 2" xfId="15497" xr:uid="{700E1A5D-24CB-41FA-B680-7A710FFB00AC}"/>
    <cellStyle name="Comma 27 3 2 3" xfId="11620" xr:uid="{1B0C6D8A-8C98-456D-A6AB-F44183AF2558}"/>
    <cellStyle name="Comma 27 3 2 4" xfId="39765" xr:uid="{80D8A9CB-BE69-419B-AEE3-1E855FA24B28}"/>
    <cellStyle name="Comma 27 3 3" xfId="7933" xr:uid="{1DA71EC5-4DEA-4FA8-BA89-2A5F82342D32}"/>
    <cellStyle name="Comma 27 3 3 2" xfId="14293" xr:uid="{6485599C-8FC5-4FF0-8E5A-05D5FC2ABB09}"/>
    <cellStyle name="Comma 27 3 4" xfId="10973" xr:uid="{FE9CF318-4073-4D20-9A47-518C16FF1B1F}"/>
    <cellStyle name="Comma 27 3 5" xfId="39145" xr:uid="{BBED8B99-3DFA-4EEF-8F55-B4DBF467EA23}"/>
    <cellStyle name="Comma 27 4" xfId="3763" xr:uid="{7CC90460-1951-4495-BCFA-363179918867}"/>
    <cellStyle name="Comma 27 5" xfId="2836" xr:uid="{7E0E4846-5448-4412-A92C-8A6D4A572AD2}"/>
    <cellStyle name="Comma 27 5 2" xfId="5948" xr:uid="{DABC96B4-E24D-4F5B-A957-73E15661FA8A}"/>
    <cellStyle name="Comma 27 5 2 2" xfId="7807" xr:uid="{0A4F31CC-62D9-46C3-BA97-AF9524C26B97}"/>
    <cellStyle name="Comma 27 5 2 2 2" xfId="16942" xr:uid="{DC6FAC7E-DB70-49CD-A81C-1ABF8728DEBA}"/>
    <cellStyle name="Comma 27 5 2 3" xfId="12702" xr:uid="{A2736AEF-BB83-4357-83E5-F716BB638CF4}"/>
    <cellStyle name="Comma 27 5 2 4" xfId="39639" xr:uid="{5403D075-7427-4FF4-A397-6C6DD260DD05}"/>
    <cellStyle name="Comma 27 5 3" xfId="11493" xr:uid="{0FAED222-1DF2-471C-B80C-C9512E42B6CF}"/>
    <cellStyle name="Comma 27 6" xfId="2432" xr:uid="{0D78B6FE-EDD8-4710-9323-FD54F74EF0D5}"/>
    <cellStyle name="Comma 27 6 2" xfId="4957" xr:uid="{27545273-9EDD-4064-B556-391BB37D9E12}"/>
    <cellStyle name="Comma 27 6 2 2" xfId="14913" xr:uid="{B131A9DE-0CDD-41FA-A168-E0C9E5025097}"/>
    <cellStyle name="Comma 27 6 3" xfId="11341" xr:uid="{029E7853-B69D-4A9E-8E09-9F9C8E460A42}"/>
    <cellStyle name="Comma 27 6 4" xfId="39504" xr:uid="{DC5974F1-1478-4215-9A54-DB13CC6C8D91}"/>
    <cellStyle name="Comma 27 7" xfId="7666" xr:uid="{E08747FB-9CD0-4608-B80D-EA65087B06EE}"/>
    <cellStyle name="Comma 27 7 2" xfId="14097" xr:uid="{997B7D16-E203-4404-B2D3-B0DE40450075}"/>
    <cellStyle name="Comma 27 8" xfId="10511" xr:uid="{8019D92A-6586-4A99-9B7F-A3079897C48B}"/>
    <cellStyle name="Comma 27 9" xfId="38769" xr:uid="{E6194E7D-5747-41EA-9256-7F0AA0791EEE}"/>
    <cellStyle name="Comma 27_WP ASP Q3'53" xfId="3764" xr:uid="{C4CA73CA-0004-4C9A-A484-FB8C4A3B89EF}"/>
    <cellStyle name="Comma 28" xfId="773" xr:uid="{CD48F1E3-E2C1-484D-86C5-72F3953F095A}"/>
    <cellStyle name="Comma 28 2" xfId="1732" xr:uid="{A5371567-DBF0-4951-BD9B-27999439985F}"/>
    <cellStyle name="Comma 28 2 2" xfId="2189" xr:uid="{18D53F6E-DC05-49B1-85F0-38AE48F1A9A4}"/>
    <cellStyle name="Comma 28 2 2 2" xfId="6271" xr:uid="{CB8F3764-390F-4156-A8CC-BE286C9ACA33}"/>
    <cellStyle name="Comma 28 2 2 2 2" xfId="15914" xr:uid="{6608BBA3-13F8-4228-AD08-17667A8AA307}"/>
    <cellStyle name="Comma 28 2 2 3" xfId="11169" xr:uid="{5341BF5C-2551-4A70-A165-8FF59D9A9A40}"/>
    <cellStyle name="Comma 28 2 2 4" xfId="39766" xr:uid="{C1A788B3-695F-438C-80D5-ACA61CD9ED6F}"/>
    <cellStyle name="Comma 28 2 3" xfId="3765" xr:uid="{F2F93DD7-B722-49D6-B5E2-13053A8FD0D5}"/>
    <cellStyle name="Comma 28 2 3 2" xfId="11621" xr:uid="{84642055-0B4D-448A-A0EC-7804ADE95D5A}"/>
    <cellStyle name="Comma 28 2 4" xfId="7934" xr:uid="{F4689BB3-2AE8-4D38-8344-60F6F7687F2A}"/>
    <cellStyle name="Comma 28 2 4 2" xfId="14294" xr:uid="{007B6BC3-5147-4580-AC2F-B112B3473C35}"/>
    <cellStyle name="Comma 28 2 5" xfId="10716" xr:uid="{3A212A28-1A6B-4638-8E44-075AA870D160}"/>
    <cellStyle name="Comma 28 3" xfId="1994" xr:uid="{B22BF78E-3C1C-4BD8-8464-6E4B1C3B63DD}"/>
    <cellStyle name="Comma 28 3 2" xfId="3766" xr:uid="{86EACE3E-5466-4619-BB02-D8A253E7C95C}"/>
    <cellStyle name="Comma 28 3 2 2" xfId="6196" xr:uid="{B793497B-2435-4254-9234-0C9C84B3C50E}"/>
    <cellStyle name="Comma 28 3 2 2 2" xfId="15861" xr:uid="{072F7935-59FD-4D46-BAC5-7AC33CF66898}"/>
    <cellStyle name="Comma 28 3 2 3" xfId="11622" xr:uid="{255415CB-385E-408B-B9BD-64F4A8580AD8}"/>
    <cellStyle name="Comma 28 3 2 4" xfId="39767" xr:uid="{DB4C19D6-3577-4BE9-A648-16C94FD44B9C}"/>
    <cellStyle name="Comma 28 3 3" xfId="7935" xr:uid="{7715B81F-134A-4AD0-B8BC-071567FC37D3}"/>
    <cellStyle name="Comma 28 3 3 2" xfId="14295" xr:uid="{977D8F26-590D-4576-BEB6-1DB03B76645C}"/>
    <cellStyle name="Comma 28 3 4" xfId="10974" xr:uid="{C0C784C0-BE31-44DA-924E-C2C53B9E0429}"/>
    <cellStyle name="Comma 28 4" xfId="2838" xr:uid="{894F5EE4-3E12-471E-9FA8-6E5CA3E208DD}"/>
    <cellStyle name="Comma 28 4 2" xfId="5417" xr:uid="{4ED06274-2E7B-4CF9-9F35-07086E402F23}"/>
    <cellStyle name="Comma 28 4 2 2" xfId="7809" xr:uid="{76FCDF81-716D-4327-BA23-09F55E990090}"/>
    <cellStyle name="Comma 28 4 2 2 2" xfId="16943" xr:uid="{9268F251-6D1F-45E8-84E6-F02C7A69536E}"/>
    <cellStyle name="Comma 28 4 2 3" xfId="12257" xr:uid="{785904A0-A76E-486A-A2C8-5F0DCC3FF871}"/>
    <cellStyle name="Comma 28 4 2 4" xfId="39641" xr:uid="{B516DD43-7EA4-40FA-AA15-0DAF1FE7861B}"/>
    <cellStyle name="Comma 28 4 3" xfId="11495" xr:uid="{C8B9AB92-8E83-4F67-82E5-76D36E67C9D5}"/>
    <cellStyle name="Comma 28 5" xfId="2433" xr:uid="{7AB25441-952F-4B93-A347-22206FB2DAC3}"/>
    <cellStyle name="Comma 28 5 2" xfId="5784" xr:uid="{F36103BD-0B95-419A-9442-C0B26065F81F}"/>
    <cellStyle name="Comma 28 5 2 2" xfId="15539" xr:uid="{A05EF542-68DA-4356-9CB8-60FA4220235E}"/>
    <cellStyle name="Comma 28 5 3" xfId="11342" xr:uid="{C5F72C88-E1AC-47C9-B4B3-6580E2A6DD29}"/>
    <cellStyle name="Comma 28 5 4" xfId="39505" xr:uid="{B07EAA33-C70A-4EFA-9AB0-6A9695E1D161}"/>
    <cellStyle name="Comma 28 6" xfId="7667" xr:uid="{C110C9BA-85AF-4118-BF87-B4CD03877313}"/>
    <cellStyle name="Comma 28 6 2" xfId="14098" xr:uid="{B956FF36-6B5F-45C7-8EEF-C914E8D9AF35}"/>
    <cellStyle name="Comma 28 7" xfId="10512" xr:uid="{73708B4D-A711-4F18-8B9A-22044ACFC7C4}"/>
    <cellStyle name="Comma 28 8" xfId="38770" xr:uid="{1D929096-C032-491C-BA5E-E12DBC505848}"/>
    <cellStyle name="Comma 28_WP ASP Q3'53" xfId="3767" xr:uid="{DBD32E28-2705-4C7E-B984-EA6B7967C2E7}"/>
    <cellStyle name="Comma 29" xfId="774" xr:uid="{DBEE49EB-50BC-4028-A6E1-A9CD97773004}"/>
    <cellStyle name="Comma 29 2" xfId="1733" xr:uid="{4762BF43-2482-4471-93C4-CEDF7632166D}"/>
    <cellStyle name="Comma 29 2 2" xfId="2190" xr:uid="{A9E00311-29AD-43E8-816D-63BDFD45F435}"/>
    <cellStyle name="Comma 29 2 2 2" xfId="5914" xr:uid="{AB3133B0-F00A-4C32-B26A-D73FB12BDDEC}"/>
    <cellStyle name="Comma 29 2 2 2 2" xfId="15643" xr:uid="{99E7DAAB-68C5-41C4-8F26-8309B4177C59}"/>
    <cellStyle name="Comma 29 2 2 3" xfId="11170" xr:uid="{2113105B-A3BE-4AAA-9CF8-ADDC16C76CB7}"/>
    <cellStyle name="Comma 29 2 2 4" xfId="39768" xr:uid="{1BDF77FB-5A95-4B67-8255-D3992CDC9EAA}"/>
    <cellStyle name="Comma 29 2 3" xfId="3768" xr:uid="{7BF83193-D396-4DFA-BF6A-3BE8D160A5E2}"/>
    <cellStyle name="Comma 29 2 3 2" xfId="11623" xr:uid="{12C743F0-489A-442A-AF64-AE6DC38941D2}"/>
    <cellStyle name="Comma 29 2 4" xfId="7936" xr:uid="{E6133823-DB40-4470-BC96-B301AA3E7C09}"/>
    <cellStyle name="Comma 29 2 4 2" xfId="14296" xr:uid="{59EB7E47-1424-4360-89C1-EB1EF6E7DC7B}"/>
    <cellStyle name="Comma 29 2 5" xfId="10717" xr:uid="{BEBAF2EB-EA11-4ACD-A416-6EE329CDD3A3}"/>
    <cellStyle name="Comma 29 3" xfId="1995" xr:uid="{08BB4D7A-7409-4A98-B699-BC896BA6F8BE}"/>
    <cellStyle name="Comma 29 3 2" xfId="2839" xr:uid="{EEC5DAFE-2DCE-4A5B-8E7C-BF4D1245C99D}"/>
    <cellStyle name="Comma 29 3 2 2" xfId="6077" xr:uid="{A7366B04-8D92-40FC-AAAF-A898E96429E8}"/>
    <cellStyle name="Comma 29 3 2 2 2" xfId="15764" xr:uid="{71DDEEBF-9E8D-45C7-834A-0F918097EC2A}"/>
    <cellStyle name="Comma 29 3 2 3" xfId="11496" xr:uid="{75EEA1BE-B0C5-4D0E-AA5C-84B2C24E4666}"/>
    <cellStyle name="Comma 29 3 2 4" xfId="39642" xr:uid="{E8558290-94BF-4EA2-8C5F-F73CB7A5FD84}"/>
    <cellStyle name="Comma 29 3 3" xfId="7810" xr:uid="{2AA3EED3-4F49-4371-8574-0A1588785776}"/>
    <cellStyle name="Comma 29 3 3 2" xfId="14213" xr:uid="{EC4B472B-902F-4CF9-8140-D9104083CF54}"/>
    <cellStyle name="Comma 29 3 4" xfId="10975" xr:uid="{EE026435-3BAD-48CA-BADB-A3C4EC7A0B0A}"/>
    <cellStyle name="Comma 29 3 5" xfId="38962" xr:uid="{333557C8-D06D-4CD2-A8F9-6935C8D66A60}"/>
    <cellStyle name="Comma 29 4" xfId="2434" xr:uid="{82912EA3-FD79-4350-AB60-8F65A31C6062}"/>
    <cellStyle name="Comma 29 4 2" xfId="6250" xr:uid="{19F19BF7-47B2-4086-9C23-6C7B3655EA60}"/>
    <cellStyle name="Comma 29 4 2 2" xfId="15899" xr:uid="{1EFEC891-27A0-460E-9375-82703B767513}"/>
    <cellStyle name="Comma 29 4 3" xfId="11343" xr:uid="{BB9E9094-EA96-412E-9DF9-00A3B0342030}"/>
    <cellStyle name="Comma 29 5" xfId="7668" xr:uid="{B0B68CE7-8224-4252-AF6D-6E7E6CBF3804}"/>
    <cellStyle name="Comma 29 5 2" xfId="14099" xr:uid="{A6B37AB9-3A63-446F-A813-821F3CB37128}"/>
    <cellStyle name="Comma 29 6" xfId="10513" xr:uid="{233E4E6C-F62C-4E76-90CC-7857B69B5935}"/>
    <cellStyle name="Comma 3" xfId="7" xr:uid="{00000000-0005-0000-0000-000006000000}"/>
    <cellStyle name="Comma 3 10" xfId="1822" xr:uid="{AFBF4217-F142-4469-AC11-67438C49110F}"/>
    <cellStyle name="Comma 3 10 2" xfId="3769" xr:uid="{2A0BFD52-3D2D-4A8F-AC20-0FD24C4AAF51}"/>
    <cellStyle name="Comma 3 10 2 2" xfId="5636" xr:uid="{125A8D26-9B98-4E33-9469-0CEE9EFB6AD4}"/>
    <cellStyle name="Comma 3 10 2 2 2" xfId="15431" xr:uid="{D03967B6-10B9-4AE2-93F5-971168B34294}"/>
    <cellStyle name="Comma 3 10 2 3" xfId="11624" xr:uid="{10774511-64C6-4204-8293-FDD549DD6464}"/>
    <cellStyle name="Comma 3 10 2 4" xfId="39769" xr:uid="{C49797B7-5C8B-4582-81A3-6B359F1CAA9A}"/>
    <cellStyle name="Comma 3 10 3" xfId="7937" xr:uid="{F1B0EECA-9FE1-4C06-B71F-FF68B69CA461}"/>
    <cellStyle name="Comma 3 10 3 2" xfId="14297" xr:uid="{D627CE38-88AA-4036-9038-56F200420970}"/>
    <cellStyle name="Comma 3 10 4" xfId="10802" xr:uid="{96701EC9-1270-4C55-B725-FB3317D26699}"/>
    <cellStyle name="Comma 3 11" xfId="4548" xr:uid="{0F6B7B5D-2550-48A1-9043-6B46732D123D}"/>
    <cellStyle name="Comma 3 11 2" xfId="5768" xr:uid="{4E095F55-0F5B-4C57-A239-E803C6E4D58D}"/>
    <cellStyle name="Comma 3 11 2 2" xfId="8046" xr:uid="{9B6214F4-7BC3-4618-B9E0-8C348C3F8F89}"/>
    <cellStyle name="Comma 3 11 2 2 2" xfId="17103" xr:uid="{6A4BAF6C-E922-4EA0-A97D-587E0EC70B47}"/>
    <cellStyle name="Comma 3 11 2 3" xfId="12552" xr:uid="{07ED2656-7596-48D4-8BB4-3A558DAB0C8E}"/>
    <cellStyle name="Comma 3 11 2 4" xfId="39877" xr:uid="{D558FF13-BC8A-4FD9-9BFD-B540F487738A}"/>
    <cellStyle name="Comma 3 11 3" xfId="11734" xr:uid="{3B81180A-CAEC-4239-AF76-E328A2E81DFF}"/>
    <cellStyle name="Comma 3 11 4" xfId="39295" xr:uid="{1EF289CE-C5C8-4F8F-944F-C3D629685ED6}"/>
    <cellStyle name="Comma 3 12" xfId="2435" xr:uid="{AA0F8038-0C96-4249-AB0F-301266A8B339}"/>
    <cellStyle name="Comma 3 12 2" xfId="5844" xr:uid="{9F2339EA-3D38-4C71-A275-550F4CF4902E}"/>
    <cellStyle name="Comma 3 12 2 2" xfId="15589" xr:uid="{2F1476FE-618A-4817-925D-7EC62DDB10F5}"/>
    <cellStyle name="Comma 3 12 3" xfId="11344" xr:uid="{E14D6681-B5ED-4BFE-B545-000E0CD8B4C9}"/>
    <cellStyle name="Comma 3 12 4" xfId="38772" xr:uid="{91780FA1-52DA-4748-BF4D-7B33BA486341}"/>
    <cellStyle name="Comma 3 13" xfId="300" xr:uid="{1532ED94-94C5-48C9-B247-6F1B8A4A28AF}"/>
    <cellStyle name="Comma 3 13 2" xfId="7669" xr:uid="{6E3F2D3D-038F-4158-ABCC-8AD561E46FF5}"/>
    <cellStyle name="Comma 3 13 2 2" xfId="16872" xr:uid="{E67E0EEA-380A-467D-B049-A2C6ADF373A1}"/>
    <cellStyle name="Comma 3 13 3" xfId="10329" xr:uid="{40076CD3-808A-41E8-973F-876A4410C223}"/>
    <cellStyle name="Comma 3 13 4" xfId="39506" xr:uid="{6E36E9B3-C4D3-4C51-9E6E-DC8B2B89AF5C}"/>
    <cellStyle name="Comma 3 14" xfId="8294" xr:uid="{D0CDAB49-09F7-43AA-9AED-02DAE39BB382}"/>
    <cellStyle name="Comma 3 14 2" xfId="17311" xr:uid="{677730F2-5BEF-40D6-921B-C94AD7D8721B}"/>
    <cellStyle name="Comma 3 15" xfId="8336" xr:uid="{910C1192-FBDA-4DBC-A9AB-967D3B9B05AC}"/>
    <cellStyle name="Comma 3 15 2" xfId="17339" xr:uid="{30CD2E5C-9399-4E79-A0FD-47DD65336AE5}"/>
    <cellStyle name="Comma 3 16" xfId="123" xr:uid="{297B096D-28C9-4CF7-8823-34AC3D7C96AB}"/>
    <cellStyle name="Comma 3 2" xfId="8" xr:uid="{00000000-0005-0000-0000-000007000000}"/>
    <cellStyle name="Comma 3 2 17" xfId="292" xr:uid="{4F3498FD-5DE8-43F5-9455-440F0E6A9EDF}"/>
    <cellStyle name="Comma 3 2 2" xfId="9" xr:uid="{00000000-0005-0000-0000-000008000000}"/>
    <cellStyle name="Comma 3 2 2 2" xfId="219" xr:uid="{F2E9AD83-23D2-4494-AC7F-2A775BA3784C}"/>
    <cellStyle name="Comma 3 2 2 2 2" xfId="3770" xr:uid="{61C88E79-FB7B-4D39-AE6E-43A203D34E92}"/>
    <cellStyle name="Comma 3 2 2 2 3" xfId="6381" xr:uid="{725EFCCE-5532-4091-B28F-EF345C0C17E2}"/>
    <cellStyle name="Comma 3 2 2 2 4" xfId="777" xr:uid="{ECD9CC6A-7B37-475D-9D57-88BED2E17F46}"/>
    <cellStyle name="Comma 3 2 2 3" xfId="4972" xr:uid="{6DAC4AB4-3A34-48FB-A4AD-69C65E7DFD15}"/>
    <cellStyle name="Comma 3 2 2 3 2" xfId="14921" xr:uid="{4931D31E-FFC9-484C-9631-49C521F6B8D3}"/>
    <cellStyle name="Comma 3 2 2 3 3" xfId="38773" xr:uid="{328D1BE0-9149-4CB7-A51E-91EC34934BE9}"/>
    <cellStyle name="Comma 3 2 2 4" xfId="5111" xr:uid="{03CFC3A4-D150-44DC-8ADB-E9709984DD07}"/>
    <cellStyle name="Comma 3 2 2 5" xfId="217" xr:uid="{6D816FA1-C64D-4821-AFE7-EFE27C19CFE4}"/>
    <cellStyle name="Comma 3 2 3" xfId="332" xr:uid="{98B47FE9-9A32-419F-B86E-D108C5C85B37}"/>
    <cellStyle name="Comma 3 2 3 2" xfId="1847" xr:uid="{40C5E90D-91BD-413A-9AC9-3A7A2C7840C2}"/>
    <cellStyle name="Comma 3 2 3 2 2" xfId="5182" xr:uid="{6034D8EA-D675-4EDF-B2D4-A061EDF1CD12}"/>
    <cellStyle name="Comma 3 2 3 2 3" xfId="10827" xr:uid="{D4DCBD3E-FEB9-43EC-9EA0-4A43D70B1336}"/>
    <cellStyle name="Comma 3 2 3 3" xfId="3771" xr:uid="{82BCFDEE-40B3-4720-92B5-461723372390}"/>
    <cellStyle name="Comma 3 2 3 4" xfId="10358" xr:uid="{0A7A08BC-AEA7-4875-BFDC-EFF6716E3660}"/>
    <cellStyle name="Comma 3 2 4" xfId="364" xr:uid="{1C9BBAD3-CA11-4E18-A119-ECDA8DCE79B7}"/>
    <cellStyle name="Comma 3 2 4 2" xfId="1879" xr:uid="{B4ACE9DC-B9F6-4319-8DE1-AE2AEA9E5B8A}"/>
    <cellStyle name="Comma 3 2 4 2 2" xfId="6134" xr:uid="{871224EC-6CD6-4185-B386-E43AE42BC3DC}"/>
    <cellStyle name="Comma 3 2 4 2 2 2" xfId="15809" xr:uid="{27B53BD7-417D-4176-856A-18093489B99D}"/>
    <cellStyle name="Comma 3 2 4 2 3" xfId="10859" xr:uid="{9DC57B15-A982-41F1-AFE5-08B42BBEB768}"/>
    <cellStyle name="Comma 3 2 4 2 4" xfId="39896" xr:uid="{CADFD06E-EE37-4D05-AB8E-57EA4A0B8A40}"/>
    <cellStyle name="Comma 3 2 4 3" xfId="4657" xr:uid="{0BC54145-4792-41D9-B284-0882AB35922F}"/>
    <cellStyle name="Comma 3 2 4 3 2" xfId="11753" xr:uid="{A9D6D325-E121-4FF4-807E-90026C040ED3}"/>
    <cellStyle name="Comma 3 2 4 4" xfId="8065" xr:uid="{4497CB66-9F91-4106-B5EA-7123351F14CA}"/>
    <cellStyle name="Comma 3 2 4 4 2" xfId="14362" xr:uid="{B6FC7C86-860D-434B-B773-ABB592995115}"/>
    <cellStyle name="Comma 3 2 4 5" xfId="10390" xr:uid="{74DC4869-D369-41B6-ADB0-A0BD9659E7D7}"/>
    <cellStyle name="Comma 3 2 4 6" xfId="39314" xr:uid="{0611BAA8-3E1D-425E-B78F-EB396B0BDA47}"/>
    <cellStyle name="Comma 3 2 5" xfId="776" xr:uid="{300D38B2-0062-40A0-8186-F6FE25FF58BB}"/>
    <cellStyle name="Comma 3 2 5 2" xfId="2840" xr:uid="{9B26624E-C1F7-4E48-99A2-D0287E3D6869}"/>
    <cellStyle name="Comma 3 2 5 2 2" xfId="6448" xr:uid="{75D2F247-7F85-4AE6-A164-F2B3ED0DB8E6}"/>
    <cellStyle name="Comma 3 2 5 2 2 2" xfId="16049" xr:uid="{A526394F-1858-449F-8081-4477FF20E732}"/>
    <cellStyle name="Comma 3 2 5 2 3" xfId="11497" xr:uid="{CCEDFB38-6758-49A6-9ACE-703EDC037668}"/>
    <cellStyle name="Comma 3 2 5 2 4" xfId="39643" xr:uid="{56A3FD2A-3B3D-4E96-831C-AA85DE110B46}"/>
    <cellStyle name="Comma 3 2 5 3" xfId="7811" xr:uid="{C3F2714E-CB46-4413-9620-886630EA69AC}"/>
    <cellStyle name="Comma 3 2 5 3 2" xfId="14214" xr:uid="{231EB7A8-3D7A-4C07-9C6B-A983FF42D369}"/>
    <cellStyle name="Comma 3 2 5 4" xfId="38963" xr:uid="{D9B76C4E-6586-43BC-ACAB-C6B703D243C8}"/>
    <cellStyle name="Comma 3 2 6" xfId="1607" xr:uid="{ADFE5767-957F-4DBE-9069-3BABE66CB37F}"/>
    <cellStyle name="Comma 3 2 6 2" xfId="2074" xr:uid="{02DF1B74-9441-4956-8F59-2077AC801843}"/>
    <cellStyle name="Comma 3 2 6 2 2" xfId="11054" xr:uid="{FCD8A88C-4821-4B97-B89A-ABD558A29347}"/>
    <cellStyle name="Comma 3 2 6 3" xfId="2436" xr:uid="{9E42BBDA-C9E4-4B41-B15D-0BD337924111}"/>
    <cellStyle name="Comma 3 2 6 4" xfId="10601" xr:uid="{E05CADA5-592C-4B07-BF2E-83545131AFE6}"/>
    <cellStyle name="Comma 3 2 7" xfId="1829" xr:uid="{E8DCA39A-D7E4-4F38-90D4-231E6DE7ED2E}"/>
    <cellStyle name="Comma 3 2 7 2" xfId="10809" xr:uid="{CBA6F683-B2F0-4A7E-99D3-9A4E3B17632D}"/>
    <cellStyle name="Comma 3 2 8" xfId="316" xr:uid="{E0B29CD6-1524-4A9C-99D8-393C3BCF35F4}"/>
    <cellStyle name="Comma 3 2 8 2" xfId="14889" xr:uid="{A8ABC457-4D53-4DEC-B3EB-EC3365BFD3BB}"/>
    <cellStyle name="Comma 3 2_FAM GTEF_Lead 31.7.10" xfId="3772" xr:uid="{5EA92DB8-A178-41F0-861C-7C669344B370}"/>
    <cellStyle name="Comma 3 3" xfId="10" xr:uid="{00000000-0005-0000-0000-000009000000}"/>
    <cellStyle name="Comma 3 3 10" xfId="295" xr:uid="{7F10D1DB-3F52-47B1-B5DE-37D37A1B53BE}"/>
    <cellStyle name="Comma 3 3 11" xfId="207" xr:uid="{CBDD5F65-D3A4-4CC2-9005-1A4279272234}"/>
    <cellStyle name="Comma 3 3 12" xfId="88" xr:uid="{84AC6FC3-CB4E-42C9-95A0-371C6A60D09C}"/>
    <cellStyle name="Comma 3 3 2" xfId="11" xr:uid="{00000000-0005-0000-0000-00000A000000}"/>
    <cellStyle name="Comma 3 3 2 2" xfId="1882" xr:uid="{74E0BD37-D659-4A56-A246-F4118DFDEAF1}"/>
    <cellStyle name="Comma 3 3 2 2 2" xfId="10862" xr:uid="{8AF3D1AC-6B9D-482F-8D8A-EB197A87B335}"/>
    <cellStyle name="Comma 3 3 2 3" xfId="3773" xr:uid="{D154205F-14A4-41EF-B67A-1CC94745A24B}"/>
    <cellStyle name="Comma 3 3 2 4" xfId="10393" xr:uid="{97F41649-8243-46A5-B972-5E12198186CC}"/>
    <cellStyle name="Comma 3 3 2 5" xfId="367" xr:uid="{F1B570AA-4D85-4141-8681-EE3F2B6AAB54}"/>
    <cellStyle name="Comma 3 3 2 6" xfId="89" xr:uid="{658F9CD8-19E7-4171-B3D7-0EE463750EFF}"/>
    <cellStyle name="Comma 3 3 3" xfId="778" xr:uid="{C154C5C7-C91F-4B9B-A699-133CE279A2B0}"/>
    <cellStyle name="Comma 3 3 3 2" xfId="3774" xr:uid="{8466410A-2C3D-4F12-94B9-EE0F1D3A81B5}"/>
    <cellStyle name="Comma 3 3 4" xfId="1610" xr:uid="{76D550CF-A8F8-48F6-9847-142E67C366F2}"/>
    <cellStyle name="Comma 3 3 4 2" xfId="2077" xr:uid="{2664F045-E8C9-4F57-8304-7A9A7D923486}"/>
    <cellStyle name="Comma 3 3 4 2 2" xfId="5022" xr:uid="{00727AF8-A0B1-43DB-AFF7-018743D945FC}"/>
    <cellStyle name="Comma 3 3 4 2 2 2" xfId="14957" xr:uid="{074A650D-996E-461D-8D80-6384A2FEBB19}"/>
    <cellStyle name="Comma 3 3 4 2 3" xfId="11057" xr:uid="{90D5ED02-3836-4431-A511-E45C0CB1B221}"/>
    <cellStyle name="Comma 3 3 4 2 4" xfId="39897" xr:uid="{3F95E340-BDD1-4E6E-95C7-7F3E913919BD}"/>
    <cellStyle name="Comma 3 3 4 3" xfId="4658" xr:uid="{4FA119C1-0960-44E5-AD1A-E25ED623EE5D}"/>
    <cellStyle name="Comma 3 3 4 3 2" xfId="11754" xr:uid="{2634C7C2-7BA9-4014-9012-2B924C841219}"/>
    <cellStyle name="Comma 3 3 4 4" xfId="8066" xr:uid="{D36DE648-DF4A-41B1-9DB6-9616ADDFE40A}"/>
    <cellStyle name="Comma 3 3 4 4 2" xfId="14363" xr:uid="{926D54C7-B568-46DF-88F4-604397155C3F}"/>
    <cellStyle name="Comma 3 3 4 5" xfId="10604" xr:uid="{0B86ABC8-326A-46DE-A227-DD18A0CE3F7B}"/>
    <cellStyle name="Comma 3 3 5" xfId="1850" xr:uid="{DE2EB766-84B2-4A0B-84E3-7E84A064A8B8}"/>
    <cellStyle name="Comma 3 3 5 2" xfId="2841" xr:uid="{C970A71B-2763-49C2-93EA-9AD20B9D3093}"/>
    <cellStyle name="Comma 3 3 5 2 2" xfId="6615" xr:uid="{A0A6F4C5-D70D-4707-B200-791DC812844F}"/>
    <cellStyle name="Comma 3 3 5 2 2 2" xfId="16176" xr:uid="{9BF79C9F-EB1C-45B1-9CB3-3BA81BDA7408}"/>
    <cellStyle name="Comma 3 3 5 2 3" xfId="11498" xr:uid="{09DDB664-7565-4C3D-8D10-26FB4CD3C02A}"/>
    <cellStyle name="Comma 3 3 5 2 4" xfId="39644" xr:uid="{D259AEF4-0F03-4515-918E-203BD679DFA4}"/>
    <cellStyle name="Comma 3 3 5 3" xfId="7812" xr:uid="{27EAC201-7293-4B8B-8C56-51AD1EF1344E}"/>
    <cellStyle name="Comma 3 3 5 3 2" xfId="14215" xr:uid="{713963C2-CC45-4ECC-9E95-581C7E040AF2}"/>
    <cellStyle name="Comma 3 3 5 4" xfId="10830" xr:uid="{86B7C0BC-CEAD-4738-B662-147F640D8975}"/>
    <cellStyle name="Comma 3 3 6" xfId="2437" xr:uid="{78476797-8A76-430A-A193-A0050F6E2E95}"/>
    <cellStyle name="Comma 3 3 7" xfId="2301" xr:uid="{7DFE9C29-1869-482B-B2D9-32F5576AA81F}"/>
    <cellStyle name="Comma 3 3 7 2" xfId="11247" xr:uid="{098C35C7-1EBD-40F7-838B-21E74BCA7454}"/>
    <cellStyle name="Comma 3 3 8" xfId="335" xr:uid="{FDE0F69B-5B30-4D89-8C0D-DE65E8AF81C7}"/>
    <cellStyle name="Comma 3 3 8 2" xfId="6121" xr:uid="{0F35DDEF-1BEA-42AA-A157-A77D134E5FDB}"/>
    <cellStyle name="Comma 3 3 8 2 2" xfId="15798" xr:uid="{35B69673-E5AF-4E28-B138-E8D3E40403EC}"/>
    <cellStyle name="Comma 3 3 8 3" xfId="14890" xr:uid="{7D7052FC-26A3-469C-8686-B1FEDACA378F}"/>
    <cellStyle name="Comma 3 3 9" xfId="10324" xr:uid="{DA828B07-72AC-4E6C-804E-ED1EFA2E254F}"/>
    <cellStyle name="Comma 3 3 9 2" xfId="14885" xr:uid="{2038731E-C133-4D91-B305-BA66A23D9152}"/>
    <cellStyle name="Comma 3 4" xfId="291" xr:uid="{1CE068EB-136E-4D26-9BD0-67CFEEA1AA8A}"/>
    <cellStyle name="Comma 3 4 2" xfId="779" xr:uid="{4617FB49-AB80-473D-8FFA-9FF8B3D4B308}"/>
    <cellStyle name="Comma 3 4 2 2" xfId="1997" xr:uid="{83837079-BA65-4E32-83A3-2B2BA01ADEA6}"/>
    <cellStyle name="Comma 3 4 2 2 2" xfId="8154" xr:uid="{17322C1C-C915-4BE0-BBA8-55005CCA0FE2}"/>
    <cellStyle name="Comma 3 4 2 2 2 2" xfId="17178" xr:uid="{DBAC1444-57E2-4A0C-BA03-03F9A1F4A98E}"/>
    <cellStyle name="Comma 3 4 2 2 3" xfId="10977" xr:uid="{2E003921-6E9F-4A0A-8748-4109924DE10F}"/>
    <cellStyle name="Comma 3 4 2 3" xfId="3775" xr:uid="{2EE53D97-6F06-4105-A9CC-8D21D28B0687}"/>
    <cellStyle name="Comma 3 4 2 4" xfId="10515" xr:uid="{BB751880-A40E-4011-86CA-5CFD937FDB65}"/>
    <cellStyle name="Comma 3 4 3" xfId="1735" xr:uid="{17488AB1-3F08-4A6A-8E02-9CF74BD28988}"/>
    <cellStyle name="Comma 3 4 3 2" xfId="2192" xr:uid="{FA8547C2-B1AD-47C4-9780-E49FEF2ED540}"/>
    <cellStyle name="Comma 3 4 3 2 2" xfId="6457" xr:uid="{D5BCC132-A2F2-4284-87AF-5EF7886455FB}"/>
    <cellStyle name="Comma 3 4 3 2 2 2" xfId="16055" xr:uid="{7E08E9B2-ADF8-41F4-8FA8-74705AAB225A}"/>
    <cellStyle name="Comma 3 4 3 2 3" xfId="11172" xr:uid="{8B3B4323-13FC-453C-B89A-C0F89A3EA86D}"/>
    <cellStyle name="Comma 3 4 3 2 4" xfId="39898" xr:uid="{FC1D3915-1FB4-492D-9610-37637B96CEA5}"/>
    <cellStyle name="Comma 3 4 3 3" xfId="4659" xr:uid="{235B1B92-4400-4DCC-A241-BEFC76C0C1D7}"/>
    <cellStyle name="Comma 3 4 3 3 2" xfId="11755" xr:uid="{F9279BD2-4B76-463D-A014-C8B66454EEB4}"/>
    <cellStyle name="Comma 3 4 3 4" xfId="8067" xr:uid="{E6AEC796-2661-4E75-8D48-BA0EEE045EFB}"/>
    <cellStyle name="Comma 3 4 3 4 2" xfId="14364" xr:uid="{F22139C2-A985-4BAD-A302-8016D419B49C}"/>
    <cellStyle name="Comma 3 4 3 5" xfId="10719" xr:uid="{DF53B6DD-BE65-4D92-8CD6-1EB900E0004E}"/>
    <cellStyle name="Comma 3 4 3 6" xfId="39315" xr:uid="{A9CA7146-9EA1-472F-9560-2B77FC3603CA}"/>
    <cellStyle name="Comma 3 4 4" xfId="1844" xr:uid="{C0CBDB5E-C2ED-4ED0-AFB0-98359B00B903}"/>
    <cellStyle name="Comma 3 4 4 2" xfId="2842" xr:uid="{D3330D77-5F3A-4F86-B65E-BC4FBDBEFDD7}"/>
    <cellStyle name="Comma 3 4 4 3" xfId="8152" xr:uid="{7BDB710B-0730-4B29-B6A6-AD36C447E808}"/>
    <cellStyle name="Comma 3 4 4 3 2" xfId="17176" xr:uid="{733A636F-7ED1-46C7-8739-62B420D76D49}"/>
    <cellStyle name="Comma 3 4 4 4" xfId="10824" xr:uid="{E45D5E67-58B0-46AE-9944-60723AD07EE4}"/>
    <cellStyle name="Comma 3 4 5" xfId="2438" xr:uid="{A09C3591-8419-4CBD-A99A-BCD68AD1EB32}"/>
    <cellStyle name="Comma 3 4 5 2" xfId="6129" xr:uid="{B817D8A5-3A3B-419A-8E0C-6CB49254A4B7}"/>
    <cellStyle name="Comma 3 4 5 2 2" xfId="15804" xr:uid="{4C631698-97A8-40B2-B484-5AE54A674322}"/>
    <cellStyle name="Comma 3 4 5 3" xfId="11345" xr:uid="{0606012E-04E5-490F-84CC-D056D62495B1}"/>
    <cellStyle name="Comma 3 4 5 4" xfId="38774" xr:uid="{A15D3A2B-812F-4D12-85BE-0AA40CCB463C}"/>
    <cellStyle name="Comma 3 4 6" xfId="2297" xr:uid="{90CF2EC3-CA6F-4BF0-A722-6B3AF037F4EB}"/>
    <cellStyle name="Comma 3 4 6 2" xfId="11243" xr:uid="{6835255C-9559-406B-891D-AE049DA87211}"/>
    <cellStyle name="Comma 3 4 6 3" xfId="39507" xr:uid="{8B866E1A-C63A-4E63-B341-2FB34F2D8018}"/>
    <cellStyle name="Comma 3 4 7" xfId="329" xr:uid="{963088C9-0E03-480F-814D-BB4A221697CC}"/>
    <cellStyle name="Comma 3 4 7 2" xfId="5782" xr:uid="{49CFBB2E-915F-4CE1-93D5-2E94D424AB59}"/>
    <cellStyle name="Comma 3 4 7 2 2" xfId="15537" xr:uid="{5CEB56F2-F2F7-48CE-B4E9-900246F87B65}"/>
    <cellStyle name="Comma 3 4 7 3" xfId="7670" xr:uid="{BD775532-515F-468B-842A-DC39D4E46D42}"/>
    <cellStyle name="Comma 3 4 7 3 2" xfId="16873" xr:uid="{6B268067-6899-4300-B305-130D2871BE41}"/>
    <cellStyle name="Comma 3 4 7 4" xfId="10355" xr:uid="{27156ED8-618B-4DBB-A879-A83DB76CF1D0}"/>
    <cellStyle name="Comma 3 4 8" xfId="10320" xr:uid="{34187AB9-5D98-43FA-A737-A264B4B2F852}"/>
    <cellStyle name="Comma 3 5" xfId="360" xr:uid="{C61D5511-ADB7-478C-8EFC-47E33FDDABA0}"/>
    <cellStyle name="Comma 3 5 2" xfId="780" xr:uid="{C75EC15A-A857-439F-B615-6CCD6B4B5B61}"/>
    <cellStyle name="Comma 3 5 2 2" xfId="3777" xr:uid="{32C7B269-2BD0-4495-841F-4C18F88ACE30}"/>
    <cellStyle name="Comma 3 5 3" xfId="1875" xr:uid="{E824A47F-F2A1-4AE0-81C8-4776E1E1F52C}"/>
    <cellStyle name="Comma 3 5 3 2" xfId="4660" xr:uid="{0B857028-7F4C-4424-907F-C12DD561FFEE}"/>
    <cellStyle name="Comma 3 5 3 2 2" xfId="5326" xr:uid="{0F1CD92D-6F20-4047-B2B8-313BBB098F07}"/>
    <cellStyle name="Comma 3 5 3 2 2 2" xfId="15191" xr:uid="{1650C5AB-4279-45D5-B9A1-454457771567}"/>
    <cellStyle name="Comma 3 5 3 2 3" xfId="11756" xr:uid="{E897D3AE-45A3-446D-8A29-E9F5EC0797DF}"/>
    <cellStyle name="Comma 3 5 3 2 4" xfId="39899" xr:uid="{D7DCF73C-2AC4-41EF-AE0C-777A07B2C4EE}"/>
    <cellStyle name="Comma 3 5 3 3" xfId="8068" xr:uid="{0D894079-2E47-4BA1-AA2A-D0FA2496A67C}"/>
    <cellStyle name="Comma 3 5 3 3 2" xfId="14365" xr:uid="{A7B653DA-4B75-4156-B812-B6FC5436F543}"/>
    <cellStyle name="Comma 3 5 3 4" xfId="10855" xr:uid="{3B946715-649F-4BD4-8DA0-5252FE002DAE}"/>
    <cellStyle name="Comma 3 5 3 5" xfId="39316" xr:uid="{00A05129-C2F1-4A23-98E6-A9C7C761F44D}"/>
    <cellStyle name="Comma 3 5 4" xfId="3776" xr:uid="{8557DB36-6A47-4033-9687-2A1B6C0E34DE}"/>
    <cellStyle name="Comma 3 5 4 2" xfId="6205" xr:uid="{1521E9A9-BECB-40C5-B448-602A11D3E9F7}"/>
    <cellStyle name="Comma 3 5 4 2 2" xfId="7938" xr:uid="{9E2E69B7-C79E-469C-BDDB-66D3580DF851}"/>
    <cellStyle name="Comma 3 5 4 2 2 2" xfId="17020" xr:uid="{962FFAFA-406E-48F6-B3C9-1AED7B2FA61F}"/>
    <cellStyle name="Comma 3 5 4 2 2 3" xfId="14298" xr:uid="{E1ED67A3-6999-4C9B-AD55-2A319AFF75A0}"/>
    <cellStyle name="Comma 3 5 4 2 3" xfId="12903" xr:uid="{FA489271-B31A-4810-BEAC-512FFB2BF608}"/>
    <cellStyle name="Comma 3 5 4 2 4" xfId="14835" xr:uid="{72C4DC7B-0AC3-4882-AD2A-B00E38A18D2D}"/>
    <cellStyle name="Comma 3 5 4 2 5" xfId="10223" xr:uid="{CBC671F8-144E-493A-AF2E-A23FD1CE0839}"/>
    <cellStyle name="Comma 3 5 4 2 6" xfId="39770" xr:uid="{3700207D-E864-4793-A158-399A549FF692}"/>
    <cellStyle name="Comma 3 5 4 3" xfId="7122" xr:uid="{1FB582DE-808A-4F16-A807-BF82F6758E01}"/>
    <cellStyle name="Comma 3 5 4 3 2" xfId="16633" xr:uid="{1C3EA85B-8F7F-436F-B831-322994A63CE1}"/>
    <cellStyle name="Comma 3 5 4 3 3" xfId="13715" xr:uid="{28C0E05C-DA9A-4AB7-B073-512C5A634FCA}"/>
    <cellStyle name="Comma 3 5 4 4" xfId="7475" xr:uid="{AD7EEA74-BAC8-4AEB-A65E-8B170FE62C4C}"/>
    <cellStyle name="Comma 3 5 4 4 2" xfId="16832" xr:uid="{DFEE3B74-0D2A-49E7-8FC3-78AAFE884A4D}"/>
    <cellStyle name="Comma 3 5 4 4 3" xfId="13966" xr:uid="{DBDCC4B4-9723-4660-97C1-EA7350D2DA32}"/>
    <cellStyle name="Comma 3 5 4 5" xfId="8231" xr:uid="{393A6293-EC62-4865-9AF1-5116064819C6}"/>
    <cellStyle name="Comma 3 5 4 5 2" xfId="17249" xr:uid="{609E6526-97CE-40AD-B013-A38D3C23A84A}"/>
    <cellStyle name="Comma 3 5 4 5 3" xfId="14486" xr:uid="{BB2197D5-17FC-4671-A95D-E75EE4129A7D}"/>
    <cellStyle name="Comma 3 5 4 6" xfId="11625" xr:uid="{90E8ED55-7358-4A84-B3BA-B7951B064281}"/>
    <cellStyle name="Comma 3 5 4 7" xfId="14773" xr:uid="{DE641F0C-0FA7-46FD-8482-C2D9CFBB08BC}"/>
    <cellStyle name="Comma 3 5 4 8" xfId="9673" xr:uid="{63823015-AF13-4FA1-A099-9F49390CCF5E}"/>
    <cellStyle name="Comma 3 5 4 9" xfId="39146" xr:uid="{6773ECC0-0228-4CF9-AA39-735C89653544}"/>
    <cellStyle name="Comma 3 5 5" xfId="5952" xr:uid="{F7808186-2444-4E8E-B2BF-A048EB3C571C}"/>
    <cellStyle name="Comma 3 5 6" xfId="6338" xr:uid="{CDBC13D0-9D40-4E5E-AA45-2F8128F0B33E}"/>
    <cellStyle name="Comma 3 5 6 2" xfId="15963" xr:uid="{E10E920A-05B4-4E1B-B287-7C266AB79FD9}"/>
    <cellStyle name="Comma 3 5 7" xfId="10386" xr:uid="{3A2FB6B0-0485-49E3-BE2F-B0BBEAB7AF57}"/>
    <cellStyle name="Comma 3 6" xfId="361" xr:uid="{C1C6C58E-A643-4C37-8A69-DF5D8A11475A}"/>
    <cellStyle name="Comma 3 6 2" xfId="1530" xr:uid="{EA46A7F5-C4F8-4312-BD0E-464749C35680}"/>
    <cellStyle name="Comma 3 6 2 2" xfId="2066" xr:uid="{EBC43B34-55B0-4D41-A264-BA049611A14A}"/>
    <cellStyle name="Comma 3 6 2 2 2" xfId="11046" xr:uid="{A01BAB4B-950B-49FB-8FF0-1A2F825A2982}"/>
    <cellStyle name="Comma 3 6 2 3" xfId="3779" xr:uid="{11B67215-7A67-458E-8C23-03221EEDF6A3}"/>
    <cellStyle name="Comma 3 6 2 4" xfId="10593" xr:uid="{6E54B588-C853-46C6-AE5A-BFCF6DE9F92F}"/>
    <cellStyle name="Comma 3 6 3" xfId="1876" xr:uid="{304A8F05-E3FF-4A1B-878D-98DF737BBBBC}"/>
    <cellStyle name="Comma 3 6 3 2" xfId="3778" xr:uid="{A107D095-113F-4638-83DD-B23883839134}"/>
    <cellStyle name="Comma 3 6 3 2 2" xfId="5198" xr:uid="{740BEC9D-55DB-4DBF-BB9B-6479A98A474D}"/>
    <cellStyle name="Comma 3 6 3 2 2 2" xfId="15088" xr:uid="{07D0D267-2697-43F4-BB91-3FD3F8426BA7}"/>
    <cellStyle name="Comma 3 6 3 2 3" xfId="11626" xr:uid="{DCCABA2C-86D1-4A23-9ACE-ED69A21AF322}"/>
    <cellStyle name="Comma 3 6 3 2 4" xfId="39771" xr:uid="{B091F872-BF7B-427C-81A2-94583A7C911C}"/>
    <cellStyle name="Comma 3 6 3 3" xfId="7939" xr:uid="{B8E76DC0-D200-427F-B8F9-DCF1F8460C23}"/>
    <cellStyle name="Comma 3 6 3 3 2" xfId="14299" xr:uid="{A4E852E2-D8C9-4B1F-A3DF-F602CCA5B3F9}"/>
    <cellStyle name="Comma 3 6 3 4" xfId="10856" xr:uid="{164F3DBB-3FED-4225-9D42-4463CEDB7CA1}"/>
    <cellStyle name="Comma 3 6 3 5" xfId="39147" xr:uid="{70766AC6-EF7D-41DC-819E-A3AC07046A6F}"/>
    <cellStyle name="Comma 3 6 4" xfId="2555" xr:uid="{CD38DC95-46B3-4D1F-B87A-763820192517}"/>
    <cellStyle name="Comma 3 6 4 2" xfId="11428" xr:uid="{D6B517BE-A96E-42F2-A5A7-77D7EBA7CD30}"/>
    <cellStyle name="Comma 3 6 5" xfId="6210" xr:uid="{10D5C22A-D94E-4B58-AA87-3FDFB7D9DC88}"/>
    <cellStyle name="Comma 3 6 5 2" xfId="7742" xr:uid="{23B75465-D71E-4C2B-B21E-7424216F5D1E}"/>
    <cellStyle name="Comma 3 6 5 2 2" xfId="16892" xr:uid="{52D32C0A-1247-452F-A7C9-5473AE85E0DB}"/>
    <cellStyle name="Comma 3 6 5 3" xfId="12908" xr:uid="{ACE08C2A-5758-43B8-9968-5D4E8EBA74D7}"/>
    <cellStyle name="Comma 3 6 6" xfId="10387" xr:uid="{172E001E-A432-4DDC-B69A-28939028DA8D}"/>
    <cellStyle name="Comma 3 7" xfId="775" xr:uid="{C928CD31-A9D7-4D4F-87DF-227762C16C35}"/>
    <cellStyle name="Comma 3 7 2" xfId="1996" xr:uid="{DB3FE485-0608-4AB9-B8C1-933D1F720704}"/>
    <cellStyle name="Comma 3 7 2 2" xfId="3781" xr:uid="{B2DDB2DB-DBBB-4D7E-A5CF-4FAF164B3512}"/>
    <cellStyle name="Comma 3 7 2 2 2" xfId="6572" xr:uid="{F4BF64FE-67FB-49F3-97E2-D556DBF3785C}"/>
    <cellStyle name="Comma 3 7 2 2 2 2" xfId="16139" xr:uid="{3571E674-02DA-4F0E-88D9-7D97378D837D}"/>
    <cellStyle name="Comma 3 7 2 2 3" xfId="11628" xr:uid="{962EBC96-1EE5-42C2-9783-048D67002E84}"/>
    <cellStyle name="Comma 3 7 2 2 4" xfId="39773" xr:uid="{7D726A20-C4DC-4665-92A6-488C74F5A013}"/>
    <cellStyle name="Comma 3 7 2 3" xfId="7941" xr:uid="{11BA224F-EC04-4271-9D76-20EA46F6E82A}"/>
    <cellStyle name="Comma 3 7 2 3 2" xfId="14300" xr:uid="{251054B0-CB91-4C6E-B081-7B59143E076E}"/>
    <cellStyle name="Comma 3 7 2 4" xfId="10976" xr:uid="{47E6EACA-F6BF-43C0-8A4D-D6A653F9D000}"/>
    <cellStyle name="Comma 3 7 3" xfId="3780" xr:uid="{24FDCBBC-BC1F-408F-887B-A3FEBACF1C23}"/>
    <cellStyle name="Comma 3 7 3 2" xfId="11627" xr:uid="{54982347-A764-4369-A05F-39349197C4F9}"/>
    <cellStyle name="Comma 3 7 3 3" xfId="39772" xr:uid="{D4895EA4-0F65-4B8E-BE34-2A027E7F5E1D}"/>
    <cellStyle name="Comma 3 7 4" xfId="5725" xr:uid="{E2A25E3A-4D0F-44B4-88D0-F3DB687DF196}"/>
    <cellStyle name="Comma 3 7 4 2" xfId="7940" xr:uid="{20F71542-7E3F-4245-8D8F-B58479C135A7}"/>
    <cellStyle name="Comma 3 7 4 2 2" xfId="17021" xr:uid="{9512C133-1B61-4A41-A899-BDDD80123C3C}"/>
    <cellStyle name="Comma 3 7 4 3" xfId="12514" xr:uid="{FA01A5C8-B90C-4193-8813-E87B30ACB642}"/>
    <cellStyle name="Comma 3 7 5" xfId="6041" xr:uid="{0F069E44-CECA-4BF8-B3F1-2FD4761833AE}"/>
    <cellStyle name="Comma 3 7 5 2" xfId="15739" xr:uid="{156F1C56-DAFC-4897-8AF0-D263CC4BADE5}"/>
    <cellStyle name="Comma 3 7 6" xfId="10514" xr:uid="{66408668-3622-43EE-A6F5-17F13C700E87}"/>
    <cellStyle name="Comma 3 7 7" xfId="39148" xr:uid="{4F38C085-51EB-40DF-B2CB-64192A5ECF03}"/>
    <cellStyle name="Comma 3 8" xfId="1734" xr:uid="{A6E2B4E6-7FE7-4047-BC00-7EF9ED6D51E5}"/>
    <cellStyle name="Comma 3 8 2" xfId="2191" xr:uid="{BFCA439B-5BE0-44F1-8BD3-02BAF703C9EA}"/>
    <cellStyle name="Comma 3 8 2 2" xfId="11171" xr:uid="{2AF03FB6-C896-40D1-9D2B-F4E310531F01}"/>
    <cellStyle name="Comma 3 8 2 3" xfId="39774" xr:uid="{CCD389C4-8DA4-403B-824A-110237BFEB6B}"/>
    <cellStyle name="Comma 3 8 3" xfId="3782" xr:uid="{41BD44ED-B1B1-48AF-846C-DD3D60A40C58}"/>
    <cellStyle name="Comma 3 8 3 2" xfId="6279" xr:uid="{5B266A67-524F-4F5D-8310-CE1901098AD6}"/>
    <cellStyle name="Comma 3 8 3 2 2" xfId="15920" xr:uid="{7FD699F2-893F-4156-AD0A-6F46DFE821FC}"/>
    <cellStyle name="Comma 3 8 3 3" xfId="11629" xr:uid="{8A54E30E-CE4C-4B83-83F3-29AF4EBC1195}"/>
    <cellStyle name="Comma 3 8 4" xfId="5586" xr:uid="{3E30E879-2227-4F4E-A114-3B627EDFAE22}"/>
    <cellStyle name="Comma 3 8 4 2" xfId="7942" xr:uid="{6E6AD188-5931-457E-8C8D-B5F027520A09}"/>
    <cellStyle name="Comma 3 8 4 2 2" xfId="17022" xr:uid="{5EA82817-9496-4A77-B0C5-A75E9AA51082}"/>
    <cellStyle name="Comma 3 8 4 3" xfId="12401" xr:uid="{F535429F-4ED2-4191-BCB0-9736937D5FB1}"/>
    <cellStyle name="Comma 3 8 5" xfId="10718" xr:uid="{81116896-5292-4809-AC90-2E68208A2746}"/>
    <cellStyle name="Comma 3 8 6" xfId="39149" xr:uid="{C8E7F1D9-B72D-4D40-843C-0A43468B22EE}"/>
    <cellStyle name="Comma 3 9" xfId="303" xr:uid="{5C74FD54-AC7E-4561-9D23-7E0C5B3896BA}"/>
    <cellStyle name="Comma 3 9 2" xfId="3783" xr:uid="{D403BBDD-D8C6-41E9-A3AC-18ED66BE2B30}"/>
    <cellStyle name="Comma 3 9 2 2" xfId="11630" xr:uid="{7C37A6C1-225B-4F69-A395-0DAA6699E7B1}"/>
    <cellStyle name="Comma 3 9 2 3" xfId="39775" xr:uid="{4CB391EF-D542-4C8D-81B1-B4A5FC358184}"/>
    <cellStyle name="Comma 3 9 3" xfId="4950" xr:uid="{B243A1DA-8599-4EC4-BEC5-13AF9F1F8926}"/>
    <cellStyle name="Comma 3 9 3 2" xfId="7943" xr:uid="{70F9DC3F-929E-44CA-95DC-FC000612CC57}"/>
    <cellStyle name="Comma 3 9 3 2 2" xfId="17023" xr:uid="{EA2A16BB-4C95-41F0-A839-CD32BB667719}"/>
    <cellStyle name="Comma 3 9 3 3" xfId="11878" xr:uid="{8FFBD5E3-3980-456A-9250-87D29775146C}"/>
    <cellStyle name="Comma 3 9 4" xfId="10330" xr:uid="{97565FC2-22D3-4383-9E44-6408F42AD89F}"/>
    <cellStyle name="Comma 3_1. ความรู้ทางธุรกิจ_ASTC" xfId="781" xr:uid="{A5A9B16C-C407-42F9-AF22-015396625FA2}"/>
    <cellStyle name="Comma 30" xfId="782" xr:uid="{7335E5EE-2805-4C1B-A477-FC44B8D75FA4}"/>
    <cellStyle name="Comma 30 2" xfId="1736" xr:uid="{CD01DC41-714E-403D-BFC1-863E1297C93B}"/>
    <cellStyle name="Comma 30 2 2" xfId="2193" xr:uid="{49E1DDA1-E276-4C4C-890E-8BC27AA863CB}"/>
    <cellStyle name="Comma 30 2 2 2" xfId="5375" xr:uid="{9C82C2E0-D2F0-49D7-86DB-212C23E626A2}"/>
    <cellStyle name="Comma 30 2 2 2 2" xfId="15228" xr:uid="{C3526F74-BDBB-457E-B6C2-E35B7A049B24}"/>
    <cellStyle name="Comma 30 2 2 3" xfId="11173" xr:uid="{ECBC4ED4-BE8C-4626-8D7E-A04FDE551AE3}"/>
    <cellStyle name="Comma 30 2 2 4" xfId="39776" xr:uid="{157F6FA5-6F7D-42D3-BF58-602364CA2521}"/>
    <cellStyle name="Comma 30 2 3" xfId="3784" xr:uid="{BDB852C6-4736-4A0D-A3F6-C38C8A41853E}"/>
    <cellStyle name="Comma 30 2 3 2" xfId="11631" xr:uid="{1D2C095D-634E-4C71-A898-8D94C0EB5C9F}"/>
    <cellStyle name="Comma 30 2 4" xfId="7944" xr:uid="{D94A5F47-652D-44A3-A07C-F004F43EE7E1}"/>
    <cellStyle name="Comma 30 2 4 2" xfId="14302" xr:uid="{9F127A51-6EB7-41B3-BDAF-7E1032023D9C}"/>
    <cellStyle name="Comma 30 2 5" xfId="10720" xr:uid="{FD3D6511-73EB-472D-9C89-A197ECF15344}"/>
    <cellStyle name="Comma 30 2 6" xfId="39150" xr:uid="{CD483783-328C-4C86-B4F2-7E8B65A4683E}"/>
    <cellStyle name="Comma 30 3" xfId="1998" xr:uid="{FE19C441-A8E7-474E-A63D-1148E5110EA1}"/>
    <cellStyle name="Comma 30 3 2" xfId="3785" xr:uid="{44D1F354-2E7F-4A96-B0CA-87E2E4630DE8}"/>
    <cellStyle name="Comma 30 3 2 2" xfId="6211" xr:uid="{627218FF-E4B4-4E2E-BAA2-D5A4E5DD4D20}"/>
    <cellStyle name="Comma 30 3 2 2 2" xfId="15870" xr:uid="{E97A8828-CB30-44DB-9DBE-7E19E483280D}"/>
    <cellStyle name="Comma 30 3 2 3" xfId="11632" xr:uid="{BB97677F-49F6-40FA-9AD7-539FA7777CC7}"/>
    <cellStyle name="Comma 30 3 2 4" xfId="39777" xr:uid="{AAF7CA70-6F2D-4906-B606-493BC075EF5C}"/>
    <cellStyle name="Comma 30 3 3" xfId="7945" xr:uid="{830B7ECF-77E8-472F-B08A-CA8A8362EC60}"/>
    <cellStyle name="Comma 30 3 3 2" xfId="14303" xr:uid="{BDEC234B-6EBE-4ED2-B3CE-CDCE3F40D5ED}"/>
    <cellStyle name="Comma 30 3 4" xfId="10978" xr:uid="{4EC82FE0-72F2-4242-8696-22999CFF66B6}"/>
    <cellStyle name="Comma 30 4" xfId="2843" xr:uid="{50935690-34B2-4F2B-91BD-3CE6DCC6132D}"/>
    <cellStyle name="Comma 30 4 2" xfId="5729" xr:uid="{F5837985-786F-4359-91A9-FF63075CBA87}"/>
    <cellStyle name="Comma 30 4 2 2" xfId="7813" xr:uid="{71EC73A4-0648-4D9B-9F68-1CD630119D24}"/>
    <cellStyle name="Comma 30 4 2 2 2" xfId="16944" xr:uid="{F2E10C3B-AE8A-42C4-BD09-83E560E827C0}"/>
    <cellStyle name="Comma 30 4 2 3" xfId="12518" xr:uid="{FD31BC92-0E77-4A15-97BC-2358C24C4DE1}"/>
    <cellStyle name="Comma 30 4 2 4" xfId="39645" xr:uid="{295FD064-0A67-42E0-9707-1E1C6D9CD2CA}"/>
    <cellStyle name="Comma 30 4 3" xfId="11499" xr:uid="{438D42CB-B569-4777-94EE-56C3DDE9EBE2}"/>
    <cellStyle name="Comma 30 4 4" xfId="38964" xr:uid="{1F208972-D820-4BF3-9B3A-4749AEA00D91}"/>
    <cellStyle name="Comma 30 5" xfId="2439" xr:uid="{3CA1965C-25EF-47D9-AA3B-D94D3F54A22A}"/>
    <cellStyle name="Comma 30 5 2" xfId="6044" xr:uid="{F832928F-2903-4920-867B-710E66573831}"/>
    <cellStyle name="Comma 30 5 2 2" xfId="15742" xr:uid="{072ED01D-AC35-443A-8F13-9128968E77C8}"/>
    <cellStyle name="Comma 30 5 3" xfId="11346" xr:uid="{3CA28584-9D49-4BB8-9F44-096DD389D014}"/>
    <cellStyle name="Comma 30 5 4" xfId="39508" xr:uid="{2566F0EB-E3F3-477D-993B-2581E209A9C1}"/>
    <cellStyle name="Comma 30 6" xfId="7671" xr:uid="{58012EA6-DFA8-455A-9972-1C5F0DBE9405}"/>
    <cellStyle name="Comma 30 6 2" xfId="14102" xr:uid="{E8BAABD8-88A7-486C-93B7-6099C008D093}"/>
    <cellStyle name="Comma 30 7" xfId="10516" xr:uid="{6576949E-8009-4F05-A37D-645CEFC9BFCD}"/>
    <cellStyle name="Comma 30 8" xfId="38775" xr:uid="{3B78FE45-9431-4F43-B25A-96735626DFA1}"/>
    <cellStyle name="Comma 30_WP ASP Q3'53" xfId="3786" xr:uid="{8DE9CB18-BC09-459B-8E4D-A39AA3A05007}"/>
    <cellStyle name="Comma 31" xfId="783" xr:uid="{3C4872EF-6E62-403B-B939-7CF52E70FA3D}"/>
    <cellStyle name="Comma 31 2" xfId="1737" xr:uid="{C5AD5E49-4EAA-4BAB-B64B-CDEA9B681DF2}"/>
    <cellStyle name="Comma 31 2 2" xfId="2194" xr:uid="{10CD07C4-A894-482F-B02E-BAE6EB223DEA}"/>
    <cellStyle name="Comma 31 2 2 2" xfId="11174" xr:uid="{D868C39A-7075-4F4D-836B-E9ED089DC9DF}"/>
    <cellStyle name="Comma 31 2 3" xfId="3787" xr:uid="{A5759C5F-A430-4488-9C3C-57EF7089E4A4}"/>
    <cellStyle name="Comma 31 2 4" xfId="10721" xr:uid="{0013E658-FE4E-42DE-AF94-880CBB5977FB}"/>
    <cellStyle name="Comma 31 3" xfId="1999" xr:uid="{2ADE95C9-7AA6-4E84-A3F0-0464483772EB}"/>
    <cellStyle name="Comma 31 3 2" xfId="2844" xr:uid="{2C326B93-B0DA-4DAD-AE8F-C1718D005C93}"/>
    <cellStyle name="Comma 31 3 2 2" xfId="5187" xr:uid="{D7231B8F-5066-40A0-B5EA-0BAD06FF9CDD}"/>
    <cellStyle name="Comma 31 3 2 2 2" xfId="15079" xr:uid="{1454A75E-720F-452C-812E-DAAD8076F2F1}"/>
    <cellStyle name="Comma 31 3 2 3" xfId="11500" xr:uid="{C03C93C4-6E72-4169-94DC-E18B3414EAC0}"/>
    <cellStyle name="Comma 31 3 2 4" xfId="39646" xr:uid="{3DD19361-F8C7-42D4-912A-E6E83680DFD1}"/>
    <cellStyle name="Comma 31 3 3" xfId="7814" xr:uid="{63CA5499-B0C5-4A2C-AF34-285B6A002DD3}"/>
    <cellStyle name="Comma 31 3 3 2" xfId="14216" xr:uid="{4A28C88B-72D0-4274-8F20-69B4B1FF8251}"/>
    <cellStyle name="Comma 31 3 4" xfId="10979" xr:uid="{B074BACB-621C-4BD1-91B4-030C1086C772}"/>
    <cellStyle name="Comma 31 3 5" xfId="38965" xr:uid="{4577DE4E-CA05-4DA7-A2DB-EEABFFEA6E4B}"/>
    <cellStyle name="Comma 31 4" xfId="2440" xr:uid="{1776E74D-DCA5-41EF-92E3-FFFADD000AEF}"/>
    <cellStyle name="Comma 31 4 2" xfId="5403" xr:uid="{EB9305F4-2CC0-4943-ACBC-73BDFB04A42F}"/>
    <cellStyle name="Comma 31 4 2 2" xfId="15248" xr:uid="{73C8588F-5ED2-495C-B7D3-EC0B1388BA37}"/>
    <cellStyle name="Comma 31 4 3" xfId="11347" xr:uid="{F4E154C8-0DB5-43BC-9A4E-150DCA276979}"/>
    <cellStyle name="Comma 31 4 4" xfId="39509" xr:uid="{1AB0FB2F-E80B-4794-A615-2FEA2364CCA5}"/>
    <cellStyle name="Comma 31 5" xfId="7672" xr:uid="{567D2A73-F190-42AA-A4CB-8C151F2FCE5E}"/>
    <cellStyle name="Comma 31 5 2" xfId="14103" xr:uid="{25EDDA89-10D4-4113-BAAE-C8CAB90C7CF6}"/>
    <cellStyle name="Comma 31 6" xfId="10517" xr:uid="{70E5F12F-41E2-4417-8049-CA23A49D70E2}"/>
    <cellStyle name="Comma 31 7" xfId="38776" xr:uid="{BDF08693-C8B4-40B5-B546-CB8E808E6490}"/>
    <cellStyle name="Comma 32" xfId="784" xr:uid="{B87EAE4E-6341-4640-B750-4C7BA6AC7B2C}"/>
    <cellStyle name="Comma 32 12" xfId="237" xr:uid="{7124F4F1-A9FC-49D5-BAEC-0CE6DA31FB47}"/>
    <cellStyle name="Comma 32 12 2" xfId="15232" xr:uid="{3C1A18B0-1381-4009-B134-22D278295B32}"/>
    <cellStyle name="Comma 32 12 3" xfId="12223" xr:uid="{81219774-7EC9-4A6A-B42A-59AD4194E7E5}"/>
    <cellStyle name="Comma 32 12 4" xfId="5379" xr:uid="{D4E08168-E660-423E-A468-479E0181909B}"/>
    <cellStyle name="Comma 32 2" xfId="1738" xr:uid="{B91F4311-B443-49EB-B0D9-3531B9D8EE59}"/>
    <cellStyle name="Comma 32 2 2" xfId="2195" xr:uid="{5D873587-DC42-4F19-9823-AD06DB67355C}"/>
    <cellStyle name="Comma 32 2 2 2" xfId="6126" xr:uid="{035CEB87-BAED-468F-BB29-5933120C0633}"/>
    <cellStyle name="Comma 32 2 2 2 2" xfId="15801" xr:uid="{60704483-2642-4B01-BB23-ECAEC0F97290}"/>
    <cellStyle name="Comma 32 2 2 3" xfId="11175" xr:uid="{C3441DBD-13C3-49B8-BB46-25C64BCE906F}"/>
    <cellStyle name="Comma 32 2 2 4" xfId="39778" xr:uid="{FCC7FF33-FD24-40F4-A241-587598F23720}"/>
    <cellStyle name="Comma 32 2 3" xfId="3788" xr:uid="{7B56B39B-A288-4F18-8F48-47A3BFC315C4}"/>
    <cellStyle name="Comma 32 2 3 2" xfId="11633" xr:uid="{F7B84F29-DEAE-48C9-9899-BC38601AD5BB}"/>
    <cellStyle name="Comma 32 2 4" xfId="7946" xr:uid="{92931DAA-BFB7-4E63-93DB-A42A684C006F}"/>
    <cellStyle name="Comma 32 2 4 2" xfId="14304" xr:uid="{B467C4DD-5044-45E1-90D8-13B869DDB13D}"/>
    <cellStyle name="Comma 32 2 5" xfId="10722" xr:uid="{10D50843-8DCC-4153-A890-252AF8C0B7A6}"/>
    <cellStyle name="Comma 32 3" xfId="2000" xr:uid="{187057A5-39F3-416D-BA0A-645F5D410B00}"/>
    <cellStyle name="Comma 32 3 2" xfId="2845" xr:uid="{6A037F47-458C-4B93-878A-F8F24C42EBBA}"/>
    <cellStyle name="Comma 32 3 2 2" xfId="6618" xr:uid="{0D3F8B63-1BF6-43B2-A61B-1599C14CA5B0}"/>
    <cellStyle name="Comma 32 3 2 2 2" xfId="16178" xr:uid="{EB42621B-5DCF-4A32-9185-6125AE79FB08}"/>
    <cellStyle name="Comma 32 3 2 3" xfId="11501" xr:uid="{7D39BB2F-82F6-4852-8BD8-5F763051D564}"/>
    <cellStyle name="Comma 32 3 2 4" xfId="39647" xr:uid="{83553079-C5C1-4CB8-829C-48EBE453025A}"/>
    <cellStyle name="Comma 32 3 3" xfId="7815" xr:uid="{D581533A-2CB0-4FAE-A96E-24065A7995E7}"/>
    <cellStyle name="Comma 32 3 3 2" xfId="14217" xr:uid="{D6FC4267-0BFB-4255-A690-CCF04FE2F930}"/>
    <cellStyle name="Comma 32 3 4" xfId="10980" xr:uid="{9B267FA1-5BE7-47C7-9DAB-CE7DEE2DBC03}"/>
    <cellStyle name="Comma 32 3 5" xfId="38966" xr:uid="{046F0336-C698-4D22-ADD2-4D34EC6489A2}"/>
    <cellStyle name="Comma 32 4" xfId="2441" xr:uid="{F2D3BD4A-60F6-4A60-AAD1-831909B12CA4}"/>
    <cellStyle name="Comma 32 4 2" xfId="5631" xr:uid="{7F6581A9-0B82-435D-BB72-B443ABF2015B}"/>
    <cellStyle name="Comma 32 4 2 2" xfId="15427" xr:uid="{68FF8A6D-0C48-4C05-8767-C80F6C145B4E}"/>
    <cellStyle name="Comma 32 4 3" xfId="11348" xr:uid="{70151723-9F9D-415E-9BDE-FA323CC15975}"/>
    <cellStyle name="Comma 32 4 4" xfId="39510" xr:uid="{78D6D6CC-753C-4D13-A4AC-CCC6B5247E46}"/>
    <cellStyle name="Comma 32 5" xfId="7673" xr:uid="{B6D4844D-FF07-4A7C-9BAA-17C296ACF0D1}"/>
    <cellStyle name="Comma 32 5 2" xfId="14104" xr:uid="{3326CD8A-8212-404C-968E-AA891B6E603A}"/>
    <cellStyle name="Comma 32 6" xfId="10518" xr:uid="{017B4EFD-1CB1-443A-9B9C-42014821A225}"/>
    <cellStyle name="Comma 32 7" xfId="38777" xr:uid="{B25DBD68-71E6-44B3-A02F-2F2CEE0CE2B8}"/>
    <cellStyle name="Comma 33" xfId="785" xr:uid="{0196CE41-A8C3-43D6-9C06-CA643CFE83D9}"/>
    <cellStyle name="Comma 33 2" xfId="1739" xr:uid="{8DAB64BD-B6CC-4B9D-B5A0-F8BD6F95269E}"/>
    <cellStyle name="Comma 33 2 2" xfId="2196" xr:uid="{FD23E5CF-90EB-4C90-B525-938EE843CE62}"/>
    <cellStyle name="Comma 33 2 2 2" xfId="6662" xr:uid="{F5AC6AF7-7E24-4516-AD9A-B350C915B177}"/>
    <cellStyle name="Comma 33 2 2 2 2" xfId="16208" xr:uid="{20FF1D16-077D-4946-8B49-E561F3A3D733}"/>
    <cellStyle name="Comma 33 2 2 2 3" xfId="13269" xr:uid="{DDC39F74-F5DA-46A7-8279-64DA5D8717F7}"/>
    <cellStyle name="Comma 33 2 2 3" xfId="11176" xr:uid="{719BBD9A-2627-4A26-B5A7-F62ED014F2C5}"/>
    <cellStyle name="Comma 33 2 2 4" xfId="39779" xr:uid="{1E68C51F-9C4F-4654-9C81-28BDCEF9C168}"/>
    <cellStyle name="Comma 33 2 3" xfId="3789" xr:uid="{BDF0531A-F1E7-430C-A7E9-4FC60209F997}"/>
    <cellStyle name="Comma 33 2 3 2" xfId="7123" xr:uid="{6AC6E9CD-8E98-4608-8828-C8FA736C16AA}"/>
    <cellStyle name="Comma 33 2 3 2 2" xfId="16634" xr:uid="{B67802BC-457D-4C9A-A8E1-B6B42DE51CC2}"/>
    <cellStyle name="Comma 33 2 3 2 3" xfId="13716" xr:uid="{F82B385E-E43A-45E3-BC84-1C6887DD6B64}"/>
    <cellStyle name="Comma 33 2 3 3" xfId="7476" xr:uid="{F67A3416-13AA-412E-8F53-D92A141A2C31}"/>
    <cellStyle name="Comma 33 2 3 3 2" xfId="16833" xr:uid="{F4B833BC-3C85-4BE1-9D8F-B569E2DAA38E}"/>
    <cellStyle name="Comma 33 2 3 3 3" xfId="13967" xr:uid="{18D4DB62-C1D7-405F-84CE-9B0FDC6B511C}"/>
    <cellStyle name="Comma 33 2 3 4" xfId="11634" xr:uid="{1588C0DD-62BA-4E9E-A9B9-5D34893583E5}"/>
    <cellStyle name="Comma 33 2 3 5" xfId="14774" xr:uid="{75737A30-18D0-4533-BAC0-5DD5CE8CC630}"/>
    <cellStyle name="Comma 33 2 3 6" xfId="9678" xr:uid="{3E31AB70-7A43-420D-996B-757702338780}"/>
    <cellStyle name="Comma 33 2 4" xfId="7947" xr:uid="{6BE1DE5F-197A-4C39-9DE5-BBA12D2E5459}"/>
    <cellStyle name="Comma 33 2 4 2" xfId="14305" xr:uid="{9C767ADA-D2DA-49DF-B2C5-852035ACA009}"/>
    <cellStyle name="Comma 33 2 4 3" xfId="14836" xr:uid="{C851712C-2CDC-4FA4-AFC0-D0EA64C25CB9}"/>
    <cellStyle name="Comma 33 2 4 4" xfId="10226" xr:uid="{CF127136-51E0-4695-BC4E-DD7353064DBC}"/>
    <cellStyle name="Comma 33 2 5" xfId="8232" xr:uid="{9B8F6B53-3E0E-4246-9A53-F0C092466888}"/>
    <cellStyle name="Comma 33 2 5 2" xfId="17250" xr:uid="{F4911C68-0500-428C-B4BC-8E464882AAA2}"/>
    <cellStyle name="Comma 33 2 5 3" xfId="14487" xr:uid="{0856CEEE-3276-4464-A3CF-47B4B98365DA}"/>
    <cellStyle name="Comma 33 2 6" xfId="10723" xr:uid="{A7C1568B-6AB5-4D53-B787-DD477EFF5A78}"/>
    <cellStyle name="Comma 33 2 7" xfId="39151" xr:uid="{AD08E3BC-0311-4E78-BED4-D24EA0335D8B}"/>
    <cellStyle name="Comma 33 3" xfId="2001" xr:uid="{5E97A49E-18D3-4259-B4FC-B1F04FA35621}"/>
    <cellStyle name="Comma 33 3 2" xfId="6531" xr:uid="{74D95CA0-584D-4A24-9773-6221DABB2C26}"/>
    <cellStyle name="Comma 33 3 2 2" xfId="16113" xr:uid="{90D33946-BBE6-47F8-A326-267525E3F4BC}"/>
    <cellStyle name="Comma 33 3 3" xfId="10981" xr:uid="{A48F4EB5-8955-44C9-882C-23E6DEA363A6}"/>
    <cellStyle name="Comma 33 3 4" xfId="39511" xr:uid="{6A38DC63-D03C-4668-864B-5639D8D972DF}"/>
    <cellStyle name="Comma 33 4" xfId="2442" xr:uid="{4CFF7130-D7E7-41CF-A918-ABBE86855B4B}"/>
    <cellStyle name="Comma 33 4 2" xfId="11349" xr:uid="{8EDA565B-CDA3-41B7-80B3-8E0DBB511AE8}"/>
    <cellStyle name="Comma 33 5" xfId="7674" xr:uid="{2868BA2E-8E5F-427A-B094-58EBBF1FA3C5}"/>
    <cellStyle name="Comma 33 5 2" xfId="14105" xr:uid="{57FA2190-3D5C-4A2D-AFA9-55976D0593B1}"/>
    <cellStyle name="Comma 33 6" xfId="10519" xr:uid="{FFED1908-8F07-4D8E-A24B-D74B1F091825}"/>
    <cellStyle name="Comma 34" xfId="786" xr:uid="{9653454A-3E8A-4FCC-9F82-4F81D29F84A4}"/>
    <cellStyle name="Comma 34 2" xfId="1740" xr:uid="{3FF902B3-C12B-4C1C-B607-6C731B35949C}"/>
    <cellStyle name="Comma 34 2 2" xfId="2197" xr:uid="{B95189B3-7718-47FF-BCE6-FF736FFBDA19}"/>
    <cellStyle name="Comma 34 2 2 2" xfId="5884" xr:uid="{BF6D4AD6-11DB-4D17-B916-21BA8A394786}"/>
    <cellStyle name="Comma 34 2 2 2 2" xfId="15616" xr:uid="{603019D7-520D-42CC-87FA-E63E75167845}"/>
    <cellStyle name="Comma 34 2 2 3" xfId="11177" xr:uid="{3B9101BF-A538-4CE5-B1A2-530EA9CB7520}"/>
    <cellStyle name="Comma 34 2 2 4" xfId="39780" xr:uid="{91EA536A-629A-4CAD-90D9-DDD104D14C04}"/>
    <cellStyle name="Comma 34 2 3" xfId="3790" xr:uid="{2DCAD7EE-4A9D-495A-B8B7-9677CBF9CBA5}"/>
    <cellStyle name="Comma 34 2 3 2" xfId="11635" xr:uid="{3A34154E-5358-4E17-A33D-3E74A8CCECC5}"/>
    <cellStyle name="Comma 34 2 4" xfId="7948" xr:uid="{DF1C10E2-8EF5-4170-AF2A-7A87F5A54DC3}"/>
    <cellStyle name="Comma 34 2 4 2" xfId="14306" xr:uid="{0F7F9292-5899-4730-9B52-A423C5D140E4}"/>
    <cellStyle name="Comma 34 2 5" xfId="10724" xr:uid="{0D29EC2F-32E7-4C9E-AD88-20DDD1A60AD2}"/>
    <cellStyle name="Comma 34 2 6" xfId="39152" xr:uid="{22639B01-4B57-4753-BC80-A09590F90B25}"/>
    <cellStyle name="Comma 34 3" xfId="2002" xr:uid="{9A06A9F5-71F8-417E-98C9-ADFC07EE854E}"/>
    <cellStyle name="Comma 34 3 2" xfId="3791" xr:uid="{AF7326F1-6175-49F7-AE29-BEE2A6FCF23C}"/>
    <cellStyle name="Comma 34 3 2 2" xfId="6495" xr:uid="{300960B5-5BA4-4D55-B6E6-8DD000C706F4}"/>
    <cellStyle name="Comma 34 3 2 2 2" xfId="16087" xr:uid="{7CB499B0-65AB-4EDB-AAE7-74FBD26B88E0}"/>
    <cellStyle name="Comma 34 3 2 3" xfId="11636" xr:uid="{6328409D-D1D4-4CA4-AF32-C57C4A7A314E}"/>
    <cellStyle name="Comma 34 3 2 4" xfId="39781" xr:uid="{8A1A957E-B302-4C1F-9EC4-7F232D4CF93D}"/>
    <cellStyle name="Comma 34 3 3" xfId="7949" xr:uid="{3EC2A4B8-3F95-49FF-92B8-AE9EFDA5E65C}"/>
    <cellStyle name="Comma 34 3 3 2" xfId="14307" xr:uid="{C3AC0B65-12B2-4DCD-90E7-54722A6D7DE2}"/>
    <cellStyle name="Comma 34 3 4" xfId="10982" xr:uid="{46651A35-329D-4FF9-BBAA-B1AB977BD4CE}"/>
    <cellStyle name="Comma 34 4" xfId="2846" xr:uid="{613BACC3-4ED6-4FEB-98CA-AC8F3FCE8938}"/>
    <cellStyle name="Comma 34 4 2" xfId="6264" xr:uid="{FCC3BA02-8596-4B28-8A49-51D66882F9AF}"/>
    <cellStyle name="Comma 34 4 2 2" xfId="7816" xr:uid="{1A247F41-1806-4633-8B65-9049BE8F1E19}"/>
    <cellStyle name="Comma 34 4 2 2 2" xfId="16945" xr:uid="{8F3209EA-0884-4ED2-BAF4-BD0B5953DC12}"/>
    <cellStyle name="Comma 34 4 2 3" xfId="12951" xr:uid="{30174F81-C34D-4325-AAD9-85240132E0F3}"/>
    <cellStyle name="Comma 34 4 2 4" xfId="39648" xr:uid="{268B15E4-83F0-4223-B6B6-B2F0676757EC}"/>
    <cellStyle name="Comma 34 4 3" xfId="11502" xr:uid="{AA0EE51D-5614-4A5F-AD28-35B0BF034174}"/>
    <cellStyle name="Comma 34 4 4" xfId="38967" xr:uid="{8CB81634-E303-4DC2-805B-36A4663F0322}"/>
    <cellStyle name="Comma 34 5" xfId="2443" xr:uid="{581149F8-6045-4965-ABD7-BF2CC76D51B3}"/>
    <cellStyle name="Comma 34 5 2" xfId="6128" xr:uid="{D1223AD7-8B0B-44CA-8DB7-FF86858AAF73}"/>
    <cellStyle name="Comma 34 5 2 2" xfId="15803" xr:uid="{94580BAB-A65D-42FB-BA26-FFD842CD0298}"/>
    <cellStyle name="Comma 34 5 3" xfId="11350" xr:uid="{27908466-C8E4-4960-A543-F2B36B06E16F}"/>
    <cellStyle name="Comma 34 5 4" xfId="39512" xr:uid="{D4BC29A0-7767-4CFC-A67F-71705E334C9B}"/>
    <cellStyle name="Comma 34 6" xfId="7675" xr:uid="{FA427269-6F76-4AAD-BB59-4F8CC50EC659}"/>
    <cellStyle name="Comma 34 6 2" xfId="14106" xr:uid="{6031AF6D-B6C1-4601-B190-0B9E28DEF5CD}"/>
    <cellStyle name="Comma 34 7" xfId="10520" xr:uid="{55410A6B-25DA-491D-8D84-85531DCC1850}"/>
    <cellStyle name="Comma 34 8" xfId="38778" xr:uid="{7A761E09-FA1F-4096-A988-58A2C503AFB7}"/>
    <cellStyle name="Comma 35" xfId="1520" xr:uid="{66DA2AE0-406C-4248-8057-2ED825F2BCA2}"/>
    <cellStyle name="Comma 35 2" xfId="1800" xr:uid="{E3C71BCF-AE2D-4C3C-8D71-1A52A949ABB2}"/>
    <cellStyle name="Comma 35 2 2" xfId="2254" xr:uid="{F6BA7EAE-D7DE-4E3A-B254-B58CF908BE40}"/>
    <cellStyle name="Comma 35 2 2 2" xfId="5475" xr:uid="{1F7632B4-47D8-40EB-9C85-D12D61BBB950}"/>
    <cellStyle name="Comma 35 2 2 2 2" xfId="15303" xr:uid="{861B45B0-4EF0-4E84-902B-AF631045ACB1}"/>
    <cellStyle name="Comma 35 2 2 3" xfId="11234" xr:uid="{C09566E0-8409-4CCA-9512-A4A8E5AFFF83}"/>
    <cellStyle name="Comma 35 2 2 4" xfId="39650" xr:uid="{22A74583-7CBB-4D18-BE38-345C13FC0A80}"/>
    <cellStyle name="Comma 35 2 3" xfId="2848" xr:uid="{FCBCEFBE-D622-4699-9826-47AE42E30858}"/>
    <cellStyle name="Comma 35 2 3 2" xfId="11504" xr:uid="{475EFCC0-F1C6-4003-B658-254B02207974}"/>
    <cellStyle name="Comma 35 2 4" xfId="7818" xr:uid="{470B3A5A-AB29-4D01-956E-DBBFA188F880}"/>
    <cellStyle name="Comma 35 2 4 2" xfId="14219" xr:uid="{988748BC-2638-4E48-8C94-9E39E833349D}"/>
    <cellStyle name="Comma 35 2 5" xfId="10781" xr:uid="{1D89AFBA-819F-4FB2-93B0-BF01C2B57E35}"/>
    <cellStyle name="Comma 35 2 6" xfId="38969" xr:uid="{C0643E78-0DA1-4F6C-A461-6BF15C49AC6E}"/>
    <cellStyle name="Comma 35 3" xfId="2059" xr:uid="{AB709416-6D66-454E-837F-BE1D903F175C}"/>
    <cellStyle name="Comma 35 3 2" xfId="2847" xr:uid="{B0DC9F38-781B-46F7-B119-2D9756712328}"/>
    <cellStyle name="Comma 35 3 2 2" xfId="5311" xr:uid="{C30F6B86-0509-460E-93D7-F9A2CDF1BF47}"/>
    <cellStyle name="Comma 35 3 2 2 2" xfId="15178" xr:uid="{38DB4A15-582A-4E8C-855E-7CAAC0BE322F}"/>
    <cellStyle name="Comma 35 3 2 3" xfId="11503" xr:uid="{305E874B-726C-481F-8A7C-9873F7EB7C8A}"/>
    <cellStyle name="Comma 35 3 2 4" xfId="39649" xr:uid="{06BED59E-FD0A-48F4-9ACD-18FED1553F7F}"/>
    <cellStyle name="Comma 35 3 3" xfId="7817" xr:uid="{6A7646CA-F9BA-456B-BB4C-551C5C20E3F1}"/>
    <cellStyle name="Comma 35 3 3 2" xfId="14218" xr:uid="{0CC1A5B0-84F9-4551-A6D8-D6B01421124E}"/>
    <cellStyle name="Comma 35 3 4" xfId="11039" xr:uid="{29593FBE-7D5A-43BB-A94B-2A9845C829DA}"/>
    <cellStyle name="Comma 35 3 5" xfId="38968" xr:uid="{A61EA14D-9B76-4B77-AD7E-DA521C145E5E}"/>
    <cellStyle name="Comma 35 4" xfId="2548" xr:uid="{84B76D02-A073-49D9-BD26-CBBDE6099AE2}"/>
    <cellStyle name="Comma 35 4 2" xfId="5832" xr:uid="{337ACA34-9042-48F7-A8F6-13727B25D133}"/>
    <cellStyle name="Comma 35 4 2 2" xfId="15579" xr:uid="{C70774AB-81DA-4A61-AAF3-9C0BE924D2FC}"/>
    <cellStyle name="Comma 35 4 3" xfId="11421" xr:uid="{74A4FB7F-F992-43DA-B8FB-822F6BAA738A}"/>
    <cellStyle name="Comma 35 4 4" xfId="39568" xr:uid="{3937D734-92FC-466C-92E0-B53594B8AFB0}"/>
    <cellStyle name="Comma 35 5" xfId="7735" xr:uid="{CBFC7FFB-431A-4E9A-8CE2-A877071F5DE1}"/>
    <cellStyle name="Comma 35 5 2" xfId="14155" xr:uid="{E1A115C4-55F1-4810-8759-F9C4B3CFFE61}"/>
    <cellStyle name="Comma 35 6" xfId="10586" xr:uid="{0E0DE98C-893C-4A84-9719-15348A1D5095}"/>
    <cellStyle name="Comma 35 7" xfId="38877" xr:uid="{34DEEAFD-BD18-4F96-84B3-B8114EB21B2C}"/>
    <cellStyle name="Comma 36" xfId="1522" xr:uid="{AC343500-8D8D-406B-AE29-6C76C9888E3F}"/>
    <cellStyle name="Comma 36 10" xfId="8805" xr:uid="{E10BBD53-249E-4932-A93C-48A365191DE1}"/>
    <cellStyle name="Comma 36 11" xfId="38879" xr:uid="{447BF996-8991-45A8-A5E7-DB4DFA6CDBCC}"/>
    <cellStyle name="Comma 36 2" xfId="1802" xr:uid="{A9D16BF1-EAFE-41A3-AC8A-FB2ADB2BBF30}"/>
    <cellStyle name="Comma 36 2 2" xfId="2256" xr:uid="{093FEFD9-5942-40D2-84DA-248DEBE1F5C3}"/>
    <cellStyle name="Comma 36 2 2 2" xfId="4951" xr:uid="{21282585-0051-41A3-81F0-8C44A429DF09}"/>
    <cellStyle name="Comma 36 2 2 2 2" xfId="14909" xr:uid="{24EE8677-3B47-44D3-B924-5B28E5FB8CA7}"/>
    <cellStyle name="Comma 36 2 2 3" xfId="7074" xr:uid="{6DAF652B-EF69-45CF-B348-67A0F56C65B2}"/>
    <cellStyle name="Comma 36 2 2 3 2" xfId="16586" xr:uid="{D8AAF0B3-3E8D-488D-BC9A-FE280C422C89}"/>
    <cellStyle name="Comma 36 2 2 3 3" xfId="13668" xr:uid="{36891E09-DA62-426C-8DA3-475C47BBBB05}"/>
    <cellStyle name="Comma 36 2 2 4" xfId="7377" xr:uid="{3BFE9245-568A-442B-BBB9-2C9A86798202}"/>
    <cellStyle name="Comma 36 2 2 4 2" xfId="16793" xr:uid="{DA44C763-A989-4F60-A9F9-25C86E3CEA3F}"/>
    <cellStyle name="Comma 36 2 2 4 3" xfId="13907" xr:uid="{90EAD9C5-8D0E-4BF2-96ED-40DC94E7B6EE}"/>
    <cellStyle name="Comma 36 2 2 5" xfId="11236" xr:uid="{CFC3DA2D-4CEF-4640-B1FF-0519663A2EA9}"/>
    <cellStyle name="Comma 36 2 2 6" xfId="14734" xr:uid="{2C51A302-CF30-41C0-93A1-33B96F0ECDA0}"/>
    <cellStyle name="Comma 36 2 2 7" xfId="9132" xr:uid="{FBA4DB82-A8AC-417F-B864-01AEF52E4E5F}"/>
    <cellStyle name="Comma 36 2 2 8" xfId="39651" xr:uid="{91EE1CA9-5485-49B9-A4DD-7E4AD5098A22}"/>
    <cellStyle name="Comma 36 2 3" xfId="2849" xr:uid="{81CF0F57-AD2E-4807-B84C-A174B1443806}"/>
    <cellStyle name="Comma 36 2 3 2" xfId="11505" xr:uid="{9689C6DC-5131-4310-8FDD-F9749FFCB159}"/>
    <cellStyle name="Comma 36 2 4" xfId="6997" xr:uid="{D85C0191-476E-4D2B-AF69-BB93D551FBE7}"/>
    <cellStyle name="Comma 36 2 4 2" xfId="7819" xr:uid="{0C5472B0-4F6B-43B3-AE05-060D6B6B17C6}"/>
    <cellStyle name="Comma 36 2 4 2 2" xfId="16946" xr:uid="{03D6EA0D-9669-42CE-BBF8-586BD8ABF328}"/>
    <cellStyle name="Comma 36 2 4 3" xfId="13591" xr:uid="{A3B4AC23-BDBB-481E-88EC-93599A13E0C7}"/>
    <cellStyle name="Comma 36 2 5" xfId="7307" xr:uid="{E583E796-6D93-4834-8E82-12D1E2423709}"/>
    <cellStyle name="Comma 36 2 5 2" xfId="16723" xr:uid="{0CD53E27-157A-445B-B53F-A999916B711E}"/>
    <cellStyle name="Comma 36 2 5 3" xfId="13837" xr:uid="{550DC49D-0AE9-438F-BCDC-DB7443430E2B}"/>
    <cellStyle name="Comma 36 2 6" xfId="10783" xr:uid="{BFAF0087-DCDD-4063-BBE5-1D0145EA6601}"/>
    <cellStyle name="Comma 36 2 7" xfId="14664" xr:uid="{D75806DA-287F-44B6-A133-D0D0E541D15F}"/>
    <cellStyle name="Comma 36 2 8" xfId="8927" xr:uid="{15E420B0-2180-4F9F-A1A7-964C96485009}"/>
    <cellStyle name="Comma 36 2 9" xfId="38970" xr:uid="{3E62D83E-053B-466C-8A38-BC42ED6D2139}"/>
    <cellStyle name="Comma 36 3" xfId="2061" xr:uid="{C5685E58-D92C-474F-AF10-7A7FAC66C4DB}"/>
    <cellStyle name="Comma 36 3 2" xfId="5148" xr:uid="{CBF49362-7B30-401A-BB3C-4851A444812B}"/>
    <cellStyle name="Comma 36 3 2 2" xfId="15049" xr:uid="{F01180EC-3E9D-40E3-A159-F44D74627256}"/>
    <cellStyle name="Comma 36 3 2 3" xfId="12044" xr:uid="{A75E92C9-BEFB-454C-9751-922C9BD246B3}"/>
    <cellStyle name="Comma 36 3 3" xfId="7049" xr:uid="{ABDA255B-6AD1-43D0-8B20-CDB0D8C85EBF}"/>
    <cellStyle name="Comma 36 3 3 2" xfId="16561" xr:uid="{5686C164-E819-4AFB-8E09-639A85F6261D}"/>
    <cellStyle name="Comma 36 3 3 3" xfId="13643" xr:uid="{92687819-B318-44CA-B415-77B09597C926}"/>
    <cellStyle name="Comma 36 3 4" xfId="7356" xr:uid="{2CB17847-6060-4E20-9852-0E7D1F43018E}"/>
    <cellStyle name="Comma 36 3 4 2" xfId="16772" xr:uid="{EB94A878-B962-4BEF-8496-FBE4685673C4}"/>
    <cellStyle name="Comma 36 3 4 3" xfId="13886" xr:uid="{A2D46F8E-792B-43BC-9AC9-C03EA0F72A28}"/>
    <cellStyle name="Comma 36 3 5" xfId="11041" xr:uid="{6E5DC956-BFDC-4ECE-939F-D10D7CC2602C}"/>
    <cellStyle name="Comma 36 3 6" xfId="14713" xr:uid="{A35569A4-F598-4463-A5E3-2B320B72196B}"/>
    <cellStyle name="Comma 36 3 7" xfId="9050" xr:uid="{46A670B1-7796-4133-8ADD-E2E9AF517128}"/>
    <cellStyle name="Comma 36 3 8" xfId="39570" xr:uid="{10F8D47C-BA6C-4602-B54F-A31B498866D0}"/>
    <cellStyle name="Comma 36 4" xfId="2550" xr:uid="{D5F9AD84-63CD-4547-A6F0-DA93FB505C3B}"/>
    <cellStyle name="Comma 36 4 2" xfId="7080" xr:uid="{CBB7BC83-78AE-48D0-AF58-77711D96A605}"/>
    <cellStyle name="Comma 36 4 2 2" xfId="16592" xr:uid="{E9AEEF56-5897-4318-8EE9-05230D323A86}"/>
    <cellStyle name="Comma 36 4 2 3" xfId="13674" xr:uid="{A1F3E749-3940-4111-95E8-BDDB23579E93}"/>
    <cellStyle name="Comma 36 4 3" xfId="7394" xr:uid="{197DBD1C-993F-4A81-B877-5C89427DCCFC}"/>
    <cellStyle name="Comma 36 4 3 2" xfId="16798" xr:uid="{6FFB7881-196D-48E6-998F-487D8EB74D7A}"/>
    <cellStyle name="Comma 36 4 3 3" xfId="13915" xr:uid="{13342E5D-D93C-409C-B0B1-AD039A717DF5}"/>
    <cellStyle name="Comma 36 4 4" xfId="11423" xr:uid="{D044AB3B-5E5B-4CEF-8442-057E6D5995F2}"/>
    <cellStyle name="Comma 36 4 5" xfId="14739" xr:uid="{9BF44F6B-CF76-484B-B632-A8076C9337F7}"/>
    <cellStyle name="Comma 36 4 6" xfId="9236" xr:uid="{65FB5715-4570-4D91-A851-E96BBAE4D33C}"/>
    <cellStyle name="Comma 36 5" xfId="6942" xr:uid="{4CE57FF3-1A06-4F4B-98F3-D3A06522607D}"/>
    <cellStyle name="Comma 36 5 2" xfId="7737" xr:uid="{C109E98B-02AD-4D7B-875D-C43BE9D0EE0D}"/>
    <cellStyle name="Comma 36 5 2 2" xfId="16888" xr:uid="{2492D05D-5AE4-414F-BF8D-38B916D04879}"/>
    <cellStyle name="Comma 36 5 2 3" xfId="14157" xr:uid="{CE1BB1DC-3A1A-4BD7-878E-AC2E27D72754}"/>
    <cellStyle name="Comma 36 5 3" xfId="13536" xr:uid="{2BEB0B1A-A2C1-4E85-B03F-6D8FFFC5AE50}"/>
    <cellStyle name="Comma 36 5 4" xfId="14801" xr:uid="{B6C84330-4F61-424A-8C2A-DC28CE7548AE}"/>
    <cellStyle name="Comma 36 5 5" xfId="10128" xr:uid="{76A8F934-4F2A-43A9-91F2-AF540D573EF5}"/>
    <cellStyle name="Comma 36 6" xfId="7239" xr:uid="{99948CD4-6471-4C24-B228-F0A7BC52F525}"/>
    <cellStyle name="Comma 36 6 2" xfId="16702" xr:uid="{622617C0-11F5-4866-A8AC-8E52967D2951}"/>
    <cellStyle name="Comma 36 6 3" xfId="13802" xr:uid="{82C18E1D-B0FA-49F1-BA08-D69496F579F6}"/>
    <cellStyle name="Comma 36 7" xfId="8178" xr:uid="{C27DB8D1-B295-41E6-B217-14E342F2F902}"/>
    <cellStyle name="Comma 36 7 2" xfId="17197" xr:uid="{4E3D9F6A-4612-4326-932C-AAF0B4A53ACA}"/>
    <cellStyle name="Comma 36 7 3" xfId="14438" xr:uid="{3309D598-9A2A-4970-9FCC-4B5C3468D6AB}"/>
    <cellStyle name="Comma 36 8" xfId="10588" xr:uid="{8CC9744C-D427-4EBE-AB82-8C4BD7CB3C4D}"/>
    <cellStyle name="Comma 36 9" xfId="14642" xr:uid="{380B5028-0AE6-49DB-98BF-B95606080BA0}"/>
    <cellStyle name="Comma 37" xfId="1531" xr:uid="{41D2F2E7-F8A5-4C94-A687-C827F10F9C43}"/>
    <cellStyle name="Comma 37 10" xfId="38884" xr:uid="{B47A6AB7-F148-48DE-9646-B393BE303DA5}"/>
    <cellStyle name="Comma 37 2" xfId="2067" xr:uid="{6C22AA3C-4A72-4359-B4E9-ADF803BB66DB}"/>
    <cellStyle name="Comma 37 2 2" xfId="2850" xr:uid="{FA7B2A8D-FB40-4E30-85BF-7D75FEE7901C}"/>
    <cellStyle name="Comma 37 2 3" xfId="7053" xr:uid="{8B87F138-D48A-47BD-99C0-E1019168B850}"/>
    <cellStyle name="Comma 37 2 3 2" xfId="16565" xr:uid="{373D166B-E9DC-437B-B35A-7ABAE5DCD0E5}"/>
    <cellStyle name="Comma 37 2 3 3" xfId="13647" xr:uid="{6CDB3CE5-C731-4029-9BEE-FDFF872FE56F}"/>
    <cellStyle name="Comma 37 2 4" xfId="7360" xr:uid="{D2648CE1-B0DA-4A82-9AB2-BB74B5AE1C81}"/>
    <cellStyle name="Comma 37 2 4 2" xfId="16776" xr:uid="{AC304A65-665C-4361-BBFE-52C7D4750693}"/>
    <cellStyle name="Comma 37 2 4 3" xfId="13890" xr:uid="{43914409-BE0A-4DB3-8D5F-0FF5ED4D610F}"/>
    <cellStyle name="Comma 37 2 5" xfId="11047" xr:uid="{AC988675-55D2-4018-AE89-760087EFC857}"/>
    <cellStyle name="Comma 37 2 6" xfId="14717" xr:uid="{A74DC5FA-A580-4FF8-A5E2-600C945F65D1}"/>
    <cellStyle name="Comma 37 2 7" xfId="9056" xr:uid="{568C917C-8BB3-4DF8-A006-ACFFF3C48842}"/>
    <cellStyle name="Comma 37 3" xfId="2556" xr:uid="{EA2C796D-8ACE-470F-B590-7A8E48C9F01D}"/>
    <cellStyle name="Comma 37 3 2" xfId="5531" xr:uid="{B7C078D9-877C-494E-B0EC-928B94365A2B}"/>
    <cellStyle name="Comma 37 3 2 2" xfId="15351" xr:uid="{68850638-C136-48E0-BD30-4F9E408E5A34}"/>
    <cellStyle name="Comma 37 3 2 3" xfId="12352" xr:uid="{A8323CE5-46C3-4021-97CA-AE685932B861}"/>
    <cellStyle name="Comma 37 3 3" xfId="7084" xr:uid="{92C7BB41-A829-47FC-8EF4-2526976A4399}"/>
    <cellStyle name="Comma 37 3 3 2" xfId="16596" xr:uid="{5EC4E958-083A-49B7-9F9C-4DEC86053442}"/>
    <cellStyle name="Comma 37 3 3 3" xfId="13678" xr:uid="{5414E087-9404-4B46-AF0F-97AAAC8794A3}"/>
    <cellStyle name="Comma 37 3 4" xfId="7398" xr:uid="{D1694BB6-7588-4272-B2FD-4593CBC12082}"/>
    <cellStyle name="Comma 37 3 4 2" xfId="16802" xr:uid="{85C1DC97-386F-48D9-B863-6A0230490837}"/>
    <cellStyle name="Comma 37 3 4 3" xfId="13919" xr:uid="{35307268-748F-4CFE-B725-7D024B9497D0}"/>
    <cellStyle name="Comma 37 3 5" xfId="11429" xr:uid="{6DB5EE3C-1E03-4516-B966-671E0A17851A}"/>
    <cellStyle name="Comma 37 3 6" xfId="14743" xr:uid="{F5D1591B-E0CC-4148-A2C4-3ABDD931BDA8}"/>
    <cellStyle name="Comma 37 3 7" xfId="9240" xr:uid="{ECE4CE0D-F0FC-4F53-9F7B-34739C14026A}"/>
    <cellStyle name="Comma 37 3 8" xfId="39575" xr:uid="{C80345BD-E619-4275-9188-4D76A8F0E264}"/>
    <cellStyle name="Comma 37 4" xfId="6946" xr:uid="{040EF201-CF57-41F2-955E-4739AE9DAA96}"/>
    <cellStyle name="Comma 37 4 2" xfId="7743" xr:uid="{A5298955-ABE4-490D-B159-44C03906177B}"/>
    <cellStyle name="Comma 37 4 2 2" xfId="16893" xr:uid="{572801F7-A33E-4A2C-A2E8-94D6ECC2A634}"/>
    <cellStyle name="Comma 37 4 2 3" xfId="14163" xr:uid="{F1A8D3B7-484B-4D48-AC75-3FDC90765505}"/>
    <cellStyle name="Comma 37 4 3" xfId="13540" xr:uid="{9C45FCBA-3AD6-4F3C-8AD1-9859773FB744}"/>
    <cellStyle name="Comma 37 4 4" xfId="14805" xr:uid="{7F0471B5-FF0A-4424-A09F-4BFA4A7D253B}"/>
    <cellStyle name="Comma 37 4 5" xfId="10132" xr:uid="{246BB0F1-1F8A-4397-8F97-3B1633287BC3}"/>
    <cellStyle name="Comma 37 5" xfId="7243" xr:uid="{BD7D85D8-B276-4C98-82E2-EE716D7A9DC2}"/>
    <cellStyle name="Comma 37 5 2" xfId="16706" xr:uid="{BABA72A5-22D5-4263-8694-96921AD21187}"/>
    <cellStyle name="Comma 37 5 3" xfId="13806" xr:uid="{BD2F0163-7320-4154-B65A-AE148B94018A}"/>
    <cellStyle name="Comma 37 6" xfId="8182" xr:uid="{1F4846D9-C0B8-4348-AA0D-FF926173B197}"/>
    <cellStyle name="Comma 37 6 2" xfId="17201" xr:uid="{CC27633F-63BB-4614-843D-283E9C2D7443}"/>
    <cellStyle name="Comma 37 6 3" xfId="14442" xr:uid="{1BDB4CC3-2E3B-487D-B0C7-A5CC402732F8}"/>
    <cellStyle name="Comma 37 7" xfId="10594" xr:uid="{C5F2E080-9059-4FAF-A1AF-2B7AA6B71CC1}"/>
    <cellStyle name="Comma 37 8" xfId="14646" xr:uid="{14E5C85F-69FE-4E86-933D-80B06F1BFF6E}"/>
    <cellStyle name="Comma 37 9" xfId="8810" xr:uid="{C4CB7978-E24F-4DF2-818A-A73EC625B157}"/>
    <cellStyle name="Comma 38" xfId="1533" xr:uid="{37C1CE29-B60A-4585-A953-33F200D6C2D2}"/>
    <cellStyle name="Comma 38 2" xfId="2068" xr:uid="{8F2B1247-3D5B-4E94-90D2-2475C54504A7}"/>
    <cellStyle name="Comma 38 2 2" xfId="2851" xr:uid="{4DDFDBC0-1262-4A35-B902-403774D8D399}"/>
    <cellStyle name="Comma 38 2 2 2" xfId="6314" xr:uid="{0AE9C7E5-FAB5-4B48-A1BA-B69DA395F508}"/>
    <cellStyle name="Comma 38 2 2 2 2" xfId="15948" xr:uid="{0B00ACB2-8A8A-4A12-A321-95D385F519BC}"/>
    <cellStyle name="Comma 38 2 2 3" xfId="11506" xr:uid="{573463AC-25F3-4F7D-BE59-EF0BF0A17DE0}"/>
    <cellStyle name="Comma 38 2 2 4" xfId="39652" xr:uid="{FF0F9CCA-743E-4646-B423-9610121C1646}"/>
    <cellStyle name="Comma 38 2 3" xfId="7820" xr:uid="{174011E9-276B-4140-A1C5-5974E44D1CB0}"/>
    <cellStyle name="Comma 38 2 3 2" xfId="14220" xr:uid="{1C93FE3A-EE3F-40BF-A1A1-B54F2C3AB659}"/>
    <cellStyle name="Comma 38 2 4" xfId="11048" xr:uid="{D05074FE-17A0-4A57-BE2E-C13BAE9E2DDE}"/>
    <cellStyle name="Comma 38 2 5" xfId="38971" xr:uid="{04FA7DE1-077E-4653-BBC5-F21B371396DC}"/>
    <cellStyle name="Comma 38 3" xfId="2557" xr:uid="{3102761D-52B3-4E8B-A3B6-2C2E5838A6A7}"/>
    <cellStyle name="Comma 38 3 2" xfId="5348" xr:uid="{57CA60E8-9906-41B0-95E1-6ADDC1C417C6}"/>
    <cellStyle name="Comma 38 3 2 2" xfId="15210" xr:uid="{B73BFCAE-CDA2-4E72-986C-E0B4EF148174}"/>
    <cellStyle name="Comma 38 3 3" xfId="11430" xr:uid="{FD391855-8F7D-443F-8CA5-580E60465853}"/>
    <cellStyle name="Comma 38 3 4" xfId="39576" xr:uid="{9BDFEF0C-D644-4894-A642-31E5751409DD}"/>
    <cellStyle name="Comma 38 4" xfId="7744" xr:uid="{C1C9F9AD-CEE8-44D1-83C4-909D4C987834}"/>
    <cellStyle name="Comma 38 4 2" xfId="14164" xr:uid="{6F331646-E092-41F4-B666-10855E42D1D5}"/>
    <cellStyle name="Comma 38 5" xfId="10595" xr:uid="{44877E3F-47F6-49E0-95C5-6114A3F65D31}"/>
    <cellStyle name="Comma 38 6" xfId="38885" xr:uid="{D29C5ED0-7390-4058-BDFB-B86101040683}"/>
    <cellStyle name="Comma 39" xfId="599" xr:uid="{FC5518C4-9B9A-4A22-9D65-CFD18485AD54}"/>
    <cellStyle name="Comma 39 2" xfId="1906" xr:uid="{B998825F-0566-4E7D-AFB3-BCDC3E8F0142}"/>
    <cellStyle name="Comma 39 2 2" xfId="3792" xr:uid="{B27155E1-A648-4067-A120-E00D42D4DA2D}"/>
    <cellStyle name="Comma 39 2 3" xfId="10886" xr:uid="{6B1D329A-530C-4078-BFE2-B4CA7F670294}"/>
    <cellStyle name="Comma 39 3" xfId="2852" xr:uid="{166327AD-E767-4F12-9CEE-FEA16C790AC5}"/>
    <cellStyle name="Comma 39 3 2" xfId="5242" xr:uid="{E845B941-3B7B-4709-A2B6-537E36D5B493}"/>
    <cellStyle name="Comma 39 3 2 2" xfId="15125" xr:uid="{10549D53-3773-45B6-8083-E6819F029E81}"/>
    <cellStyle name="Comma 39 3 3" xfId="11507" xr:uid="{B32BDB94-B695-41A4-8433-34A67E8C659A}"/>
    <cellStyle name="Comma 39 3 4" xfId="39653" xr:uid="{22D28069-A2FF-405B-92E8-771FCAAB00DF}"/>
    <cellStyle name="Comma 39 4" xfId="7821" xr:uid="{7B3C9156-28BC-4028-87BD-A0B9DA4E69C8}"/>
    <cellStyle name="Comma 39 4 2" xfId="14221" xr:uid="{CA238D85-B9B9-4BA8-8F93-EB24464F220A}"/>
    <cellStyle name="Comma 39 5" xfId="10425" xr:uid="{A7AF657F-E25C-4A36-B11F-A7D6B230B851}"/>
    <cellStyle name="Comma 39 6" xfId="38972" xr:uid="{414A073D-04CE-48EC-855A-C20FD8C86254}"/>
    <cellStyle name="Comma 4" xfId="12" xr:uid="{00000000-0005-0000-0000-00000B000000}"/>
    <cellStyle name="Comma 4 10" xfId="1825" xr:uid="{87FF501D-5C89-4772-8F09-5C69B5EC649A}"/>
    <cellStyle name="Comma 4 10 2" xfId="4552" xr:uid="{91899070-7BA3-483B-B8B1-34865DF5E060}"/>
    <cellStyle name="Comma 4 10 2 2" xfId="261" xr:uid="{B420874A-9BF7-4833-8CE5-2FAD70EFC356}"/>
    <cellStyle name="Comma 4 10 2 2 2" xfId="8048" xr:uid="{50E0DFC6-B02B-4465-8F2E-7A384BCF8B43}"/>
    <cellStyle name="Comma 4 10 2 2 2 2" xfId="17104" xr:uid="{A6281A60-4861-4944-9D2C-627928297F2C}"/>
    <cellStyle name="Comma 4 10 2 2 3" xfId="12459" xr:uid="{030E0B4D-ACE2-4136-8CCA-F46C650DB8DF}"/>
    <cellStyle name="Comma 4 10 2 2 4" xfId="5656" xr:uid="{F1D4C054-097B-423F-84E3-DDBF9378FDC1}"/>
    <cellStyle name="Comma 4 10 2 2 5" xfId="38671" xr:uid="{571F905F-9833-4CF8-BCAC-33B9B040F509}"/>
    <cellStyle name="Comma 4 10 2 2 7" xfId="40019" xr:uid="{66250C90-FE12-4B79-B244-77DD0C2D4163}"/>
    <cellStyle name="Comma 4 10 2 2 8" xfId="40016" xr:uid="{5168DC1D-A2B7-40DD-827E-FC70562B789F}"/>
    <cellStyle name="Comma 4 10 2 2 8 2" xfId="40041" xr:uid="{104DCDD3-6B01-47B5-A356-0DEB308E96A0}"/>
    <cellStyle name="Comma 4 10 2 3" xfId="11736" xr:uid="{D48D1F7A-FF0D-4C02-8DC5-6766CA490D74}"/>
    <cellStyle name="Comma 4 10 2 3 2" xfId="39879" xr:uid="{9B356CDE-DE6B-407D-BFDA-70BDFDC1356E}"/>
    <cellStyle name="Comma 4 10 2 4" xfId="39297" xr:uid="{67042657-8CA1-47EB-9A48-873756ADF313}"/>
    <cellStyle name="Comma 4 10 3" xfId="4551" xr:uid="{03305071-8967-4752-BBA0-0050AA262CDD}"/>
    <cellStyle name="Comma 4 10 3 2" xfId="6461" xr:uid="{B21FD583-6735-4C39-AD2B-D105B83CD067}"/>
    <cellStyle name="Comma 4 10 3 2 2" xfId="16058" xr:uid="{D490F772-4EE4-43FE-AEB9-68DA29FA7023}"/>
    <cellStyle name="Comma 4 10 3 3" xfId="11735" xr:uid="{8810709C-E34B-4EC7-9E6E-52CC3C1FCDC6}"/>
    <cellStyle name="Comma 4 10 3 4" xfId="39296" xr:uid="{1C7B24FE-7AAC-46B2-A669-37A8036E9C4B}"/>
    <cellStyle name="Comma 4 10 4" xfId="8047" xr:uid="{31685B9F-1FE7-4B38-9563-A7C1F1A95D2C}"/>
    <cellStyle name="Comma 4 10 4 2" xfId="14353" xr:uid="{A7A673D5-0F2D-468B-989B-BD5814DD9269}"/>
    <cellStyle name="Comma 4 10 4 3" xfId="39878" xr:uid="{7B30414D-75E3-47FB-B662-6FB36554D5C0}"/>
    <cellStyle name="Comma 4 10 5" xfId="10805" xr:uid="{3A5ED805-F773-41A8-8DE4-4CE6167D2F3E}"/>
    <cellStyle name="Comma 4 11" xfId="4862" xr:uid="{996FE11C-F3F6-4913-B7CB-09D2F7E0E7A7}"/>
    <cellStyle name="Comma 4 11 2" xfId="5915" xr:uid="{7CD1D05C-FC80-4106-85E2-A903D6FF6174}"/>
    <cellStyle name="Comma 4 11 2 2" xfId="8123" xr:uid="{60A5FD51-2FB1-4EC2-B8FD-7A18420888D6}"/>
    <cellStyle name="Comma 4 11 2 2 2" xfId="17151" xr:uid="{774A44B4-BFA1-4B25-94BF-BE4262DFBBB0}"/>
    <cellStyle name="Comma 4 11 2 2 3" xfId="14396" xr:uid="{8105A431-60DD-4399-853A-0B4191E9EB8E}"/>
    <cellStyle name="Comma 4 11 2 3" xfId="12673" xr:uid="{BF95F5B1-0300-4052-8635-89805251DC9B}"/>
    <cellStyle name="Comma 4 11 2 4" xfId="14845" xr:uid="{9923B07E-ED78-4886-A089-4C6C93EF6663}"/>
    <cellStyle name="Comma 4 11 2 5" xfId="10276" xr:uid="{E1DDA529-B6C4-44B2-AC75-4B048935169C}"/>
    <cellStyle name="Comma 4 11 2 6" xfId="39954" xr:uid="{7BA3E7C0-20D1-4953-953D-F640B776041F}"/>
    <cellStyle name="Comma 4 11 3" xfId="7134" xr:uid="{557A99D1-412A-4C35-AEBB-71C74D61AE06}"/>
    <cellStyle name="Comma 4 11 3 2" xfId="16645" xr:uid="{C8364C43-1F14-4D03-8AB9-1AE7549F4BC7}"/>
    <cellStyle name="Comma 4 11 3 3" xfId="13727" xr:uid="{E0E8D664-2F44-4ECC-94E0-01D4F45BE420}"/>
    <cellStyle name="Comma 4 11 4" xfId="7554" xr:uid="{D3948921-F70D-4F6C-A7AE-69449C5EC635}"/>
    <cellStyle name="Comma 4 11 4 2" xfId="16842" xr:uid="{FCCDCD85-696D-41D7-B110-4CEDA2B7B307}"/>
    <cellStyle name="Comma 4 11 4 3" xfId="14003" xr:uid="{CB43D04D-5759-4B21-9B2F-FA1CA9DA9C2B}"/>
    <cellStyle name="Comma 4 11 5" xfId="8274" xr:uid="{794F3652-F2D1-4A09-A560-40E3140A45F0}"/>
    <cellStyle name="Comma 4 11 5 2" xfId="17292" xr:uid="{A2D23915-0415-43CA-97EE-C0034962AA7A}"/>
    <cellStyle name="Comma 4 11 5 3" xfId="14524" xr:uid="{48DF359D-BB41-4223-BDBF-38660D5C0834}"/>
    <cellStyle name="Comma 4 11 6" xfId="11813" xr:uid="{FC541691-8964-4C1B-AADA-CF2533CE9D4E}"/>
    <cellStyle name="Comma 4 11 7" xfId="14783" xr:uid="{ACE01D73-5F5D-4C73-A5E5-83D537021A69}"/>
    <cellStyle name="Comma 4 11 8" xfId="10041" xr:uid="{02ABB463-F9F9-43FE-B13C-30A2F37C2E0A}"/>
    <cellStyle name="Comma 4 11 9" xfId="39359" xr:uid="{1AB934C8-EBA2-4881-B2C7-D9D2107DA401}"/>
    <cellStyle name="Comma 4 12" xfId="2571" xr:uid="{46D7B2D7-2BB7-4AD6-8255-81B38A0CE2A3}"/>
    <cellStyle name="Comma 4 12 2" xfId="5127" xr:uid="{A2F375E1-D23B-4D08-844D-CCF3253664B9}"/>
    <cellStyle name="Comma 4 12 2 2" xfId="7748" xr:uid="{AFD42B6A-CAB4-4012-85CA-47D3216FD1C9}"/>
    <cellStyle name="Comma 4 12 2 2 2" xfId="16896" xr:uid="{41324841-37E9-4C74-A393-03379870E06F}"/>
    <cellStyle name="Comma 4 12 2 3" xfId="12025" xr:uid="{8D0CA8FD-EF65-4363-BFD5-9D9C63F6541E}"/>
    <cellStyle name="Comma 4 12 2 4" xfId="39580" xr:uid="{324D7A77-C407-4C6B-8979-34C093DE6A44}"/>
    <cellStyle name="Comma 4 12 3" xfId="11434" xr:uid="{249FE50C-5A46-4B9F-9858-B4C1CFCCCF61}"/>
    <cellStyle name="Comma 4 12 4" xfId="38889" xr:uid="{AF41966F-8C4B-4894-B54C-FC81CD0220A2}"/>
    <cellStyle name="Comma 4 13" xfId="5271" xr:uid="{98FEC2EE-BBBA-4463-863B-F0D13A4C1C8F}"/>
    <cellStyle name="Comma 4 14" xfId="8144" xr:uid="{2BFA91F9-5480-45EC-89DD-01C50C6266DB}"/>
    <cellStyle name="Comma 4 14 2" xfId="17171" xr:uid="{D07B48E1-1C4C-4C8F-BA2F-A049C8A86408}"/>
    <cellStyle name="Comma 4 14 3" xfId="14415" xr:uid="{6C983819-28C3-475C-A2D8-E89247AF4DE1}"/>
    <cellStyle name="Comma 4 15" xfId="10333" xr:uid="{F1077816-83A5-4BC6-92C6-A8115279AC06}"/>
    <cellStyle name="Comma 4 16" xfId="306" xr:uid="{2E417DBA-F8D3-4038-AD1F-DBF005DCE0E1}"/>
    <cellStyle name="Comma 4 17" xfId="174" xr:uid="{92E2A5D5-3757-4127-8BC6-B419274F3EFE}"/>
    <cellStyle name="Comma 4 18" xfId="90" xr:uid="{FE049730-4100-4DC7-A102-FBE65962853E}"/>
    <cellStyle name="Comma 4 2" xfId="241" xr:uid="{B3D69029-EF91-4653-9942-EB5B36C5352A}"/>
    <cellStyle name="Comma 4 2 10" xfId="2444" xr:uid="{58D0046D-6021-441B-88AD-EAC92B2BFE20}"/>
    <cellStyle name="Comma 4 2 10 2" xfId="11351" xr:uid="{332B9679-32E1-4926-B9D3-06E6A36F3C8B}"/>
    <cellStyle name="Comma 4 2 11" xfId="6892" xr:uid="{60C3457E-6E39-4090-B62C-E4BD368E8AC2}"/>
    <cellStyle name="Comma 4 2 11 2" xfId="7676" xr:uid="{90B496F9-5BB7-4741-A97B-5C201668FA9B}"/>
    <cellStyle name="Comma 4 2 11 2 2" xfId="16874" xr:uid="{655B3B18-16C9-4403-99B4-184E012F518E}"/>
    <cellStyle name="Comma 4 2 11 3" xfId="13486" xr:uid="{08F04764-AC33-4F7F-80A0-42D45B735452}"/>
    <cellStyle name="Comma 4 2 12" xfId="7154" xr:uid="{8C4EAFB2-7C98-4171-A330-C20FB671C1A8}"/>
    <cellStyle name="Comma 4 2 12 2" xfId="16664" xr:uid="{7AEBE07A-E235-4652-AECD-6AA20724A092}"/>
    <cellStyle name="Comma 4 2 12 3" xfId="13746" xr:uid="{4B1F806A-370F-4537-A9AB-9D3DB78D7D81}"/>
    <cellStyle name="Comma 4 2 13" xfId="10342" xr:uid="{29D60286-B802-4DD9-ABC0-EE4DD167A32E}"/>
    <cellStyle name="Comma 4 2 14" xfId="14604" xr:uid="{962ECDBC-3567-49A3-BC22-664885713F31}"/>
    <cellStyle name="Comma 4 2 15" xfId="8364" xr:uid="{F424C9AF-C29D-4993-AA2A-E9F12209011C}"/>
    <cellStyle name="Comma 4 2 16" xfId="318" xr:uid="{119CA018-7111-4B8C-976C-0AA3B7072AF2}"/>
    <cellStyle name="Comma 4 2 17" xfId="38662" xr:uid="{BDA4C380-8D24-4888-84C2-A245A21EA0CF}"/>
    <cellStyle name="Comma 4 2 2" xfId="232" xr:uid="{F18F1D8C-0F07-47B9-99C1-EC399AC48AF0}"/>
    <cellStyle name="Comma 4 2 2 10" xfId="257" xr:uid="{28821E18-107A-4F6D-A146-1E04C55EAD21}"/>
    <cellStyle name="Comma 4 2 2 10 2" xfId="5702" xr:uid="{A853C1FF-2256-488B-B8E6-B1FF5E26E64F}"/>
    <cellStyle name="Comma 4 2 2 10 2 2" xfId="15484" xr:uid="{C60A236B-EFAC-4C28-A5DD-9E986002A82A}"/>
    <cellStyle name="Comma 4 2 2 10 3" xfId="6027" xr:uid="{14F441CE-2D05-46BC-8FF6-D8C162598AC2}"/>
    <cellStyle name="Comma 4 2 2 10 3 2" xfId="15729" xr:uid="{CBD2F5E5-D86A-4418-99DC-588717010C10}"/>
    <cellStyle name="Comma 4 2 2 10 4" xfId="5452" xr:uid="{95D570AA-5701-45F0-AD99-8215C6F21836}"/>
    <cellStyle name="Comma 4 2 2 10 4 2" xfId="15285" xr:uid="{6FBCCECE-DFC0-4BBB-8B21-4754A33C7B22}"/>
    <cellStyle name="Comma 4 2 2 10 5" xfId="6652" xr:uid="{2094F224-1557-4A46-8BC5-CDC1D2F53EBC}"/>
    <cellStyle name="Comma 4 2 2 10 5 2" xfId="16200" xr:uid="{978872A0-A617-45FB-B607-AA7BF5F1FE91}"/>
    <cellStyle name="Comma 4 2 2 10 6" xfId="15149" xr:uid="{455C7B5A-2E1B-4753-B3E6-F89C1EEE8245}"/>
    <cellStyle name="Comma 4 2 2 10 7" xfId="5272" xr:uid="{DBAEBFD4-AE84-4EC4-9A90-86A283BF0C2B}"/>
    <cellStyle name="Comma 4 2 2 11" xfId="10345" xr:uid="{CE5BBC9A-2EDA-4103-A3CF-4BEA43090DF0}"/>
    <cellStyle name="Comma 4 2 2 12" xfId="320" xr:uid="{79A171E5-51B6-48F9-9269-5B7093AD4550}"/>
    <cellStyle name="Comma 4 2 2 13" xfId="38780" xr:uid="{2939B93D-F949-428F-8C11-5C72366B3842}"/>
    <cellStyle name="Comma 4 2 2 2" xfId="200" xr:uid="{457A3CBE-A628-403D-8784-6F629C303666}"/>
    <cellStyle name="Comma 4 2 2 2 2" xfId="1818" xr:uid="{5B44B23E-9996-412F-BEE9-43F1210F73EE}"/>
    <cellStyle name="Comma 4 2 2 2 2 2" xfId="6521" xr:uid="{5F60CDD9-2DBD-49B4-BFDC-5E24E7D1E776}"/>
    <cellStyle name="Comma 4 2 2 2 2 3" xfId="10798" xr:uid="{B7182E6B-ACB3-4858-AC07-D7CDC4F47388}"/>
    <cellStyle name="Comma 4 2 2 2 3" xfId="1864" xr:uid="{BA346528-49B3-400A-A5BC-2C90EB67A940}"/>
    <cellStyle name="Comma 4 2 2 2 3 2" xfId="10844" xr:uid="{1258BC05-4EF6-4EEC-A2E8-B5572CC0CD43}"/>
    <cellStyle name="Comma 4 2 2 2 4" xfId="3793" xr:uid="{526400D4-159B-489C-BC2F-5BB21732B89C}"/>
    <cellStyle name="Comma 4 2 2 2 5" xfId="10375" xr:uid="{CCFF05AC-0E29-4244-BC95-962F9C8C848C}"/>
    <cellStyle name="Comma 4 2 2 2 6" xfId="349" xr:uid="{B4DE3123-F01E-436C-A8FB-FC149100A26E}"/>
    <cellStyle name="Comma 4 2 2 3" xfId="380" xr:uid="{7B366DFD-5C0D-4115-80C5-AEB2A9BD3D05}"/>
    <cellStyle name="Comma 4 2 2 3 2" xfId="1896" xr:uid="{F5A98691-2803-475E-82D2-92B022B889E1}"/>
    <cellStyle name="Comma 4 2 2 3 2 2" xfId="10876" xr:uid="{9AF70C44-5C8C-470A-B8E0-E6C1A29B8754}"/>
    <cellStyle name="Comma 4 2 2 3 3" xfId="10407" xr:uid="{7BD6B3D9-EFAD-48C1-A599-F525D2BFA4D6}"/>
    <cellStyle name="Comma 4 2 2 3 4" xfId="39514" xr:uid="{FF158853-F8B4-408D-8679-D3258F10C5F9}"/>
    <cellStyle name="Comma 4 2 2 4" xfId="789" xr:uid="{67585008-068F-41CA-B66B-C80FE7EFAF30}"/>
    <cellStyle name="Comma 4 2 2 4 2" xfId="2004" xr:uid="{05EAED17-7C4E-4EF5-B929-E8A4D5F806C3}"/>
    <cellStyle name="Comma 4 2 2 4 2 2" xfId="10984" xr:uid="{5D503735-904C-475B-B601-42A64A0DC1B7}"/>
    <cellStyle name="Comma 4 2 2 4 3" xfId="8347" xr:uid="{4A855F29-EDDF-4FB7-B8C7-0189762B63E3}"/>
    <cellStyle name="Comma 4 2 2 4 3 2" xfId="17350" xr:uid="{6515F1DD-0FE9-42BC-A266-475931C074AD}"/>
    <cellStyle name="Comma 4 2 2 4 4" xfId="10522" xr:uid="{52AD894F-D80D-4B24-8BEE-B3B4AC8CAA0C}"/>
    <cellStyle name="Comma 4 2 2 5" xfId="1627" xr:uid="{3328F572-243D-4625-8F17-93DB4D3AADE7}"/>
    <cellStyle name="Comma 4 2 2 5 2" xfId="2091" xr:uid="{A168EC8F-18B6-4368-B940-7C1C204A62B4}"/>
    <cellStyle name="Comma 4 2 2 5 2 2" xfId="11071" xr:uid="{786A71C0-A0D5-4CAA-91DF-E7C01A3D8D1C}"/>
    <cellStyle name="Comma 4 2 2 5 3" xfId="6065" xr:uid="{168976FD-98AA-4B7E-854C-0183DD03C3EC}"/>
    <cellStyle name="Comma 4 2 2 5 3 2" xfId="15757" xr:uid="{D323DBD9-8DFA-4C63-8C95-28D1DFA1329B}"/>
    <cellStyle name="Comma 4 2 2 5 4" xfId="10618" xr:uid="{3E0BA2DD-2CCD-48E6-942C-4B579FCA495F}"/>
    <cellStyle name="Comma 4 2 2 6" xfId="1742" xr:uid="{E4BD0A9F-B284-40A2-8DAC-96F95917E51B}"/>
    <cellStyle name="Comma 4 2 2 6 2" xfId="2199" xr:uid="{9223A104-E8A6-4F2D-BAF1-6D46BA7E44BB}"/>
    <cellStyle name="Comma 4 2 2 6 2 2" xfId="11179" xr:uid="{B66639D9-71DF-46C4-ABDC-80D2D4182707}"/>
    <cellStyle name="Comma 4 2 2 6 3" xfId="10726" xr:uid="{2CE90F44-D46F-43EC-978E-03E9F23AF96F}"/>
    <cellStyle name="Comma 4 2 2 7" xfId="1834" xr:uid="{C18F302F-6F8F-4775-BE95-1F1D7858BE89}"/>
    <cellStyle name="Comma 4 2 2 7 2" xfId="10814" xr:uid="{83CE09FA-74DF-41AF-9084-21EFDBE8914F}"/>
    <cellStyle name="Comma 4 2 2 8" xfId="2445" xr:uid="{81712A8B-05B0-4E0E-8040-085C4944AA16}"/>
    <cellStyle name="Comma 4 2 2 8 2" xfId="11352" xr:uid="{CE23DE6C-DA3A-4051-9A1E-EBE3012AAF1B}"/>
    <cellStyle name="Comma 4 2 2 9" xfId="7677" xr:uid="{0E47AA20-6BB1-4053-8EAD-EE2C82CB651E}"/>
    <cellStyle name="Comma 4 2 2 9 2" xfId="14107" xr:uid="{2F4E3564-5428-480E-9196-8C46C8D5DC1B}"/>
    <cellStyle name="Comma 4 2 3" xfId="336" xr:uid="{122F753F-6437-4853-9CAE-8F047FA220E4}"/>
    <cellStyle name="Comma 4 2 3 10" xfId="10363" xr:uid="{9011622F-D222-4AC1-A448-295323544567}"/>
    <cellStyle name="Comma 4 2 3 11" xfId="14614" xr:uid="{DDA5618A-410D-4C3A-9B58-0F12DC654CF7}"/>
    <cellStyle name="Comma 4 2 3 12" xfId="8384" xr:uid="{8A60EF21-3CB1-4CC1-A016-66FA210885EB}"/>
    <cellStyle name="Comma 4 2 3 13" xfId="38781" xr:uid="{782AF47E-3EEB-4496-BFC8-AC0419C90DEB}"/>
    <cellStyle name="Comma 4 2 3 2" xfId="790" xr:uid="{CA89F1AC-CB94-4ACB-8643-AC15B9E6E5DA}"/>
    <cellStyle name="Comma 4 2 3 2 2" xfId="2005" xr:uid="{C8161579-C1C5-4EBE-9235-EC30E20EEEAC}"/>
    <cellStyle name="Comma 4 2 3 2 2 2" xfId="10985" xr:uid="{72F7ECA8-D2C0-451B-ADCB-ADA4ACE3EA3E}"/>
    <cellStyle name="Comma 4 2 3 2 3" xfId="10523" xr:uid="{772068E6-866C-4FAC-874B-FC6BF02DFA22}"/>
    <cellStyle name="Comma 4 2 3 2 4" xfId="39515" xr:uid="{B4DF3A28-044A-4AB4-AC22-1DDD364A0F12}"/>
    <cellStyle name="Comma 4 2 3 3" xfId="1743" xr:uid="{027994DC-9601-4EA2-A201-5D25B395FFD8}"/>
    <cellStyle name="Comma 4 2 3 3 2" xfId="2200" xr:uid="{AB65B93B-898C-4A4E-8BE6-50C835643211}"/>
    <cellStyle name="Comma 4 2 3 3 2 2" xfId="11180" xr:uid="{5825EE78-38EF-4582-A369-C5941708DEF4}"/>
    <cellStyle name="Comma 4 2 3 3 3" xfId="5133" xr:uid="{A16A9A03-D15E-4375-9737-B651BE280166}"/>
    <cellStyle name="Comma 4 2 3 3 3 2" xfId="15039" xr:uid="{C9DB6AD8-F117-4A17-B863-123F59E96343}"/>
    <cellStyle name="Comma 4 2 3 3 4" xfId="10727" xr:uid="{E49FD8E6-440F-491B-BD27-81D03EC4966E}"/>
    <cellStyle name="Comma 4 2 3 4" xfId="191" xr:uid="{92BBB97B-DACF-4D66-90CD-66D25AF49191}"/>
    <cellStyle name="Comma 4 2 3 5" xfId="1852" xr:uid="{953E88A5-339B-4FAB-90E1-E2313CD90336}"/>
    <cellStyle name="Comma 4 2 3 5 2" xfId="7018" xr:uid="{FDC5C8A0-C8DF-4DA9-875F-51C71EB5CBE0}"/>
    <cellStyle name="Comma 4 2 3 5 2 2" xfId="16531" xr:uid="{A20640FB-6594-4DD8-AB55-FCFCC5E44A9E}"/>
    <cellStyle name="Comma 4 2 3 5 2 3" xfId="13612" xr:uid="{0964B6C7-E90F-446D-AAB7-8DB034A5B814}"/>
    <cellStyle name="Comma 4 2 3 5 3" xfId="7328" xr:uid="{D845CD0B-DC88-4B23-8D51-582990E74E56}"/>
    <cellStyle name="Comma 4 2 3 5 3 2" xfId="16744" xr:uid="{FC9C33B9-F9AC-4DC8-A5C6-FF0DF0D0FFA0}"/>
    <cellStyle name="Comma 4 2 3 5 3 3" xfId="13858" xr:uid="{DFE83E0A-072F-4A96-B7CE-7EC0FB374BC8}"/>
    <cellStyle name="Comma 4 2 3 5 4" xfId="10832" xr:uid="{F52AE4E5-CE71-493F-82F0-85EB7A6A63B7}"/>
    <cellStyle name="Comma 4 2 3 5 5" xfId="14685" xr:uid="{0B16CF15-6221-4BDB-803C-10314F42BFBD}"/>
    <cellStyle name="Comma 4 2 3 5 6" xfId="8957" xr:uid="{85A905A6-2653-4D36-8FDB-86618A4B6A74}"/>
    <cellStyle name="Comma 4 2 3 6" xfId="2446" xr:uid="{B2956AAC-CB1A-4CB9-A9D3-7FC6FA0F1004}"/>
    <cellStyle name="Comma 4 2 3 6 2" xfId="11353" xr:uid="{93C8383F-B043-412F-8DC1-47A9B6DA6128}"/>
    <cellStyle name="Comma 4 2 3 7" xfId="5335" xr:uid="{406B19C8-7BD9-4B48-A16A-AF70DA9C0E95}"/>
    <cellStyle name="Comma 4 2 3 7 2" xfId="7678" xr:uid="{02BFC441-6B48-44E6-A5B3-5E1787052183}"/>
    <cellStyle name="Comma 4 2 3 7 2 2" xfId="16875" xr:uid="{6B454761-8CF1-4FA4-AC63-3E1755E4211F}"/>
    <cellStyle name="Comma 4 2 3 7 3" xfId="12189" xr:uid="{E9802B25-02B7-4D29-9D94-D8DEC1B5B314}"/>
    <cellStyle name="Comma 4 2 3 8" xfId="6902" xr:uid="{28026061-B859-4CA0-843D-57AAC82692C3}"/>
    <cellStyle name="Comma 4 2 3 8 2" xfId="16430" xr:uid="{BF916506-7572-4CF3-A601-902C4D8C1265}"/>
    <cellStyle name="Comma 4 2 3 8 3" xfId="13496" xr:uid="{565552DA-654C-4497-81A6-FF5A194947D1}"/>
    <cellStyle name="Comma 4 2 3 9" xfId="7164" xr:uid="{EFF1253B-13DE-479D-A14D-B1A8AFDCA8E1}"/>
    <cellStyle name="Comma 4 2 3 9 2" xfId="16674" xr:uid="{B3E24F6D-C285-4AD2-ABCB-9502B90993C8}"/>
    <cellStyle name="Comma 4 2 3 9 3" xfId="13756" xr:uid="{8A5D0BA3-7A52-49E2-B971-A0BBC75ACD39}"/>
    <cellStyle name="Comma 4 2 4" xfId="368" xr:uid="{5CEC6954-5869-42D5-99BA-0AC4DCE10864}"/>
    <cellStyle name="Comma 4 2 4 2" xfId="791" xr:uid="{5916E126-60BA-4156-BEF2-D84A541D034F}"/>
    <cellStyle name="Comma 4 2 4 2 2" xfId="4661" xr:uid="{1A40221E-7C1C-40ED-8E21-AB233B9936EC}"/>
    <cellStyle name="Comma 4 2 4 2 2 2" xfId="6446" xr:uid="{843A492E-154D-471A-B6BF-D6399056E63D}"/>
    <cellStyle name="Comma 4 2 4 2 2 2 2" xfId="16047" xr:uid="{67B8F21A-D4F4-470E-A6B9-07017EC9BB8A}"/>
    <cellStyle name="Comma 4 2 4 2 2 3" xfId="11757" xr:uid="{25B2DC25-0F52-413C-A02A-6AD3776BEAC0}"/>
    <cellStyle name="Comma 4 2 4 2 2 4" xfId="39900" xr:uid="{85285CDC-C485-489A-8D4A-CC6E19D776EB}"/>
    <cellStyle name="Comma 4 2 4 2 3" xfId="8069" xr:uid="{719B8677-3927-4D03-9280-285E03DCE995}"/>
    <cellStyle name="Comma 4 2 4 2 3 2" xfId="14366" xr:uid="{116CE7A9-52A9-4A41-B337-ADB628B9FE8B}"/>
    <cellStyle name="Comma 4 2 4 2 4" xfId="39317" xr:uid="{00F8EAD8-93ED-4789-A02C-13B66E250BF3}"/>
    <cellStyle name="Comma 4 2 4 3" xfId="1884" xr:uid="{52AECE10-8F9F-4B45-B7F8-FEE1F6831E60}"/>
    <cellStyle name="Comma 4 2 4 3 2" xfId="7033" xr:uid="{B71893C0-BE67-49C9-B0E7-64B7A43149A7}"/>
    <cellStyle name="Comma 4 2 4 3 2 2" xfId="16545" xr:uid="{269E5DED-78CF-4D23-A53B-D1AE3AFBC49C}"/>
    <cellStyle name="Comma 4 2 4 3 2 3" xfId="13627" xr:uid="{CB94B00D-0CE8-4D08-B0D7-E9DFD65DBDFD}"/>
    <cellStyle name="Comma 4 2 4 3 3" xfId="7342" xr:uid="{8F7F502C-A3E5-4A62-85B6-D31C1D9755C9}"/>
    <cellStyle name="Comma 4 2 4 3 3 2" xfId="16758" xr:uid="{989EA005-3C29-456A-8496-69833E711D41}"/>
    <cellStyle name="Comma 4 2 4 3 3 3" xfId="13872" xr:uid="{B25E8566-5F56-4B2E-97BF-47D0BBD57611}"/>
    <cellStyle name="Comma 4 2 4 3 4" xfId="10864" xr:uid="{4CA0211E-2D1B-49A4-B328-C87809412AD1}"/>
    <cellStyle name="Comma 4 2 4 3 5" xfId="14699" xr:uid="{9CFDCF9D-C5C7-4D29-81FC-F5121C4822AF}"/>
    <cellStyle name="Comma 4 2 4 3 6" xfId="8978" xr:uid="{8055DC6D-FA65-4899-9E25-F02E868216BC}"/>
    <cellStyle name="Comma 4 2 4 4" xfId="6916" xr:uid="{38A1D5EE-24B9-4D24-8456-9C1CC73C6DCE}"/>
    <cellStyle name="Comma 4 2 4 4 2" xfId="16443" xr:uid="{15D2E61E-E410-4772-9BCB-81B809308A5F}"/>
    <cellStyle name="Comma 4 2 4 4 3" xfId="13510" xr:uid="{1FA71580-F076-4D37-98B7-71291EB839F4}"/>
    <cellStyle name="Comma 4 2 4 5" xfId="7178" xr:uid="{A399FA7C-5916-4318-ADCC-A8B8AE6BAA16}"/>
    <cellStyle name="Comma 4 2 4 5 2" xfId="16688" xr:uid="{BB336716-5348-4EA4-9FCF-BE9D882D9CD2}"/>
    <cellStyle name="Comma 4 2 4 5 3" xfId="13770" xr:uid="{821785B8-DD57-473D-9A41-15F3A957E707}"/>
    <cellStyle name="Comma 4 2 4 6" xfId="10395" xr:uid="{878A5543-2583-4D23-8AAF-64376E5C7FAB}"/>
    <cellStyle name="Comma 4 2 4 7" xfId="14628" xr:uid="{BE1331A9-AA21-4372-8EE4-75847F7ECE0B}"/>
    <cellStyle name="Comma 4 2 4 8" xfId="8404" xr:uid="{3880E5A5-6A94-4B70-A7D2-7D7FE6227BE5}"/>
    <cellStyle name="Comma 4 2 5" xfId="788" xr:uid="{200BD4E4-25F5-4755-BB3C-E9BDCB0A8BBC}"/>
    <cellStyle name="Comma 4 2 5 2" xfId="2003" xr:uid="{03172551-CDB4-49E2-BF9A-4EF287C9BEEC}"/>
    <cellStyle name="Comma 4 2 5 2 2" xfId="10983" xr:uid="{5E069D4B-AC61-4B82-83BB-BD04BCF20B89}"/>
    <cellStyle name="Comma 4 2 5 3" xfId="8297" xr:uid="{E940CB1F-3B99-4493-9CB6-3B65C5F79248}"/>
    <cellStyle name="Comma 4 2 5 3 2" xfId="17312" xr:uid="{75164EBE-99FB-4891-B71C-6F4E37AF74F7}"/>
    <cellStyle name="Comma 4 2 5 4" xfId="10521" xr:uid="{5282FC74-04DC-4B3C-BB6D-3FD0F39486FF}"/>
    <cellStyle name="Comma 4 2 5 5" xfId="38779" xr:uid="{AD33BC96-FC6C-4C6C-A5A3-212D8B3E9774}"/>
    <cellStyle name="Comma 4 2 6" xfId="1612" xr:uid="{0AA5A613-0AC4-4AE2-B6A8-7E2F8DDC3AB5}"/>
    <cellStyle name="Comma 4 2 6 10" xfId="39513" xr:uid="{0E6394D0-11BA-4C65-94B3-249C4266F7BB}"/>
    <cellStyle name="Comma 4 2 6 2" xfId="2079" xr:uid="{AFE35542-4073-4FA5-AA43-7ECE0F2BCDB0}"/>
    <cellStyle name="Comma 4 2 6 2 2" xfId="7058" xr:uid="{DC8069C5-A9A3-4D91-8BAA-5F5FA9DD1B6D}"/>
    <cellStyle name="Comma 4 2 6 2 2 2" xfId="16570" xr:uid="{445BD6D0-C78D-4D96-ACF8-3A924D5CB94A}"/>
    <cellStyle name="Comma 4 2 6 2 2 3" xfId="13652" xr:uid="{630DE64D-2AF7-4723-AFA4-24E99843642B}"/>
    <cellStyle name="Comma 4 2 6 2 3" xfId="7363" xr:uid="{A59AABF3-1A01-493F-906F-395A566CF13D}"/>
    <cellStyle name="Comma 4 2 6 2 3 2" xfId="16779" xr:uid="{89EC221C-A21C-41B0-8CE7-8706448137C9}"/>
    <cellStyle name="Comma 4 2 6 2 3 3" xfId="13893" xr:uid="{3172CCAC-FC97-4F9B-9504-DCA216DF2C8C}"/>
    <cellStyle name="Comma 4 2 6 2 4" xfId="11059" xr:uid="{8161B3CD-B013-47F0-A75B-4789967ECE31}"/>
    <cellStyle name="Comma 4 2 6 2 5" xfId="14720" xr:uid="{2A5B458E-4E22-4135-9B5D-9DC8C873B22B}"/>
    <cellStyle name="Comma 4 2 6 2 6" xfId="9062" xr:uid="{D66A527D-B416-4DC0-8F0E-A8535C67966B}"/>
    <cellStyle name="Comma 4 2 6 3" xfId="6543" xr:uid="{33196A78-0E72-44BF-A2B8-D113D9A40DC4}"/>
    <cellStyle name="Comma 4 2 6 3 2" xfId="16119" xr:uid="{DBFDF88A-C006-4F05-8911-D1F74BCA81E3}"/>
    <cellStyle name="Comma 4 2 6 4" xfId="6979" xr:uid="{D54CB11D-F73C-4C1F-AAEE-D43B83D5FD7C}"/>
    <cellStyle name="Comma 4 2 6 4 2" xfId="16496" xr:uid="{6400C71E-8E5F-4401-86CB-8566F851C7C2}"/>
    <cellStyle name="Comma 4 2 6 4 3" xfId="13573" xr:uid="{A1B9DFAF-E8FE-4408-AE68-E34FA82F15ED}"/>
    <cellStyle name="Comma 4 2 6 5" xfId="7292" xr:uid="{314F356A-E4A7-4F5A-9AFF-D9C173FCB9E2}"/>
    <cellStyle name="Comma 4 2 6 5 2" xfId="16709" xr:uid="{70694B02-BB05-43A0-A579-FE12716D7FBA}"/>
    <cellStyle name="Comma 4 2 6 5 3" xfId="13823" xr:uid="{14AFB932-3E6A-4597-B936-DA56FD443E85}"/>
    <cellStyle name="Comma 4 2 6 6" xfId="8337" xr:uid="{DAA0E2E1-1B21-47E4-AFBE-BBCD958B658B}"/>
    <cellStyle name="Comma 4 2 6 6 2" xfId="17340" xr:uid="{596C7A4B-75D9-46DD-A5B5-B7AFDFCAD150}"/>
    <cellStyle name="Comma 4 2 6 7" xfId="10606" xr:uid="{EED69618-A31D-49A1-B44A-21A7D31776C5}"/>
    <cellStyle name="Comma 4 2 6 8" xfId="14650" xr:uid="{7E377268-4C04-4768-98C3-2807BDF8AE88}"/>
    <cellStyle name="Comma 4 2 6 9" xfId="8848" xr:uid="{F173B910-69AA-4ABB-AA14-DA7B974DF47C}"/>
    <cellStyle name="Comma 4 2 7" xfId="186" xr:uid="{2C132AC4-9E56-4D28-A905-7D617BF74170}"/>
    <cellStyle name="Comma 4 2 7 2" xfId="221" xr:uid="{712C908E-69EC-48E6-89D6-B4099A0268D0}"/>
    <cellStyle name="Comma 4 2 7 2 2" xfId="252" xr:uid="{6AE837C5-1CE7-4DA8-9442-CF9FAC0D8352}"/>
    <cellStyle name="Comma 4 2 7 2 2 2" xfId="1898" xr:uid="{1DB3E48E-7B3E-46F6-97C0-44C6B351CF15}"/>
    <cellStyle name="Comma 4 2 7 2 2 2 2" xfId="10878" xr:uid="{ADFDE228-A6BB-489C-B20E-BB595E3C945F}"/>
    <cellStyle name="Comma 4 2 7 2 2 3" xfId="10409" xr:uid="{A38D3C23-14EA-4833-8D9D-7FFB35E3B77A}"/>
    <cellStyle name="Comma 4 2 7 2 2 4" xfId="382" xr:uid="{72AEC488-85DF-446E-A60D-BF9C13B201D5}"/>
    <cellStyle name="Comma 4 2 7 2 3" xfId="1630" xr:uid="{47B43916-E24A-4064-857C-8043B9E75FD3}"/>
    <cellStyle name="Comma 4 2 7 2 3 2" xfId="2093" xr:uid="{A875569E-7B8E-4049-8D25-350CA6261249}"/>
    <cellStyle name="Comma 4 2 7 2 3 2 2" xfId="11073" xr:uid="{2A83C7FA-275A-429A-B133-63AD7387E878}"/>
    <cellStyle name="Comma 4 2 7 2 3 3" xfId="10620" xr:uid="{63C36899-4AD3-4995-BE14-683FF1E1E48E}"/>
    <cellStyle name="Comma 4 2 7 2 4" xfId="1866" xr:uid="{251D0DF3-2396-43DA-B2F6-30B6FCF637D6}"/>
    <cellStyle name="Comma 4 2 7 2 4 2" xfId="10846" xr:uid="{A346708C-C962-4B9A-8EE2-AA9204A06D2C}"/>
    <cellStyle name="Comma 4 2 7 2 5" xfId="10377" xr:uid="{1F2A9911-C79F-4CAE-8D48-8DCA912A62DB}"/>
    <cellStyle name="Comma 4 2 7 2 6" xfId="351" xr:uid="{67717F03-031A-4829-A770-D7562CA726CF}"/>
    <cellStyle name="Comma 4 2 7 3" xfId="341" xr:uid="{6EA7FD85-8478-478D-BFFF-D670E7BE0F14}"/>
    <cellStyle name="Comma 4 2 7 3 2" xfId="1856" xr:uid="{2996CF85-B07A-43A2-92E5-4FE328545EE2}"/>
    <cellStyle name="Comma 4 2 7 3 2 2" xfId="10836" xr:uid="{327E6D1B-FC8A-422D-829F-0FD320D3C68E}"/>
    <cellStyle name="Comma 4 2 7 3 3" xfId="10367" xr:uid="{F413E4E4-9BA6-462B-8504-A1D778AD5513}"/>
    <cellStyle name="Comma 4 2 7 4" xfId="372" xr:uid="{29FAC021-67B7-488D-AF64-3E68155A9D92}"/>
    <cellStyle name="Comma 4 2 7 4 2" xfId="1888" xr:uid="{4242DD9F-D74A-4FC6-B858-169CE1B933D3}"/>
    <cellStyle name="Comma 4 2 7 4 2 2" xfId="10868" xr:uid="{F20867C2-E38B-4034-ACAE-1928BFD86B31}"/>
    <cellStyle name="Comma 4 2 7 4 3" xfId="10399" xr:uid="{43AA94A9-4EB9-43D9-882D-24C63C503812}"/>
    <cellStyle name="Comma 4 2 7 5" xfId="1616" xr:uid="{5B87EAC3-F192-4F52-89E1-048F3420855E}"/>
    <cellStyle name="Comma 4 2 7 5 2" xfId="2083" xr:uid="{9310E247-E60C-477C-88BA-5AFB88129658}"/>
    <cellStyle name="Comma 4 2 7 5 2 2" xfId="11063" xr:uid="{1D0446E6-7219-4DDF-8927-56F75A8B4762}"/>
    <cellStyle name="Comma 4 2 7 5 3" xfId="10610" xr:uid="{9D086EAA-427B-44C9-A3DB-3DC9239216D6}"/>
    <cellStyle name="Comma 4 2 7 6" xfId="1810" xr:uid="{EA5CDEC1-911E-438C-BB28-D931C19E4D2A}"/>
    <cellStyle name="Comma 4 2 7 6 2" xfId="10791" xr:uid="{A07C3D1F-75D2-4DA1-A7E2-950ED2A1474A}"/>
    <cellStyle name="Comma 4 2 7 7" xfId="1837" xr:uid="{C2DCF808-DA95-4910-879A-92C942A8E665}"/>
    <cellStyle name="Comma 4 2 7 7 2" xfId="10817" xr:uid="{04797B39-E7C3-49EC-9B12-98E158E1C87E}"/>
    <cellStyle name="Comma 4 2 7 8" xfId="10348" xr:uid="{FD4CE9F2-23D4-4ADA-A96A-D8495772B48A}"/>
    <cellStyle name="Comma 4 2 7 9" xfId="323" xr:uid="{BDB99875-7F70-460A-BEFE-75517DF250D3}"/>
    <cellStyle name="Comma 4 2 8" xfId="1741" xr:uid="{8B9B2625-2246-4EBB-B3E9-A6BC6ED81333}"/>
    <cellStyle name="Comma 4 2 8 2" xfId="2198" xr:uid="{ED815F06-C79A-4BB1-B584-443580B19B39}"/>
    <cellStyle name="Comma 4 2 8 2 2" xfId="11178" xr:uid="{3F049453-1269-48DA-A589-3FFC114FBF9E}"/>
    <cellStyle name="Comma 4 2 8 3" xfId="10725" xr:uid="{9A9482A2-635E-47BA-8DF1-93DB26BD7B9B}"/>
    <cellStyle name="Comma 4 2 9" xfId="1831" xr:uid="{B80C2557-5436-4D2D-9820-02B03E4F324A}"/>
    <cellStyle name="Comma 4 2 9 2" xfId="7008" xr:uid="{C7529BAD-DAFE-4F4E-8640-6C34D748344A}"/>
    <cellStyle name="Comma 4 2 9 2 2" xfId="16521" xr:uid="{62E8DA85-CB20-4EA2-9DDA-783D03647B17}"/>
    <cellStyle name="Comma 4 2 9 2 3" xfId="13602" xr:uid="{21725B6E-AB73-4945-9C00-622959A03973}"/>
    <cellStyle name="Comma 4 2 9 3" xfId="7318" xr:uid="{65026C68-75C5-4A14-98BB-5844751EBBC4}"/>
    <cellStyle name="Comma 4 2 9 3 2" xfId="16734" xr:uid="{221EB10B-B1E9-4A65-BFC7-8D6828B9FB0B}"/>
    <cellStyle name="Comma 4 2 9 3 3" xfId="13848" xr:uid="{0090F8C8-E094-47D8-96DB-CE3D0EE208C7}"/>
    <cellStyle name="Comma 4 2 9 4" xfId="10811" xr:uid="{3724D04C-68F0-497F-A2EA-C8C574B90840}"/>
    <cellStyle name="Comma 4 2 9 5" xfId="14675" xr:uid="{D68C219D-18A0-4CBE-B498-D4FC6C90D351}"/>
    <cellStyle name="Comma 4 2 9 6" xfId="8944" xr:uid="{5AF6E357-58CB-4113-87BF-33D8A4C34FE4}"/>
    <cellStyle name="Comma 4 3" xfId="230" xr:uid="{EFF611E8-C7D7-4EAF-B76E-2C5A51DCEE0A}"/>
    <cellStyle name="Comma 4 3 10" xfId="10372" xr:uid="{BAC61D24-FC3B-4194-9FD4-0C2007673010}"/>
    <cellStyle name="Comma 4 3 11" xfId="14618" xr:uid="{886E2E8D-EC53-4EF2-80C9-6AD3EEC26283}"/>
    <cellStyle name="Comma 4 3 12" xfId="8391" xr:uid="{4B5F74BB-122E-42FF-9808-F012EF247C20}"/>
    <cellStyle name="Comma 4 3 13" xfId="346" xr:uid="{229DC0C9-8B88-485E-8139-0CC12AA401B9}"/>
    <cellStyle name="Comma 4 3 15" xfId="40018" xr:uid="{BDC4BE1D-45A8-4B3D-8EE8-9460B3EE56CC}"/>
    <cellStyle name="Comma 4 3 15 2" xfId="40042" xr:uid="{8F18C013-B78A-4C7F-B57E-6C39C3A917A3}"/>
    <cellStyle name="Comma 4 3 2" xfId="204" xr:uid="{014C1ECE-C333-4202-B915-130FBF7C96B9}"/>
    <cellStyle name="Comma 4 3 2 10" xfId="377" xr:uid="{F6421F50-3667-44FC-993C-BF0B17C8898B}"/>
    <cellStyle name="Comma 4 3 2 11" xfId="38673" xr:uid="{F98D8A1B-35AB-4B47-82EE-83F7C25FDB69}"/>
    <cellStyle name="Comma 4 3 2 13" xfId="40021" xr:uid="{F1211CEB-2A02-48C1-9198-DF6FFE6CF35E}"/>
    <cellStyle name="Comma 4 3 2 2" xfId="1820" xr:uid="{8CE06263-B4B1-4FDA-8663-7EF47CB3546D}"/>
    <cellStyle name="Comma 4 3 2 2 2" xfId="5480" xr:uid="{2D1D46B4-9E82-4522-836D-96BD86F6F662}"/>
    <cellStyle name="Comma 4 3 2 2 3" xfId="7004" xr:uid="{4A676286-F3FB-4011-A2EC-FC8AAE966AEA}"/>
    <cellStyle name="Comma 4 3 2 2 3 2" xfId="16517" xr:uid="{6FB856E2-AC40-42FB-88E4-3EDC35D1823B}"/>
    <cellStyle name="Comma 4 3 2 2 3 3" xfId="13598" xr:uid="{2BBCE9B8-E3C9-4C8A-A3DF-D55E2B63C878}"/>
    <cellStyle name="Comma 4 3 2 2 4" xfId="7314" xr:uid="{261F8B0E-F272-41AF-852D-B2B8D2473024}"/>
    <cellStyle name="Comma 4 3 2 2 4 2" xfId="16730" xr:uid="{433FBAFC-4033-4EC7-AFE4-AEA1782E53BA}"/>
    <cellStyle name="Comma 4 3 2 2 4 3" xfId="13844" xr:uid="{1F3A3A5C-B604-4979-A73D-27CB95FE7015}"/>
    <cellStyle name="Comma 4 3 2 2 5" xfId="10800" xr:uid="{15BA24B6-5F21-4CDB-B269-BBA81AEC7B20}"/>
    <cellStyle name="Comma 4 3 2 2 6" xfId="14671" xr:uid="{8D546EEE-ED01-4141-975A-20F19FE36AA1}"/>
    <cellStyle name="Comma 4 3 2 2 7" xfId="8939" xr:uid="{D124C491-CBE2-45C1-B671-E52D05249A0B}"/>
    <cellStyle name="Comma 4 3 2 3" xfId="1893" xr:uid="{7023C9F0-CFC5-479C-9F08-44B11DE4DCDC}"/>
    <cellStyle name="Comma 4 3 2 3 2" xfId="7037" xr:uid="{3568E05A-09AB-44C0-9449-F217A76CFD85}"/>
    <cellStyle name="Comma 4 3 2 3 2 2" xfId="16549" xr:uid="{A0495028-28BE-442C-9159-DD10761E1260}"/>
    <cellStyle name="Comma 4 3 2 3 2 3" xfId="13631" xr:uid="{C9D7840E-421C-4C99-8B49-2EB676724FB6}"/>
    <cellStyle name="Comma 4 3 2 3 3" xfId="7346" xr:uid="{BE0D7003-66E6-4B65-8638-3DCCE0BA6F7B}"/>
    <cellStyle name="Comma 4 3 2 3 3 2" xfId="16762" xr:uid="{D5F7E21E-9583-44DC-95EA-E23D97C34659}"/>
    <cellStyle name="Comma 4 3 2 3 3 3" xfId="13876" xr:uid="{7510CDFF-DBF5-40AC-ABFB-469E6ABD78FF}"/>
    <cellStyle name="Comma 4 3 2 3 4" xfId="10873" xr:uid="{448DFA97-E437-4890-85A3-51BEE553C283}"/>
    <cellStyle name="Comma 4 3 2 3 5" xfId="14703" xr:uid="{0FBB01DE-D4D5-429B-B4AC-EF3D7FB65A20}"/>
    <cellStyle name="Comma 4 3 2 3 6" xfId="8982" xr:uid="{63011F97-04AA-4E4D-A621-9C8879BC27D3}"/>
    <cellStyle name="Comma 4 3 2 4" xfId="3794" xr:uid="{9CD44B5C-E614-4EE2-AA28-C889D15D9FA9}"/>
    <cellStyle name="Comma 4 3 2 5" xfId="6920" xr:uid="{B97DB855-E377-49A8-8EFD-52CCC3A7ED80}"/>
    <cellStyle name="Comma 4 3 2 5 2" xfId="16446" xr:uid="{2392AF1D-6191-4F63-87FC-EF093541AD68}"/>
    <cellStyle name="Comma 4 3 2 5 3" xfId="13514" xr:uid="{12A7BD7B-05BD-4753-9FF8-25D5EB266578}"/>
    <cellStyle name="Comma 4 3 2 6" xfId="7182" xr:uid="{070C2CAE-10C8-4462-8196-349D6C6662E1}"/>
    <cellStyle name="Comma 4 3 2 6 2" xfId="16692" xr:uid="{F02485A7-08B2-4D1C-A738-E2BA10FE3A45}"/>
    <cellStyle name="Comma 4 3 2 6 3" xfId="13774" xr:uid="{455349E6-5FAB-4D26-8B30-1EB6C4996E6A}"/>
    <cellStyle name="Comma 4 3 2 7" xfId="10404" xr:uid="{497D8EB4-5DCE-4F62-ADEB-E3487E90ABCD}"/>
    <cellStyle name="Comma 4 3 2 8" xfId="14632" xr:uid="{3793DF6C-9CB2-46BB-95D7-EF751BECF44B}"/>
    <cellStyle name="Comma 4 3 2 9" xfId="8410" xr:uid="{42D93D68-97F7-4FCF-A133-969581C4B522}"/>
    <cellStyle name="Comma 4 3 3" xfId="792" xr:uid="{9F830E71-C4F1-4453-9F8E-2536D6C72DE7}"/>
    <cellStyle name="Comma 4 3 3 2" xfId="198" xr:uid="{F0CC6711-7007-4FCC-92DE-9573814C587C}"/>
    <cellStyle name="Comma 4 3 3 2 2" xfId="229" xr:uid="{F473C1B8-2EEB-4F2F-A75E-371ABEEE4BFA}"/>
    <cellStyle name="Comma 4 3 3 2 2 2" xfId="1892" xr:uid="{5876F67E-D3C6-421B-9D0E-CEE6F854091E}"/>
    <cellStyle name="Comma 4 3 3 2 2 2 2" xfId="10872" xr:uid="{FCEA6EC4-D7DC-4B7A-AA61-08793C35DE8F}"/>
    <cellStyle name="Comma 4 3 3 2 2 3" xfId="10403" xr:uid="{E89A91A0-30F7-41D6-A912-367E9B524D2F}"/>
    <cellStyle name="Comma 4 3 3 2 2 4" xfId="376" xr:uid="{86ED69D6-4B4F-41F0-9E7E-8863E67001A4}"/>
    <cellStyle name="Comma 4 3 3 2 3" xfId="1622" xr:uid="{ED34FF65-32C4-4FD9-AD94-90214CC9EB96}"/>
    <cellStyle name="Comma 4 3 3 2 3 2" xfId="2087" xr:uid="{960EDC4D-56C1-461A-862E-1A4D879FC9C0}"/>
    <cellStyle name="Comma 4 3 3 2 3 2 2" xfId="11067" xr:uid="{F47866F6-CBD4-4834-808B-80EB00DE6026}"/>
    <cellStyle name="Comma 4 3 3 2 3 3" xfId="10614" xr:uid="{5F38DBF7-6600-42EA-9DFA-0DD0D69EEC8F}"/>
    <cellStyle name="Comma 4 3 3 2 4" xfId="1816" xr:uid="{A7483320-9806-4F4C-9455-2C4316D576B5}"/>
    <cellStyle name="Comma 4 3 3 2 4 2" xfId="10796" xr:uid="{CE1CE5E6-6701-4357-A1B1-1238595C9867}"/>
    <cellStyle name="Comma 4 3 3 2 5" xfId="1860" xr:uid="{C510287E-9A2F-42E0-B3E8-AECE1B5350E0}"/>
    <cellStyle name="Comma 4 3 3 2 5 2" xfId="10840" xr:uid="{FC979A0C-A118-4CF3-908C-E4D560704A3B}"/>
    <cellStyle name="Comma 4 3 3 2 6" xfId="10371" xr:uid="{F41A5839-FDA2-4BB2-864A-8ED5577CFE11}"/>
    <cellStyle name="Comma 4 3 3 2 7" xfId="345" xr:uid="{30B7206D-1A00-44D3-BC79-BBD1DB8A557B}"/>
    <cellStyle name="Comma 4 3 3 3" xfId="2006" xr:uid="{3E3A1747-B085-4000-837C-29AECA00F1E8}"/>
    <cellStyle name="Comma 4 3 3 3 2" xfId="6266" xr:uid="{880FA349-834C-4B62-B68C-F2DB00765F66}"/>
    <cellStyle name="Comma 4 3 3 3 2 2" xfId="15909" xr:uid="{DF88C420-45D4-4E47-9246-D0C221399A5E}"/>
    <cellStyle name="Comma 4 3 3 3 3" xfId="10986" xr:uid="{9A8AF22F-C462-4535-A6B9-1A000EFF68E1}"/>
    <cellStyle name="Comma 4 3 3 3 4" xfId="39901" xr:uid="{0CB16291-CF76-4DFD-98B3-0641BA68727C}"/>
    <cellStyle name="Comma 4 3 3 4" xfId="4662" xr:uid="{C9CDC307-57E2-427F-BB2B-E155CC3B5A1A}"/>
    <cellStyle name="Comma 4 3 3 4 2" xfId="5306" xr:uid="{09217B3B-3BBF-4DCE-BF51-E07E2DDD2B73}"/>
    <cellStyle name="Comma 4 3 3 4 2 2" xfId="15174" xr:uid="{52B4ECE5-49E5-4B90-B970-2E1945AFFE6C}"/>
    <cellStyle name="Comma 4 3 3 4 3" xfId="11758" xr:uid="{900D13DB-7A69-4D0A-AD8A-D6E80ED044DA}"/>
    <cellStyle name="Comma 4 3 3 5" xfId="5580" xr:uid="{C5E59781-619F-493F-B95A-E5B8571A989B}"/>
    <cellStyle name="Comma 4 3 3 5 2" xfId="8070" xr:uid="{039867D9-C588-4E92-9CE6-AEFCA4CB8828}"/>
    <cellStyle name="Comma 4 3 3 5 2 2" xfId="17115" xr:uid="{F751C3FA-0E93-4B2E-B87C-477502129D13}"/>
    <cellStyle name="Comma 4 3 3 5 3" xfId="12395" xr:uid="{F4365166-B388-40DF-9EDD-6F15E740DA2D}"/>
    <cellStyle name="Comma 4 3 3 6" xfId="6502" xr:uid="{361DFDFF-6122-4927-BFEE-D783B4AF34D2}"/>
    <cellStyle name="Comma 4 3 3 6 2" xfId="16093" xr:uid="{E590AD7A-55F8-48E7-8DCE-03F3376AF46B}"/>
    <cellStyle name="Comma 4 3 3 7" xfId="10524" xr:uid="{253689CF-9D67-4840-A963-E7F7E3B11ACF}"/>
    <cellStyle name="Comma 4 3 4" xfId="1623" xr:uid="{E6F24A2D-2F70-4A59-B77F-E155110980BD}"/>
    <cellStyle name="Comma 4 3 4 2" xfId="2088" xr:uid="{339E2F6C-096C-4605-85A7-5006AC0053A7}"/>
    <cellStyle name="Comma 4 3 4 2 2" xfId="6022" xr:uid="{54FAF650-22F4-4E9C-98BF-B79F6883E189}"/>
    <cellStyle name="Comma 4 3 4 2 2 2" xfId="15725" xr:uid="{5678D7EE-712C-47B0-A10D-466E501E88AC}"/>
    <cellStyle name="Comma 4 3 4 2 3" xfId="7062" xr:uid="{36A48859-EAC2-406F-96A9-B6C513BACB86}"/>
    <cellStyle name="Comma 4 3 4 2 3 2" xfId="16574" xr:uid="{722E9F27-D1BB-48D8-8DDE-ECBCEF3B0760}"/>
    <cellStyle name="Comma 4 3 4 2 3 3" xfId="13656" xr:uid="{5AB8D476-9F73-4BFD-A5CB-9DDB9E82F585}"/>
    <cellStyle name="Comma 4 3 4 2 4" xfId="7367" xr:uid="{2EE741C8-1473-4B5E-A261-3E60D51EA984}"/>
    <cellStyle name="Comma 4 3 4 2 4 2" xfId="16783" xr:uid="{04808660-E787-4F6E-A14A-FA4ED0FB451A}"/>
    <cellStyle name="Comma 4 3 4 2 4 3" xfId="13897" xr:uid="{FA5FB8FA-E27B-4477-BADD-286E4E0BC60D}"/>
    <cellStyle name="Comma 4 3 4 2 5" xfId="11068" xr:uid="{E7AA5145-0D17-4271-A802-A5F7FF7BF729}"/>
    <cellStyle name="Comma 4 3 4 2 6" xfId="14724" xr:uid="{9F2C9830-9A5C-4208-A2CD-BED9DBF4AE6D}"/>
    <cellStyle name="Comma 4 3 4 2 7" xfId="9069" xr:uid="{FAD90FC3-9F44-4B6D-AAC9-F6203291DD6E}"/>
    <cellStyle name="Comma 4 3 4 2 8" xfId="39654" xr:uid="{C3C265E4-8872-44B5-99A7-DD5DE958B554}"/>
    <cellStyle name="Comma 4 3 4 3" xfId="2853" xr:uid="{389D5070-2BBB-4365-A77E-F03C15B28E71}"/>
    <cellStyle name="Comma 4 3 4 3 2" xfId="6221" xr:uid="{EF3C2F7E-98B2-444A-B5CE-BE047215A446}"/>
    <cellStyle name="Comma 4 3 4 3 2 2" xfId="15875" xr:uid="{8E6BC2E5-2390-46CE-94C9-777913A9DDC8}"/>
    <cellStyle name="Comma 4 3 4 3 3" xfId="11508" xr:uid="{264F5E81-E782-49BD-8C41-1F7F3D1EC81F}"/>
    <cellStyle name="Comma 4 3 4 4" xfId="6983" xr:uid="{B688E3A5-8FCA-4066-BCA3-BC1033ABC566}"/>
    <cellStyle name="Comma 4 3 4 4 2" xfId="7822" xr:uid="{69107D40-ADFE-4E00-B0AC-AAC8E1C96D14}"/>
    <cellStyle name="Comma 4 3 4 4 2 2" xfId="16947" xr:uid="{52BF79C0-87FA-479E-9081-EEBC0476C5D5}"/>
    <cellStyle name="Comma 4 3 4 4 3" xfId="13577" xr:uid="{42C69A7F-2332-4CD3-8736-933F3E35210D}"/>
    <cellStyle name="Comma 4 3 4 5" xfId="7296" xr:uid="{C0963757-92F7-4B25-B49F-BE705B727D2B}"/>
    <cellStyle name="Comma 4 3 4 5 2" xfId="16713" xr:uid="{46F2EAC9-B5E4-44B4-A900-B033A019AB5B}"/>
    <cellStyle name="Comma 4 3 4 5 3" xfId="13827" xr:uid="{31292AA2-86F3-41CD-97E2-1B815CF880D2}"/>
    <cellStyle name="Comma 4 3 4 6" xfId="10615" xr:uid="{A4A0CB5A-B5DE-4342-BFD8-78490A2EF323}"/>
    <cellStyle name="Comma 4 3 4 7" xfId="14654" xr:uid="{3C2179B8-1619-4CFD-87FF-18D0182A91D6}"/>
    <cellStyle name="Comma 4 3 4 8" xfId="8855" xr:uid="{A36499A9-5B7F-4BF2-B4AA-BC4D8E05209A}"/>
    <cellStyle name="Comma 4 3 4 9" xfId="38973" xr:uid="{331426F7-1530-4AD6-A36B-9F63C6FF4971}"/>
    <cellStyle name="Comma 4 3 5" xfId="1744" xr:uid="{40255FEB-F793-4484-B0EE-25136B4DB866}"/>
    <cellStyle name="Comma 4 3 5 2" xfId="2201" xr:uid="{6982EA15-E743-4272-9D23-AEF0AC423092}"/>
    <cellStyle name="Comma 4 3 5 2 2" xfId="11181" xr:uid="{D2206936-DD2C-4F60-84D5-5DF0E17833A4}"/>
    <cellStyle name="Comma 4 3 5 3" xfId="10728" xr:uid="{EE277FEB-7DE9-40F7-8C50-1F6373FDF257}"/>
    <cellStyle name="Comma 4 3 5 4" xfId="39516" xr:uid="{CEF24552-D425-41C3-AB9B-51BDFC60D629}"/>
    <cellStyle name="Comma 4 3 6" xfId="1861" xr:uid="{38194415-7380-45D2-B021-74B7AB6B3E7B}"/>
    <cellStyle name="Comma 4 3 6 2" xfId="5943" xr:uid="{D229D905-FF74-4685-9B6B-DEEDF83831BA}"/>
    <cellStyle name="Comma 4 3 6 2 2" xfId="15665" xr:uid="{BB6A3A52-B20D-4C5F-B0EE-2BB9FBD66516}"/>
    <cellStyle name="Comma 4 3 6 3" xfId="7022" xr:uid="{B4DAC3DF-FD0B-441A-9A25-ADA92AACEF39}"/>
    <cellStyle name="Comma 4 3 6 3 2" xfId="16534" xr:uid="{B0ACE21A-71E3-4EDE-9DB7-44C2DBC5B97E}"/>
    <cellStyle name="Comma 4 3 6 3 3" xfId="13616" xr:uid="{AD9B179A-CE67-41C2-93C8-01EBA8132C5E}"/>
    <cellStyle name="Comma 4 3 6 4" xfId="7332" xr:uid="{3F2073FC-625B-4B41-8E50-7EBDD855F739}"/>
    <cellStyle name="Comma 4 3 6 4 2" xfId="16748" xr:uid="{6D9311D4-BB84-4C3C-A53F-1F0D14EC3EC7}"/>
    <cellStyle name="Comma 4 3 6 4 3" xfId="13862" xr:uid="{A5C138B7-57C8-4168-A88A-A8CE9BFC808D}"/>
    <cellStyle name="Comma 4 3 6 5" xfId="10841" xr:uid="{F7A5A7B0-FFAA-4A5A-82DD-FA9EA6FAD862}"/>
    <cellStyle name="Comma 4 3 6 6" xfId="14689" xr:uid="{E338FFAD-B150-4EF3-9A4D-2AB50EEAC58B}"/>
    <cellStyle name="Comma 4 3 6 7" xfId="8963" xr:uid="{99F2C227-9E2A-4869-ABB9-B0A6C950AB5E}"/>
    <cellStyle name="Comma 4 3 7" xfId="2447" xr:uid="{1292E529-CB48-4BC0-8E62-B6F65BDA5BFB}"/>
    <cellStyle name="Comma 4 3 7 2" xfId="11354" xr:uid="{059BC250-45E7-48EF-9637-FF3C92A60205}"/>
    <cellStyle name="Comma 4 3 8" xfId="6906" xr:uid="{6D27D612-FF19-47DB-9ABC-794602AD770C}"/>
    <cellStyle name="Comma 4 3 8 2" xfId="7679" xr:uid="{91DA4041-B7A5-44FB-8A87-C79228EEFE25}"/>
    <cellStyle name="Comma 4 3 8 2 2" xfId="16876" xr:uid="{1330A7B5-E39D-44F4-9D22-EBC1E93E796D}"/>
    <cellStyle name="Comma 4 3 8 3" xfId="13500" xr:uid="{EF1EFDF5-BA28-4460-AA5A-4090C9BFD8A0}"/>
    <cellStyle name="Comma 4 3 9" xfId="7168" xr:uid="{A222A7AF-EDFB-428C-9BB0-6155FF348575}"/>
    <cellStyle name="Comma 4 3 9 2" xfId="16678" xr:uid="{FA6F1A30-7D50-46BB-8B60-5FEF7FAADF30}"/>
    <cellStyle name="Comma 4 3 9 3" xfId="13760" xr:uid="{5BAA966A-C112-4C6E-B4C0-FF5EEC3E8A50}"/>
    <cellStyle name="Comma 4 4" xfId="247" xr:uid="{6B1A583D-E1A8-47A4-9876-127493C3B500}"/>
    <cellStyle name="Comma 4 4 2" xfId="793" xr:uid="{C6CD43CC-2654-4BDD-A443-4C9239DF7E7B}"/>
    <cellStyle name="Comma 4 4 2 2" xfId="2007" xr:uid="{C13F93BF-6BCA-457F-9FF1-7C2FC3D9C31C}"/>
    <cellStyle name="Comma 4 4 2 2 2" xfId="5437" xr:uid="{B3CF0C3D-DF52-42C8-92DC-657301724DA0}"/>
    <cellStyle name="Comma 4 4 2 2 2 2" xfId="15273" xr:uid="{228F54B2-4A07-4918-B625-2033CEF74F81}"/>
    <cellStyle name="Comma 4 4 2 2 3" xfId="10987" xr:uid="{AC0E14B9-CB84-4BC0-874B-B024952345DF}"/>
    <cellStyle name="Comma 4 4 2 2 4" xfId="39655" xr:uid="{40E07D32-55BC-4E43-9AE5-A48D14A45566}"/>
    <cellStyle name="Comma 4 4 2 3" xfId="2854" xr:uid="{7F0FE653-0FDF-4876-B8E8-04DCC1C9FFB4}"/>
    <cellStyle name="Comma 4 4 2 3 2" xfId="5419" xr:uid="{72036520-6F66-4EEA-A8A9-723B16DC6C81}"/>
    <cellStyle name="Comma 4 4 2 3 2 2" xfId="15260" xr:uid="{D30DAE3C-E64F-41A5-86E8-E76527E72DEC}"/>
    <cellStyle name="Comma 4 4 2 3 3" xfId="11509" xr:uid="{F29D0C70-9883-4E20-B9F7-4C89C2141187}"/>
    <cellStyle name="Comma 4 4 2 4" xfId="5872" xr:uid="{5D0CE935-E281-426E-B8D5-B597CF3D26EA}"/>
    <cellStyle name="Comma 4 4 2 4 2" xfId="7823" xr:uid="{3995BE6D-5E54-461F-AB27-CD02EC965FEC}"/>
    <cellStyle name="Comma 4 4 2 4 2 2" xfId="16948" xr:uid="{74AC0B3C-298B-47B5-A8D6-A9ACA8F16189}"/>
    <cellStyle name="Comma 4 4 2 4 3" xfId="12636" xr:uid="{B196AAB1-FDB8-4B71-BAD4-45ACC6C3F05D}"/>
    <cellStyle name="Comma 4 4 2 5" xfId="10525" xr:uid="{8AD51905-3340-449D-8DE6-DD88C381E87C}"/>
    <cellStyle name="Comma 4 4 2 6" xfId="38974" xr:uid="{775A3D1E-CFC7-4DBA-8C13-1B118A9FECE2}"/>
    <cellStyle name="Comma 4 4 3" xfId="1745" xr:uid="{88A8DCC8-90FA-4806-AC0F-1E0ABA5D3ADB}"/>
    <cellStyle name="Comma 4 4 3 2" xfId="2202" xr:uid="{96241CD8-C728-4901-8E02-90A71678A3A6}"/>
    <cellStyle name="Comma 4 4 3 2 2" xfId="11182" xr:uid="{B6509CDB-E356-41AB-8021-7A37644F3846}"/>
    <cellStyle name="Comma 4 4 3 3" xfId="8315" xr:uid="{8BE54A33-4C87-4AC5-8167-2B1133BC67BC}"/>
    <cellStyle name="Comma 4 4 3 3 2" xfId="17325" xr:uid="{B814E61E-8ADC-4CE1-BE16-F07569A4726C}"/>
    <cellStyle name="Comma 4 4 3 3 3" xfId="14558" xr:uid="{08924378-78D1-46C3-BBA9-3B8B8B467C48}"/>
    <cellStyle name="Comma 4 4 3 4" xfId="10729" xr:uid="{193B292D-8540-42EA-887B-408185960FA0}"/>
    <cellStyle name="Comma 4 4 3 5" xfId="39517" xr:uid="{62B273EF-0BC4-4D99-9E80-BAAA2B4215D5}"/>
    <cellStyle name="Comma 4 4 4" xfId="1846" xr:uid="{7532E49B-04F8-4F8E-9110-ECA7EDA1F564}"/>
    <cellStyle name="Comma 4 4 4 2" xfId="6227" xr:uid="{93E23AA5-76CB-4CE3-A284-9AC863DF5FA7}"/>
    <cellStyle name="Comma 4 4 4 2 2" xfId="15880" xr:uid="{745EB232-AFE1-4C21-A756-87C8FAB121C9}"/>
    <cellStyle name="Comma 4 4 4 3" xfId="8346" xr:uid="{C8D6B0D1-982D-4CC6-B496-0DC4766A24C6}"/>
    <cellStyle name="Comma 4 4 4 3 2" xfId="17349" xr:uid="{09959362-E5DA-4203-B37E-E1F65BB2FC8D}"/>
    <cellStyle name="Comma 4 4 4 3 3" xfId="14580" xr:uid="{0D447398-6142-48C3-8699-570EAF59A0FC}"/>
    <cellStyle name="Comma 4 4 4 4" xfId="10826" xr:uid="{09769F98-275B-4BBD-B496-292948989FB3}"/>
    <cellStyle name="Comma 4 4 5" xfId="2448" xr:uid="{FAAC2AF5-520C-4FF0-BFED-F5C076E89525}"/>
    <cellStyle name="Comma 4 4 5 2" xfId="11355" xr:uid="{7C3141C0-69DA-46D1-AB3F-A33F80E6CE7B}"/>
    <cellStyle name="Comma 4 4 6" xfId="5928" xr:uid="{FE59B36D-15F4-4DCC-8389-406855898B6A}"/>
    <cellStyle name="Comma 4 4 6 2" xfId="7680" xr:uid="{A09BA9E6-36DD-4F48-9354-66CC6ECEC7C7}"/>
    <cellStyle name="Comma 4 4 6 2 2" xfId="16877" xr:uid="{1EB16081-94F5-46D6-9E43-FFD9C213D240}"/>
    <cellStyle name="Comma 4 4 6 3" xfId="12684" xr:uid="{C88270BF-4B15-4ECB-8A59-36904BBB4C12}"/>
    <cellStyle name="Comma 4 4 7" xfId="10357" xr:uid="{A0465F35-E953-4F5C-8D2C-F64B9BAB3265}"/>
    <cellStyle name="Comma 4 4 8" xfId="331" xr:uid="{BFED9505-3DB1-4D58-8F8B-DE9730CF7FD0}"/>
    <cellStyle name="Comma 4 5" xfId="210" xr:uid="{A4FFC43C-5EB2-4E0F-A279-812AA8A6FC09}"/>
    <cellStyle name="Comma 4 5 2" xfId="794" xr:uid="{CEA9828B-7F81-42EA-9B67-382BBE5DC429}"/>
    <cellStyle name="Comma 4 5 2 2" xfId="2008" xr:uid="{2195CF78-35E0-4DD4-84DB-6469EFE40B4A}"/>
    <cellStyle name="Comma 4 5 2 2 2" xfId="10988" xr:uid="{9C62D888-5E58-4058-B3E3-89A17E084EA2}"/>
    <cellStyle name="Comma 4 5 2 3" xfId="10526" xr:uid="{7DC05BCC-8611-42B7-BE4C-06CC7B1E9140}"/>
    <cellStyle name="Comma 4 5 3" xfId="1746" xr:uid="{F74B786D-D6BF-43ED-8A17-EF96A92BE9DB}"/>
    <cellStyle name="Comma 4 5 3 2" xfId="2203" xr:uid="{02D2D3CD-8917-4ADA-9322-9CA64ADD489B}"/>
    <cellStyle name="Comma 4 5 3 2 2" xfId="11183" xr:uid="{45C6654D-6D7B-446A-AD42-C7E88D1F2A3E}"/>
    <cellStyle name="Comma 4 5 3 3" xfId="6638" xr:uid="{D6EB1698-2480-44B7-96D7-D0B78543D60F}"/>
    <cellStyle name="Comma 4 5 3 3 2" xfId="16190" xr:uid="{2844E655-E4E9-489F-BAE7-105CB238146A}"/>
    <cellStyle name="Comma 4 5 3 4" xfId="10730" xr:uid="{56C0BE9E-1AC6-4731-B039-866F07AB4B73}"/>
    <cellStyle name="Comma 4 5 3 5" xfId="39518" xr:uid="{C75DFB28-6D25-48E9-BF0B-D96BC883AF39}"/>
    <cellStyle name="Comma 4 5 4" xfId="1878" xr:uid="{37A66E97-4AAC-4E30-95A3-B79FE08FFE85}"/>
    <cellStyle name="Comma 4 5 4 2" xfId="10858" xr:uid="{507E5EB8-0C04-45C4-AC2A-B769847D514E}"/>
    <cellStyle name="Comma 4 5 5" xfId="2449" xr:uid="{68952F61-4A37-4667-B315-8B9005890A66}"/>
    <cellStyle name="Comma 4 5 5 2" xfId="11356" xr:uid="{7BDD056E-E851-453A-B783-B48C1271C3E6}"/>
    <cellStyle name="Comma 4 5 6" xfId="5554" xr:uid="{B857FC81-6A8D-4654-975E-3207FE25BFF1}"/>
    <cellStyle name="Comma 4 5 6 2" xfId="7681" xr:uid="{84E1E29E-A34C-47DA-8E0C-AED33F6A2796}"/>
    <cellStyle name="Comma 4 5 6 2 2" xfId="16878" xr:uid="{BD270CA4-C6E9-4053-B8C6-BAFDE98F25F1}"/>
    <cellStyle name="Comma 4 5 6 3" xfId="12372" xr:uid="{4EF85C13-7E74-42D1-AB69-24F499C3C8DC}"/>
    <cellStyle name="Comma 4 5 7" xfId="10389" xr:uid="{B8682753-5EC7-41B9-A293-AD558CC9A253}"/>
    <cellStyle name="Comma 4 5 8" xfId="363" xr:uid="{C4055EDF-58B1-4F41-90DE-2685E78C436C}"/>
    <cellStyle name="Comma 4 52" xfId="6606" xr:uid="{ECD91F93-0F7C-473E-AC4C-8F29A3309D12}"/>
    <cellStyle name="Comma 4 52 2" xfId="5964" xr:uid="{3EDF6B5E-CC9C-4ED5-950D-07EBC16D29EB}"/>
    <cellStyle name="Comma 4 52 2 2" xfId="15682" xr:uid="{2BE2CEAD-1F82-4A11-9BBF-A3E3EC21B6EA}"/>
    <cellStyle name="Comma 4 52 3" xfId="6510" xr:uid="{6F0A1DB4-86FC-4C65-B7C0-A9B7542B2688}"/>
    <cellStyle name="Comma 4 52 3 2" xfId="16100" xr:uid="{6F144623-8721-4989-9018-B825D758D3CF}"/>
    <cellStyle name="Comma 4 52 4" xfId="5666" xr:uid="{3103BFE1-B21C-4E95-BB7E-C49E7E190780}"/>
    <cellStyle name="Comma 4 52 4 2" xfId="15457" xr:uid="{5746EDED-9A4F-4940-B30C-35E0FDEE160A}"/>
    <cellStyle name="Comma 4 52 5" xfId="5708" xr:uid="{F8114A16-D8FB-4E99-BAF6-B3BF2CE29E37}"/>
    <cellStyle name="Comma 4 52 5 2" xfId="15488" xr:uid="{ED0C82E7-9F98-4AD6-983C-CB04D72E6D3E}"/>
    <cellStyle name="Comma 4 52 6" xfId="188" xr:uid="{2A5C461A-4F83-40A8-810F-B84D969381F6}"/>
    <cellStyle name="Comma 4 52 6 2" xfId="225" xr:uid="{635E3E8D-D731-4BF1-85E5-63FDCECCAD17}"/>
    <cellStyle name="Comma 4 52 6 2 2" xfId="254" xr:uid="{D48B4C29-1610-4564-B2F6-7205D2B2FF68}"/>
    <cellStyle name="Comma 4 52 6 2 2 2" xfId="1901" xr:uid="{F4447106-226C-450A-BA4E-B7D6CB3B8B2C}"/>
    <cellStyle name="Comma 4 52 6 2 2 2 2" xfId="10881" xr:uid="{882C790B-BF48-4B8F-A05A-992F25E82ED9}"/>
    <cellStyle name="Comma 4 52 6 2 2 3" xfId="10412" xr:uid="{9E9DE801-5773-4708-B4DC-B941B377772A}"/>
    <cellStyle name="Comma 4 52 6 2 2 4" xfId="385" xr:uid="{7AE69FB4-369F-455A-A213-EE18B31A375D}"/>
    <cellStyle name="Comma 4 52 6 2 3" xfId="1633" xr:uid="{1698D0E9-9444-4EC2-9E29-CEC75249E1FD}"/>
    <cellStyle name="Comma 4 52 6 2 3 2" xfId="2096" xr:uid="{5F21D131-4AEC-4CF1-9C21-A6A14F2DE73E}"/>
    <cellStyle name="Comma 4 52 6 2 3 2 2" xfId="11076" xr:uid="{9FED4D15-16B1-4D29-8A41-9A1866178200}"/>
    <cellStyle name="Comma 4 52 6 2 3 3" xfId="10623" xr:uid="{8EA424CE-ADCD-4FD8-B584-F6BA99333F54}"/>
    <cellStyle name="Comma 4 52 6 2 4" xfId="1869" xr:uid="{87789196-DC5B-4503-8877-2F449160858B}"/>
    <cellStyle name="Comma 4 52 6 2 4 2" xfId="10849" xr:uid="{D3E545A9-1B48-4E80-AE7D-4288245C367D}"/>
    <cellStyle name="Comma 4 52 6 2 5" xfId="10380" xr:uid="{44C1EA9D-CE94-4061-BCF2-93E492041E3D}"/>
    <cellStyle name="Comma 4 52 6 2 6" xfId="354" xr:uid="{2CF25EA1-0A81-42EB-8523-5F4F32A79A18}"/>
    <cellStyle name="Comma 4 52 6 3" xfId="342" xr:uid="{E2820FA2-5A4D-4F90-BCE8-29E5E6594743}"/>
    <cellStyle name="Comma 4 52 6 3 2" xfId="1857" xr:uid="{EF9D1437-6568-4BAB-A18E-83B09B34EACB}"/>
    <cellStyle name="Comma 4 52 6 3 2 2" xfId="10837" xr:uid="{4533CA5B-706E-46F2-8548-DECDFBDB601B}"/>
    <cellStyle name="Comma 4 52 6 3 3" xfId="10368" xr:uid="{A0369605-AA85-460B-A047-0A0343074CD4}"/>
    <cellStyle name="Comma 4 52 6 4" xfId="373" xr:uid="{BFFE94B4-A9C1-4F5B-BAE9-748877A53F44}"/>
    <cellStyle name="Comma 4 52 6 4 2" xfId="1889" xr:uid="{A77872BB-4964-415E-AB55-0E22BAF01D3F}"/>
    <cellStyle name="Comma 4 52 6 4 2 2" xfId="10869" xr:uid="{DE97FE10-CD6D-435E-A65F-4FC538E7B09D}"/>
    <cellStyle name="Comma 4 52 6 4 3" xfId="10400" xr:uid="{FE9BE86D-E678-47CE-A45D-168424284D32}"/>
    <cellStyle name="Comma 4 52 6 5" xfId="1617" xr:uid="{B4E58364-352C-4E4D-99EC-396EA1BF4E6B}"/>
    <cellStyle name="Comma 4 52 6 5 2" xfId="2084" xr:uid="{62BE33DC-14A3-42B8-A456-227C745F761D}"/>
    <cellStyle name="Comma 4 52 6 5 2 2" xfId="11064" xr:uid="{CE6B2E6D-8A96-4ECD-9DD3-E99186C76DB7}"/>
    <cellStyle name="Comma 4 52 6 5 3" xfId="10611" xr:uid="{CD15D0A2-2A52-44E5-B03F-0B81A84428A0}"/>
    <cellStyle name="Comma 4 52 6 6" xfId="1812" xr:uid="{BB8B55AE-6685-4AB5-9B78-E85D8F1F865E}"/>
    <cellStyle name="Comma 4 52 6 6 2" xfId="10792" xr:uid="{926D05B7-7E74-47D5-8592-86C0409430E3}"/>
    <cellStyle name="Comma 4 52 6 7" xfId="1841" xr:uid="{BEE1EB33-3BE1-4505-B510-B7DA531F83D3}"/>
    <cellStyle name="Comma 4 52 6 7 2" xfId="10821" xr:uid="{81CE853F-2A6A-492D-B8F8-0DDF47858DB9}"/>
    <cellStyle name="Comma 4 52 6 8" xfId="10352" xr:uid="{2DC6ED37-EB21-499B-BA3C-9A52A025B68A}"/>
    <cellStyle name="Comma 4 52 6 9" xfId="326" xr:uid="{DE753B51-1D23-4EF8-AF43-440C0CB98520}"/>
    <cellStyle name="Comma 4 52 7" xfId="16170" xr:uid="{51DD79C2-4A5A-4138-9E00-2CFA27B0B666}"/>
    <cellStyle name="Comma 4 6" xfId="795" xr:uid="{CD1B8826-BB05-4A5A-83C7-9D20211F9CE3}"/>
    <cellStyle name="Comma 4 6 2" xfId="3795" xr:uid="{8DF724AB-6E26-4183-9CB5-C0EB22462490}"/>
    <cellStyle name="Comma 4 6 2 2" xfId="5525" xr:uid="{D6ED2665-FDF4-49CE-A8D9-6C3004D4DA82}"/>
    <cellStyle name="Comma 4 6 2 2 2" xfId="7950" xr:uid="{B5F04DBE-537A-4EA0-8B95-2A1D3FCF5EAF}"/>
    <cellStyle name="Comma 4 6 2 2 2 2" xfId="17024" xr:uid="{E99DB455-4CF2-4C3A-BEB0-138A5294F941}"/>
    <cellStyle name="Comma 4 6 2 2 3" xfId="12346" xr:uid="{8333DA43-50AE-4A59-99A4-E28D29E38B64}"/>
    <cellStyle name="Comma 4 6 2 2 4" xfId="39782" xr:uid="{892A0589-FC73-44CC-9E37-0828D8A581F5}"/>
    <cellStyle name="Comma 4 6 2 3" xfId="11637" xr:uid="{ADE1D946-8058-45BF-BABB-12A96E1831C4}"/>
    <cellStyle name="Comma 4 6 2 4" xfId="39153" xr:uid="{EFFCD381-8421-46E5-AA7C-4DE0FA79B5A7}"/>
    <cellStyle name="Comma 4 6 3" xfId="5055" xr:uid="{4EC966D5-D3DA-4AE3-BED4-78CFFD1943FD}"/>
    <cellStyle name="Comma 4 6 4" xfId="6248" xr:uid="{63858D32-B943-44B8-96A2-26E4C9100B3C}"/>
    <cellStyle name="Comma 4 6 4 2" xfId="15897" xr:uid="{6118B50B-CEE2-4B95-9184-1DA9E4B735AA}"/>
    <cellStyle name="Comma 4 7" xfId="796" xr:uid="{51731A4C-71D7-470D-86C6-B749B7098914}"/>
    <cellStyle name="Comma 4 7 2" xfId="3796" xr:uid="{AA4C4881-D46A-4D2A-9676-5E12D8E0E67C}"/>
    <cellStyle name="Comma 4 7 2 2" xfId="6010" xr:uid="{44BDFD04-476B-4470-97A3-C026C5D30BC9}"/>
    <cellStyle name="Comma 4 7 2 2 2" xfId="7951" xr:uid="{BB3D25B6-CA6F-485B-B7A2-016D5914F9F2}"/>
    <cellStyle name="Comma 4 7 2 2 2 2" xfId="17025" xr:uid="{C863210C-968E-4B73-8DEC-A4206E0DEFF1}"/>
    <cellStyle name="Comma 4 7 2 2 3" xfId="12750" xr:uid="{3C1A6F9B-C790-4EB7-953B-76AFEC28D25F}"/>
    <cellStyle name="Comma 4 7 2 2 4" xfId="39783" xr:uid="{907FBB54-D152-4679-8818-B9E98D415C12}"/>
    <cellStyle name="Comma 4 7 2 3" xfId="11638" xr:uid="{CBB08BF0-8E2D-4422-83E0-E56F70B6D650}"/>
    <cellStyle name="Comma 4 7 2 4" xfId="39154" xr:uid="{56423466-07CA-409D-B04B-4600D024C2D2}"/>
    <cellStyle name="Comma 4 7 3" xfId="5057" xr:uid="{AA196AF8-8610-4093-B204-E92FBF9FB43F}"/>
    <cellStyle name="Comma 4 7 4" xfId="6496" xr:uid="{A0D6D81E-6235-458A-ADA6-50990BD58417}"/>
    <cellStyle name="Comma 4 7 4 2" xfId="16088" xr:uid="{7C8985F0-FE1E-412C-9A9B-5642478A08A4}"/>
    <cellStyle name="Comma 4 7 4 3" xfId="13139" xr:uid="{1F90CB6B-DD67-4648-9739-FCD3C69D9049}"/>
    <cellStyle name="Comma 4 8" xfId="199" xr:uid="{EA3A9B3E-1651-47D3-A39A-3B4EDBFA0008}"/>
    <cellStyle name="Comma 4 8 2" xfId="1817" xr:uid="{EA7DA835-F0A2-4A4E-A244-1E8882B3A256}"/>
    <cellStyle name="Comma 4 8 2 2" xfId="5037" xr:uid="{F225AF40-7A26-47D7-95A3-F96354179091}"/>
    <cellStyle name="Comma 4 8 2 2 2" xfId="14971" xr:uid="{6FCB0F03-ACCB-4FD3-A1DD-9DDDA23AC487}"/>
    <cellStyle name="Comma 4 8 2 3" xfId="7003" xr:uid="{A0C52A13-7D3C-4BFD-88D7-8A2CB9AE2A45}"/>
    <cellStyle name="Comma 4 8 2 3 2" xfId="16516" xr:uid="{38165992-5122-470E-AD73-F87D557B393C}"/>
    <cellStyle name="Comma 4 8 2 3 3" xfId="13597" xr:uid="{72ABA877-A393-4FB6-A129-DCD751D2F1C0}"/>
    <cellStyle name="Comma 4 8 2 4" xfId="7313" xr:uid="{B35168F2-4F1D-4A09-AA65-56703E64F612}"/>
    <cellStyle name="Comma 4 8 2 4 2" xfId="16729" xr:uid="{A58E9FD4-B167-4301-852E-3FC4DADF7E80}"/>
    <cellStyle name="Comma 4 8 2 4 3" xfId="13843" xr:uid="{A1F76CB8-9467-4475-A583-AE4EB0818B57}"/>
    <cellStyle name="Comma 4 8 2 5" xfId="10797" xr:uid="{EE357477-BB3A-4499-B896-9FA762DC90B3}"/>
    <cellStyle name="Comma 4 8 2 6" xfId="14670" xr:uid="{B1DDDAF2-7861-43BD-A1A9-24795ABD66BE}"/>
    <cellStyle name="Comma 4 8 2 7" xfId="8937" xr:uid="{A06BAF32-9656-49F9-922B-DA8F2A0703C1}"/>
    <cellStyle name="Comma 4 8 2 8" xfId="39784" xr:uid="{712919CD-5340-4C73-ADEF-ADCCC80F85A1}"/>
    <cellStyle name="Comma 4 8 3" xfId="3797" xr:uid="{4150FE24-6C6B-4C89-9F27-8A981E212299}"/>
    <cellStyle name="Comma 4 8 3 2" xfId="6660" xr:uid="{14B5E086-EBF1-48E9-BA45-D7F48311A4B3}"/>
    <cellStyle name="Comma 4 8 3 2 2" xfId="16206" xr:uid="{218D0AD7-B5C7-46F8-A517-3D046E6F1913}"/>
    <cellStyle name="Comma 4 8 3 3" xfId="11639" xr:uid="{18C1E178-A538-4858-B57E-98323F6F21FA}"/>
    <cellStyle name="Comma 4 8 4" xfId="7952" xr:uid="{5ABB932D-8AAC-4D8F-9830-547F90E2972F}"/>
    <cellStyle name="Comma 4 8 4 2" xfId="14308" xr:uid="{93E473F3-9A32-497F-BD57-ABCB25589425}"/>
    <cellStyle name="Comma 4 8 5" xfId="787" xr:uid="{6E4F8BC0-D189-48E6-A9EF-A0BC6329B333}"/>
    <cellStyle name="Comma 4 8 6" xfId="39155" xr:uid="{89D170EC-FEC9-472A-986A-6B7AC73466CC}"/>
    <cellStyle name="Comma 4 9" xfId="1606" xr:uid="{5F799557-E955-4C91-AF9E-FB16CF4DF3F2}"/>
    <cellStyle name="Comma 4 9 2" xfId="2073" xr:uid="{6DA7D8C4-4077-43C1-B67F-350A736CC42C}"/>
    <cellStyle name="Comma 4 9 2 2" xfId="5604" xr:uid="{D9166C3A-C7CF-4FA9-9E45-F3D12E6FF4B0}"/>
    <cellStyle name="Comma 4 9 2 2 2" xfId="15404" xr:uid="{9D2E1C0E-C6D5-4850-A92A-66D2FCC6013F}"/>
    <cellStyle name="Comma 4 9 2 3" xfId="11053" xr:uid="{AB7D9A71-8ACB-45F0-891D-D8C1D9271FE7}"/>
    <cellStyle name="Comma 4 9 2 4" xfId="39785" xr:uid="{3125C3B0-0F1F-4039-88ED-896FA81E2EC6}"/>
    <cellStyle name="Comma 4 9 3" xfId="3798" xr:uid="{7B55C3AD-3F64-4AF7-8730-9E35793A1601}"/>
    <cellStyle name="Comma 4 9 3 2" xfId="6478" xr:uid="{AA5EBB98-998B-4289-B356-B79FCE5B8868}"/>
    <cellStyle name="Comma 4 9 3 2 2" xfId="16074" xr:uid="{7E5FB7FF-CD46-4C67-99AE-5C73E81E5195}"/>
    <cellStyle name="Comma 4 9 3 3" xfId="11640" xr:uid="{DF58BD64-130F-4F71-ABBB-2F7D663380A9}"/>
    <cellStyle name="Comma 4 9 4" xfId="5682" xr:uid="{DD3D78A3-2E9D-406E-B247-0F624A427591}"/>
    <cellStyle name="Comma 4 9 4 2" xfId="7953" xr:uid="{331BA195-3740-4604-AA01-7D04EDC34CCD}"/>
    <cellStyle name="Comma 4 9 4 2 2" xfId="17026" xr:uid="{4F42CC95-B7CA-4431-979A-C720B6574FA2}"/>
    <cellStyle name="Comma 4 9 4 3" xfId="12480" xr:uid="{C8CC61D7-CF3E-420E-BB9B-5975F953C4FC}"/>
    <cellStyle name="Comma 4 9 5" xfId="10600" xr:uid="{383BBB15-90A5-4D73-9BBE-05F31EABED6F}"/>
    <cellStyle name="Comma 4_ASTC Q1'56 up" xfId="797" xr:uid="{EF745E9B-D8E1-4F8B-8E44-4C6C5874FA46}"/>
    <cellStyle name="Comma 40" xfId="1544" xr:uid="{5C9C0831-B26A-416F-9422-2A858D38FFA3}"/>
    <cellStyle name="Comma 40 2" xfId="2070" xr:uid="{DD90CA2E-F8BE-4A9F-BD26-4F61C0667DDE}"/>
    <cellStyle name="Comma 40 2 2" xfId="6332" xr:uid="{0D95347F-DC6F-475C-BF82-8663A3A6529A}"/>
    <cellStyle name="Comma 40 2 2 2" xfId="15961" xr:uid="{1F4624A0-69C6-41DB-AAED-34984C173AB1}"/>
    <cellStyle name="Comma 40 2 3" xfId="11050" xr:uid="{641AD35B-0645-4E5C-BE2E-9B2911E8E93A}"/>
    <cellStyle name="Comma 40 2 4" xfId="39656" xr:uid="{BB8036DD-F5FF-4635-80BB-9E824EE1B28C}"/>
    <cellStyle name="Comma 40 3" xfId="2855" xr:uid="{99AE9FC3-40A3-4158-965E-62F1D649A054}"/>
    <cellStyle name="Comma 40 3 2" xfId="11510" xr:uid="{34800D96-F495-40D5-872B-B98EF0E09395}"/>
    <cellStyle name="Comma 40 4" xfId="7824" xr:uid="{179724F4-3AC5-4F39-B788-A29B2960F146}"/>
    <cellStyle name="Comma 40 4 2" xfId="14223" xr:uid="{EFC300F6-EF43-45AD-8F4C-5F491F2FD0A6}"/>
    <cellStyle name="Comma 40 5" xfId="10597" xr:uid="{11CC82BC-F2E7-4DDE-88B9-BB4B14703E0C}"/>
    <cellStyle name="Comma 40 6" xfId="38975" xr:uid="{846EF1FD-92C1-47CC-9951-C8A8629366A8}"/>
    <cellStyle name="Comma 41" xfId="1591" xr:uid="{19FE29A3-59A9-4846-84CC-68B20A058361}"/>
    <cellStyle name="Comma 41 2" xfId="2071" xr:uid="{CD4A37B1-E7A6-4227-8E24-ADC46EDEBF2E}"/>
    <cellStyle name="Comma 41 2 2" xfId="3799" xr:uid="{0F089F84-6519-4AE4-9B63-B7891F1EF21B}"/>
    <cellStyle name="Comma 41 2 2 2" xfId="5351" xr:uid="{43F40CD6-7278-48D9-9707-8FDE790FCEA1}"/>
    <cellStyle name="Comma 41 2 2 2 2" xfId="15212" xr:uid="{D7F5DFA8-2A1A-4F02-A375-51DD15C4BE7D}"/>
    <cellStyle name="Comma 41 2 2 3" xfId="11641" xr:uid="{DF9915F3-A650-47E7-8E23-665E1D7129AD}"/>
    <cellStyle name="Comma 41 2 2 4" xfId="39786" xr:uid="{207A3472-93D4-4C19-B32E-3BE7E7C7079C}"/>
    <cellStyle name="Comma 41 2 3" xfId="7954" xr:uid="{A5F25AAC-909F-4221-B741-1C67707F8E38}"/>
    <cellStyle name="Comma 41 2 3 2" xfId="14309" xr:uid="{9269B43E-7224-439C-97A4-A2D56822D6B1}"/>
    <cellStyle name="Comma 41 2 4" xfId="11051" xr:uid="{6F4607BA-A4D6-434D-A831-1C5ABE11CD25}"/>
    <cellStyle name="Comma 41 2 5" xfId="39156" xr:uid="{0040F376-5366-4BEB-861F-DF117E7BAA4A}"/>
    <cellStyle name="Comma 41 3" xfId="2856" xr:uid="{A58331BD-5981-42AA-9450-060932358CA3}"/>
    <cellStyle name="Comma 41 3 2" xfId="5200" xr:uid="{2FB41941-D998-4547-BC38-87A717883F6D}"/>
    <cellStyle name="Comma 41 3 2 2" xfId="15090" xr:uid="{71B3129F-4A95-4773-8F57-7A0B0B8C04E0}"/>
    <cellStyle name="Comma 41 3 3" xfId="11511" xr:uid="{4A881D30-CBE0-4BCC-B7F9-A7777971B48B}"/>
    <cellStyle name="Comma 41 3 4" xfId="39657" xr:uid="{55773479-997C-4FCD-B7C0-ED183660D66F}"/>
    <cellStyle name="Comma 41 4" xfId="7825" xr:uid="{F58D370D-6A1E-4AD3-8463-0C50969D8F24}"/>
    <cellStyle name="Comma 41 4 2" xfId="14224" xr:uid="{155EC5A1-6953-41D1-A641-BF8DA66C2767}"/>
    <cellStyle name="Comma 41 5" xfId="10598" xr:uid="{A069CD34-9DFF-4691-968B-C8D8A980DD18}"/>
    <cellStyle name="Comma 42" xfId="1605" xr:uid="{D00BE7BC-745C-4B5D-89B5-628FDF49380C}"/>
    <cellStyle name="Comma 42 2" xfId="2072" xr:uid="{9827C70E-C8AE-4B93-BBEB-26C9B406E4E0}"/>
    <cellStyle name="Comma 42 2 2" xfId="6561" xr:uid="{6807D825-3D83-42BF-BB3D-70B5FCB37A44}"/>
    <cellStyle name="Comma 42 2 2 2" xfId="16132" xr:uid="{36EE569B-2680-467B-BDF2-7C363B900B1E}"/>
    <cellStyle name="Comma 42 2 3" xfId="11052" xr:uid="{67AB0805-1A17-46D9-B7DD-1271EABE167E}"/>
    <cellStyle name="Comma 42 2 4" xfId="39658" xr:uid="{9DE52AA0-86AA-4AAD-84F7-237B47290BD8}"/>
    <cellStyle name="Comma 42 3" xfId="2857" xr:uid="{17123B06-7FD9-42DB-82D6-4ADFD7AC7929}"/>
    <cellStyle name="Comma 42 3 2" xfId="11512" xr:uid="{87D67693-F068-4EFB-87DE-95228ED09A72}"/>
    <cellStyle name="Comma 42 4" xfId="7826" xr:uid="{0B6466BF-6AF9-4FD5-961B-8F52FD09387F}"/>
    <cellStyle name="Comma 42 4 2" xfId="14225" xr:uid="{D837C69F-F167-4DE2-B05D-CED9A57239F7}"/>
    <cellStyle name="Comma 42 5" xfId="10599" xr:uid="{C4934BF5-B928-4ADB-8D0F-437D8B621C1F}"/>
    <cellStyle name="Comma 42 6" xfId="38977" xr:uid="{0FD126D6-1796-4CD5-91EB-7E9A3CC26480}"/>
    <cellStyle name="Comma 43" xfId="1644" xr:uid="{04504E37-0ABB-479E-BCB7-28FE97949DDA}"/>
    <cellStyle name="Comma 43 2" xfId="2101" xr:uid="{86AF7C35-03BC-468D-9229-3A31B6081B51}"/>
    <cellStyle name="Comma 43 2 2" xfId="5819" xr:uid="{5CF3791C-CF88-4E2D-BAEA-B06F76D1D275}"/>
    <cellStyle name="Comma 43 2 2 2" xfId="15570" xr:uid="{779C1C43-CE52-4142-BC00-606F6D106FC6}"/>
    <cellStyle name="Comma 43 2 3" xfId="11081" xr:uid="{37FAAED4-D9DA-4F58-AE93-35E70D5A7FA9}"/>
    <cellStyle name="Comma 43 2 4" xfId="39678" xr:uid="{08D068CB-4319-48C3-95A3-81485D1188C5}"/>
    <cellStyle name="Comma 43 3" xfId="3266" xr:uid="{C8888F22-EBBE-4722-90D2-2D8420E6E2F2}"/>
    <cellStyle name="Comma 43 3 2" xfId="11532" xr:uid="{806543E2-2ADE-4315-AA49-6C5F38E0BB31}"/>
    <cellStyle name="Comma 43 4" xfId="7846" xr:uid="{38ACA24C-7AD3-4E23-A020-7B43E13D33E2}"/>
    <cellStyle name="Comma 43 4 2" xfId="14239" xr:uid="{A61893C8-5E92-41DC-B6F7-182731C9D6D0}"/>
    <cellStyle name="Comma 43 5" xfId="10628" xr:uid="{333B05F1-8ADC-4CE8-95A3-FB129AA45597}"/>
    <cellStyle name="Comma 43 6" xfId="39055" xr:uid="{C9243335-CE58-4611-B150-EB07018A4480}"/>
    <cellStyle name="Comma 44" xfId="1806" xr:uid="{493F80AD-7523-42C1-9CED-740380701E4B}"/>
    <cellStyle name="Comma 44 2" xfId="2858" xr:uid="{421B2509-83D1-4116-9234-EC392286FEB3}"/>
    <cellStyle name="Comma 44 2 2" xfId="5366" xr:uid="{8125A600-3117-44D6-951E-CB51A89FB930}"/>
    <cellStyle name="Comma 44 2 2 2" xfId="15223" xr:uid="{28FF258F-6326-4A69-B2CB-F5253DC22AEE}"/>
    <cellStyle name="Comma 44 2 3" xfId="11513" xr:uid="{0B06C933-F27E-4829-A18B-71D4D6A2EF0D}"/>
    <cellStyle name="Comma 44 2 4" xfId="39659" xr:uid="{FC7D1D8C-5807-428A-A2EA-5E9DA7F49860}"/>
    <cellStyle name="Comma 44 3" xfId="7827" xr:uid="{9DF74AED-15B7-420B-B075-3391C2F511A6}"/>
    <cellStyle name="Comma 44 3 2" xfId="14226" xr:uid="{31653C35-4261-4B6F-BD1B-D93FF90F89AD}"/>
    <cellStyle name="Comma 44 4" xfId="10787" xr:uid="{DD751B4B-1B6B-4A23-9245-619CDA0262EC}"/>
    <cellStyle name="Comma 44 5" xfId="38978" xr:uid="{9B868456-C49E-440F-A1B2-9E0773CB42E6}"/>
    <cellStyle name="Comma 45" xfId="1809" xr:uid="{A740F882-7281-45BC-846C-5CF98E78E388}"/>
    <cellStyle name="Comma 45 2" xfId="3800" xr:uid="{9FF11FD4-325A-4530-B1F9-9C309E2BD22D}"/>
    <cellStyle name="Comma 45 3" xfId="10789" xr:uid="{E92897C1-0337-47E4-B368-F5033C0FF118}"/>
    <cellStyle name="Comma 46" xfId="3801" xr:uid="{D538E93A-0F20-4175-A82C-5BEC599D5B39}"/>
    <cellStyle name="Comma 47" xfId="3802" xr:uid="{1409BCD4-DFBE-4D8D-AA06-884C98F16D8E}"/>
    <cellStyle name="Comma 48" xfId="2859" xr:uid="{500111CC-7FA7-4914-AC64-E0583D560EA6}"/>
    <cellStyle name="Comma 48 2" xfId="5203" xr:uid="{BB926D0C-6E04-49CE-9F85-E015EED38870}"/>
    <cellStyle name="Comma 48 2 2" xfId="7828" xr:uid="{3D52F45F-9A7A-4502-A581-BA25AC35E77D}"/>
    <cellStyle name="Comma 48 2 2 2" xfId="16949" xr:uid="{F755740B-F2EB-4B9E-B908-A5B3D8FE8AF3}"/>
    <cellStyle name="Comma 48 2 3" xfId="12087" xr:uid="{41636D3D-1C86-4DD7-B28A-9E06C9887729}"/>
    <cellStyle name="Comma 48 2 4" xfId="39660" xr:uid="{FE918A0C-F59A-42EE-B598-13F034E36153}"/>
    <cellStyle name="Comma 48 3" xfId="11514" xr:uid="{8B1AD42D-16E8-4E3F-B612-80BD868855A0}"/>
    <cellStyle name="Comma 48 4" xfId="38979" xr:uid="{AF7380A4-E2DC-4B47-81B7-E96DDA7A6151}"/>
    <cellStyle name="Comma 49" xfId="3803" xr:uid="{9BA9CA1D-5151-4CFC-9976-1643F500CF5C}"/>
    <cellStyle name="Comma 5" xfId="215" xr:uid="{B83F2B5F-4D7A-4A1E-BAA3-9F150753ECFB}"/>
    <cellStyle name="Comma 5 10" xfId="1828" xr:uid="{1CF1F582-7D08-4CF2-9827-043A6B632D5F}"/>
    <cellStyle name="Comma 5 10 2" xfId="5251" xr:uid="{4B48F39C-DF6B-470A-9D41-084722BB0154}"/>
    <cellStyle name="Comma 5 10 2 2" xfId="15131" xr:uid="{371CB51C-AE7F-4049-AA18-C8AA08F9F214}"/>
    <cellStyle name="Comma 5 10 3" xfId="8303" xr:uid="{DF2E02ED-C98D-4871-A8BA-752538DEBFA2}"/>
    <cellStyle name="Comma 5 10 3 2" xfId="17317" xr:uid="{34D2051F-7801-4C20-A3BA-C70E528E3ADD}"/>
    <cellStyle name="Comma 5 10 3 3" xfId="14548" xr:uid="{E98D12E2-92D4-49DB-BF3D-AE4F04E492CC}"/>
    <cellStyle name="Comma 5 10 4" xfId="10808" xr:uid="{6F5CA7DA-98C6-410F-9E55-02EA4C10E81C}"/>
    <cellStyle name="Comma 5 10 5" xfId="38782" xr:uid="{54DF61CF-F5D0-44D3-93B7-1D2CE0D64118}"/>
    <cellStyle name="Comma 5 11" xfId="2450" xr:uid="{565A89CB-1FDB-4B2D-AEE7-13256B0A9675}"/>
    <cellStyle name="Comma 5 11 2" xfId="5455" xr:uid="{3F6A7E08-D57B-4BB6-9B5E-052C5F150721}"/>
    <cellStyle name="Comma 5 11 2 2" xfId="15287" xr:uid="{A1A83475-FB5A-442D-B651-A9DDD7BA0690}"/>
    <cellStyle name="Comma 5 11 3" xfId="8340" xr:uid="{CE04D9B3-8B53-4D17-A469-C9CE90932BED}"/>
    <cellStyle name="Comma 5 11 3 2" xfId="17343" xr:uid="{85DF33E1-CB6B-44F9-9027-124EF8AA5B36}"/>
    <cellStyle name="Comma 5 11 3 3" xfId="14575" xr:uid="{C2748944-03F2-4ABD-B2EC-6543D3021A9D}"/>
    <cellStyle name="Comma 5 11 4" xfId="11357" xr:uid="{DAC56F26-473D-4558-8BAC-E22AD1B18683}"/>
    <cellStyle name="Comma 5 11 5" xfId="39519" xr:uid="{8715922D-15AC-420A-96EA-6A89D8510C26}"/>
    <cellStyle name="Comma 5 12" xfId="6617" xr:uid="{A25C717D-6A89-4914-A26F-5F090A82E18B}"/>
    <cellStyle name="Comma 5 12 2" xfId="7682" xr:uid="{947730BD-C1EB-4B88-9FFC-7D63D2F26DCA}"/>
    <cellStyle name="Comma 5 12 2 2" xfId="16879" xr:uid="{31E7DEAE-CAF3-4062-9E9C-D6F416AE26B4}"/>
    <cellStyle name="Comma 5 12 3" xfId="13232" xr:uid="{A26FFF54-590B-44DA-A6CD-5EB64534520C}"/>
    <cellStyle name="Comma 5 13" xfId="10338" xr:uid="{291FD457-7627-4B84-A016-7CCB48275BDD}"/>
    <cellStyle name="Comma 5 14" xfId="314" xr:uid="{35B6703A-0311-4D08-BD6D-1172B7481598}"/>
    <cellStyle name="Comma 5 2" xfId="340" xr:uid="{7DA61ECB-825A-4DC0-A802-B75DBE11557A}"/>
    <cellStyle name="Comma 5 2 2" xfId="799" xr:uid="{5913690E-7283-4B27-80FE-9348A1D150F9}"/>
    <cellStyle name="Comma 5 2 2 2" xfId="2010" xr:uid="{70C70F94-1D95-4F26-84F1-20DEF4F01E54}"/>
    <cellStyle name="Comma 5 2 2 2 2" xfId="4664" xr:uid="{5E7BC6CC-0DE5-4453-A281-A8580A8AE582}"/>
    <cellStyle name="Comma 5 2 2 2 2 2" xfId="4987" xr:uid="{B1A521B3-4031-4437-B714-9CA6C1DA26DA}"/>
    <cellStyle name="Comma 5 2 2 2 2 2 2" xfId="14931" xr:uid="{AF769175-43CB-4700-965E-1EA83B140341}"/>
    <cellStyle name="Comma 5 2 2 2 2 3" xfId="11760" xr:uid="{95E593F8-2DC6-42D7-B2B2-DB4062FFDCB0}"/>
    <cellStyle name="Comma 5 2 2 2 2 4" xfId="39903" xr:uid="{BE9D7ABD-359B-47E9-BE94-CE542CE1AEB2}"/>
    <cellStyle name="Comma 5 2 2 2 3" xfId="8072" xr:uid="{AE321F06-1B92-495C-B10C-019539721D46}"/>
    <cellStyle name="Comma 5 2 2 2 3 2" xfId="14367" xr:uid="{CA9DFD1A-4BEC-4D33-BD2D-71FCB66CB66D}"/>
    <cellStyle name="Comma 5 2 2 2 4" xfId="10990" xr:uid="{0D183BA7-BC0B-473A-95A9-A91A543AD94C}"/>
    <cellStyle name="Comma 5 2 2 3" xfId="3804" xr:uid="{0544FF04-8B3F-4BC8-ADEF-E6072F18923D}"/>
    <cellStyle name="Comma 5 2 2 3 2" xfId="11642" xr:uid="{E2B8B539-0077-4545-B417-1B8DD1DAAB3D}"/>
    <cellStyle name="Comma 5 2 2 3 3" xfId="39787" xr:uid="{451B1A00-EC67-42D8-9120-7385A5AF04E5}"/>
    <cellStyle name="Comma 5 2 2 4" xfId="5371" xr:uid="{C82F7B81-0F1E-4EF0-995E-50DBD0648E18}"/>
    <cellStyle name="Comma 5 2 2 4 2" xfId="7955" xr:uid="{B8481131-1ABF-4A54-8220-09312C939D21}"/>
    <cellStyle name="Comma 5 2 2 4 2 2" xfId="17027" xr:uid="{DD0F8F88-EBDF-4229-95C0-48E305FB30A8}"/>
    <cellStyle name="Comma 5 2 2 4 3" xfId="12216" xr:uid="{61639CF4-C507-49B9-864C-AEDC119B79BF}"/>
    <cellStyle name="Comma 5 2 2 5" xfId="5065" xr:uid="{B5D70350-7EE7-4B00-A5D8-C7F09E85D035}"/>
    <cellStyle name="Comma 5 2 2 5 2" xfId="14990" xr:uid="{82511CDA-F154-4E6D-B22E-7B457B957198}"/>
    <cellStyle name="Comma 5 2 2 5 3" xfId="11974" xr:uid="{73E83D43-A387-4106-BD4F-BCE890781F04}"/>
    <cellStyle name="Comma 5 2 2 6" xfId="10528" xr:uid="{43A2FBB8-4CB2-451C-9038-C15901A1D3CB}"/>
    <cellStyle name="Comma 5 2 3" xfId="1748" xr:uid="{9B23BAD6-3CF8-488A-8EFC-A4CEF9A18387}"/>
    <cellStyle name="Comma 5 2 3 2" xfId="2205" xr:uid="{540D2A3F-1609-44D0-AEB3-037C28A16238}"/>
    <cellStyle name="Comma 5 2 3 2 2" xfId="5080" xr:uid="{5616F88B-DE0E-4AB5-A416-E89EAEDE4077}"/>
    <cellStyle name="Comma 5 2 3 2 2 2" xfId="15000" xr:uid="{4529A1DB-9B04-48FE-B76B-FF02C7C6D0E2}"/>
    <cellStyle name="Comma 5 2 3 2 3" xfId="11185" xr:uid="{8A4F97CA-FB6F-4C76-80D0-4E459774E649}"/>
    <cellStyle name="Comma 5 2 3 2 4" xfId="39902" xr:uid="{C9A14381-A8BC-4D88-8F25-7623F20614E4}"/>
    <cellStyle name="Comma 5 2 3 3" xfId="4663" xr:uid="{5EE7AA11-4153-42D7-8E1A-6D8CE2FAA26E}"/>
    <cellStyle name="Comma 5 2 3 3 2" xfId="5391" xr:uid="{D4028755-EE21-47A0-A494-5CEB6BEC0A5A}"/>
    <cellStyle name="Comma 5 2 3 3 2 2" xfId="15239" xr:uid="{73B29BC2-D7A1-4575-B621-13E9D6EFE3C5}"/>
    <cellStyle name="Comma 5 2 3 3 3" xfId="11759" xr:uid="{C744D091-28E1-4BF0-895D-5AD990B6500B}"/>
    <cellStyle name="Comma 5 2 3 4" xfId="5573" xr:uid="{53D5AD0E-7BDE-445C-9A80-8A22CC1A0784}"/>
    <cellStyle name="Comma 5 2 3 4 2" xfId="8071" xr:uid="{B8DF3B88-6678-4F2B-B68D-E4E81340B950}"/>
    <cellStyle name="Comma 5 2 3 4 2 2" xfId="17116" xr:uid="{DB2B605E-D5E2-4DF8-A9D2-B6BA763C2B61}"/>
    <cellStyle name="Comma 5 2 3 4 3" xfId="12388" xr:uid="{30F31197-0C89-4350-95A6-18DCD7D76DDD}"/>
    <cellStyle name="Comma 5 2 3 5" xfId="10732" xr:uid="{13213757-A594-42CB-970C-DDE1B4F38205}"/>
    <cellStyle name="Comma 5 2 4" xfId="1855" xr:uid="{D25BFBB7-12FA-4C1C-B107-B3DAB18600DF}"/>
    <cellStyle name="Comma 5 2 4 2" xfId="2860" xr:uid="{1F2DB2FA-D2CB-4978-A5BD-EB3AE935E313}"/>
    <cellStyle name="Comma 5 2 4 2 2" xfId="11515" xr:uid="{BA0C22C9-38C5-407A-9CFD-8631839576D3}"/>
    <cellStyle name="Comma 5 2 4 2 3" xfId="39661" xr:uid="{8885DC7F-B046-425E-91A5-DDCA77989968}"/>
    <cellStyle name="Comma 5 2 4 3" xfId="5454" xr:uid="{AABBA323-D523-4E1B-9602-F62F00028DDE}"/>
    <cellStyle name="Comma 5 2 4 3 2" xfId="7829" xr:uid="{0BFE9153-70CA-42B4-AE23-7A0F157C3555}"/>
    <cellStyle name="Comma 5 2 4 3 2 2" xfId="16950" xr:uid="{60D185FE-20C7-4139-8D38-B71A4485BA8B}"/>
    <cellStyle name="Comma 5 2 4 3 3" xfId="12285" xr:uid="{25AA63BE-7336-464E-A2A9-9FEC83A59063}"/>
    <cellStyle name="Comma 5 2 4 4" xfId="6476" xr:uid="{3CA115C5-EC88-4411-AE9F-4B5FC318C1AF}"/>
    <cellStyle name="Comma 5 2 4 4 2" xfId="16072" xr:uid="{989F2FA2-CB1E-4838-AA44-38822E9025B6}"/>
    <cellStyle name="Comma 5 2 4 4 3" xfId="13122" xr:uid="{1518D065-03BF-4A6C-9A0A-263437AE25DC}"/>
    <cellStyle name="Comma 5 2 4 5" xfId="10835" xr:uid="{FE6B65CF-D688-4EE3-AF0D-736BE1FD4742}"/>
    <cellStyle name="Comma 5 2 4 6" xfId="38980" xr:uid="{D28D8D35-17D8-49A1-AD52-9BF5B16C087F}"/>
    <cellStyle name="Comma 5 2 5" xfId="2451" xr:uid="{F4645B53-B94C-42C8-B8C5-A7CA805D6146}"/>
    <cellStyle name="Comma 5 2 5 2" xfId="5670" xr:uid="{27ABCC46-BCAC-419B-9412-8605960307F8}"/>
    <cellStyle name="Comma 5 2 5 2 2" xfId="15460" xr:uid="{8F064CA3-101F-4044-976D-27750D763B79}"/>
    <cellStyle name="Comma 5 2 5 2 3" xfId="12471" xr:uid="{B2E8DF52-969D-44B2-B5F5-4BBA460082E1}"/>
    <cellStyle name="Comma 5 2 5 3" xfId="11358" xr:uid="{F8B5B59B-5BCF-4C6B-A087-983A1E3E010B}"/>
    <cellStyle name="Comma 5 2 5 4" xfId="39520" xr:uid="{615BEAEC-F1F8-440C-8A32-9CF9AE70B31D}"/>
    <cellStyle name="Comma 5 2 6" xfId="5848" xr:uid="{FC2F00F0-1250-47FD-9562-1E77F0684E2D}"/>
    <cellStyle name="Comma 5 2 6 2" xfId="7683" xr:uid="{C68741D4-1C1A-402F-A2A6-C901DE67010B}"/>
    <cellStyle name="Comma 5 2 6 2 2" xfId="16880" xr:uid="{658398A3-F992-41EA-A0E7-1872EA0D66F7}"/>
    <cellStyle name="Comma 5 2 6 3" xfId="12616" xr:uid="{BCB2619B-CA4E-47C1-8FB8-DE122ECEDBC1}"/>
    <cellStyle name="Comma 5 2 7" xfId="5302" xr:uid="{7FD2FF34-58AB-4E3C-91FF-AE7517C0EB57}"/>
    <cellStyle name="Comma 5 2 7 2" xfId="15171" xr:uid="{0568CA3B-200D-4518-994D-0AC5213D7FBA}"/>
    <cellStyle name="Comma 5 2 8" xfId="6574" xr:uid="{87B4CBB4-46C5-4FD0-B91C-04164915C6DA}"/>
    <cellStyle name="Comma 5 2 8 2" xfId="16141" xr:uid="{8610AF92-9D39-4B2E-A66A-BCD6315BCAE0}"/>
    <cellStyle name="Comma 5 2 8 3" xfId="13197" xr:uid="{2D019C8A-AC46-4939-8E6E-096934CE24B5}"/>
    <cellStyle name="Comma 5 2 9" xfId="10366" xr:uid="{F03C5988-B769-4AE9-8FFB-A1DDA8D58E38}"/>
    <cellStyle name="Comma 5 27" xfId="6592" xr:uid="{55E883E0-A243-48D6-9C3D-D14A0BAADC04}"/>
    <cellStyle name="Comma 5 27 2" xfId="5814" xr:uid="{28E5F135-196F-4C55-B30D-78A7398A25BB}"/>
    <cellStyle name="Comma 5 27 2 2" xfId="15565" xr:uid="{91786814-739A-41C4-A618-742EA3290040}"/>
    <cellStyle name="Comma 5 27 2 3" xfId="12587" xr:uid="{01557A06-CF35-4836-AC74-87D37AA07CA0}"/>
    <cellStyle name="Comma 5 27 3" xfId="5750" xr:uid="{3E38CE2A-2297-455D-AFFA-EA92664794BF}"/>
    <cellStyle name="Comma 5 27 3 2" xfId="15516" xr:uid="{D0B35CCD-4496-4964-8750-5BBF2A62C34A}"/>
    <cellStyle name="Comma 5 27 3 3" xfId="12535" xr:uid="{16C2CFC5-059E-4F49-AA9A-4B00E8BE145A}"/>
    <cellStyle name="Comma 5 27 4" xfId="5132" xr:uid="{48998461-E1C5-49A2-A511-D487C6CC4C6E}"/>
    <cellStyle name="Comma 5 27 4 2" xfId="15038" xr:uid="{0C97AE26-EA45-42F4-9CE8-168AA3BCA828}"/>
    <cellStyle name="Comma 5 27 4 3" xfId="12030" xr:uid="{DCF0461E-32B5-4D1E-9954-C011C52B5AE7}"/>
    <cellStyle name="Comma 5 27 5" xfId="5813" xr:uid="{DF30A10B-5380-4C50-BA20-761A235BBA49}"/>
    <cellStyle name="Comma 5 27 5 2" xfId="15564" xr:uid="{1EAD337D-33D5-4963-BD6F-DEF1D3E2A644}"/>
    <cellStyle name="Comma 5 27 5 3" xfId="12586" xr:uid="{1DF3418B-8943-400B-B25E-1BCE12FE37A0}"/>
    <cellStyle name="Comma 5 27 6" xfId="192" xr:uid="{77DDF829-74C7-4F28-85B7-EF81620E3C6D}"/>
    <cellStyle name="Comma 5 27 6 10" xfId="10353" xr:uid="{FEECA114-D03E-4C83-A3F4-667269E015D6}"/>
    <cellStyle name="Comma 5 27 6 11" xfId="14611" xr:uid="{FA61B2F7-A879-4524-8910-C91B2C87B8EF}"/>
    <cellStyle name="Comma 5 27 6 12" xfId="8378" xr:uid="{C2653164-0DFF-40D6-84BF-A8B2E9A4E16C}"/>
    <cellStyle name="Comma 5 27 6 13" xfId="327" xr:uid="{9C91F628-2A2D-431D-A341-DCC0AB097490}"/>
    <cellStyle name="Comma 5 27 6 14" xfId="38666" xr:uid="{C08A3F1E-1C68-4D3C-9393-69233CEEAE83}"/>
    <cellStyle name="Comma 5 27 6 2" xfId="227" xr:uid="{D08A866A-FE04-4EA8-A9D9-2D1F894F9158}"/>
    <cellStyle name="Comma 5 27 6 2 10" xfId="8397" xr:uid="{0A5BD92D-AEE5-4811-9489-B4481706C9A9}"/>
    <cellStyle name="Comma 5 27 6 2 11" xfId="355" xr:uid="{014E58BD-C6CA-42BA-A1CD-60ACD8F675BF}"/>
    <cellStyle name="Comma 5 27 6 2 2" xfId="255" xr:uid="{E3205EED-579F-459C-A753-73A1F73AF1BF}"/>
    <cellStyle name="Comma 5 27 6 2 2 10" xfId="38678" xr:uid="{15ABA1C5-C597-44C7-88AE-46BBC796EAFB}"/>
    <cellStyle name="Comma 5 27 6 2 2 12" xfId="40026" xr:uid="{95AD68F0-699F-4348-ABCD-66F059BB833C}"/>
    <cellStyle name="Comma 5 27 6 2 2 12 2" xfId="40046" xr:uid="{7AA8ADD0-6C18-45AF-8A33-E4B69E238856}"/>
    <cellStyle name="Comma 5 27 6 2 2 2" xfId="1902" xr:uid="{2EDDC5C0-2C42-419B-9BB0-56E25D776A9E}"/>
    <cellStyle name="Comma 5 27 6 2 2 2 2" xfId="7042" xr:uid="{4AF45403-EDD0-4ACB-A7B4-D061A597401B}"/>
    <cellStyle name="Comma 5 27 6 2 2 2 2 2" xfId="16554" xr:uid="{3A8D6425-1601-4B95-B19B-FCEECDC313FF}"/>
    <cellStyle name="Comma 5 27 6 2 2 2 2 3" xfId="13636" xr:uid="{95446F18-67E2-4585-B93B-F6A11F0D474B}"/>
    <cellStyle name="Comma 5 27 6 2 2 2 3" xfId="7351" xr:uid="{C401BEB4-57ED-4B3F-9912-E47204A170C9}"/>
    <cellStyle name="Comma 5 27 6 2 2 2 3 2" xfId="16767" xr:uid="{6DD3AA4C-FA23-4233-A299-0FA7E9B92774}"/>
    <cellStyle name="Comma 5 27 6 2 2 2 3 3" xfId="13881" xr:uid="{B23D84F4-7BC5-4B7C-A714-27A706560012}"/>
    <cellStyle name="Comma 5 27 6 2 2 2 4" xfId="10882" xr:uid="{F16BB366-0478-4163-B026-B46FBD9427EA}"/>
    <cellStyle name="Comma 5 27 6 2 2 2 5" xfId="14708" xr:uid="{CC6B909A-870B-4730-9653-F304BA3B4899}"/>
    <cellStyle name="Comma 5 27 6 2 2 2 6" xfId="8988" xr:uid="{876EA54B-7E98-408D-8E02-A03F4107D1E8}"/>
    <cellStyle name="Comma 5 27 6 2 2 3" xfId="6925" xr:uid="{EF7C24F4-7D11-4DAE-AB55-6D5AA6AB2668}"/>
    <cellStyle name="Comma 5 27 6 2 2 3 2" xfId="16451" xr:uid="{09D32F5F-6590-4F0A-8F72-03AB30C594D7}"/>
    <cellStyle name="Comma 5 27 6 2 2 3 3" xfId="13519" xr:uid="{F69684FD-AA94-4B71-96D6-0ACF0EF94C5E}"/>
    <cellStyle name="Comma 5 27 6 2 2 4" xfId="7187" xr:uid="{D00264B8-0A41-4CD3-ADA5-94B78E02F5F2}"/>
    <cellStyle name="Comma 5 27 6 2 2 4 2" xfId="16697" xr:uid="{868829D8-EFEF-4BDC-A41A-E4A6F5CF4FF3}"/>
    <cellStyle name="Comma 5 27 6 2 2 4 3" xfId="13779" xr:uid="{5F63ACC4-BA59-483B-8023-666F0D20E587}"/>
    <cellStyle name="Comma 5 27 6 2 2 5" xfId="8344" xr:uid="{0242FCA9-94A8-429D-BC91-F2875C49C46C}"/>
    <cellStyle name="Comma 5 27 6 2 2 5 2" xfId="17347" xr:uid="{9EEBC639-E77E-4C1D-B855-B185A5796339}"/>
    <cellStyle name="Comma 5 27 6 2 2 5 3" xfId="14578" xr:uid="{1E645907-1F1C-47AF-9772-9531ADF13945}"/>
    <cellStyle name="Comma 5 27 6 2 2 6" xfId="10413" xr:uid="{4633A289-8758-40DD-AB99-0A0A3194F746}"/>
    <cellStyle name="Comma 5 27 6 2 2 7" xfId="14637" xr:uid="{D20542AA-00D2-4807-A126-201CA095FEFB}"/>
    <cellStyle name="Comma 5 27 6 2 2 8" xfId="8417" xr:uid="{51160D69-4F4F-4CF9-B393-ED6AB6796B74}"/>
    <cellStyle name="Comma 5 27 6 2 2 9" xfId="386" xr:uid="{F2D862AD-13D7-4551-B3DB-0D81A948FB03}"/>
    <cellStyle name="Comma 5 27 6 2 3" xfId="1634" xr:uid="{932B24D2-F0EC-49AD-BBCD-3FF58049D0DD}"/>
    <cellStyle name="Comma 5 27 6 2 3 2" xfId="2097" xr:uid="{C701617C-C238-4FC7-B44D-62889BB3265A}"/>
    <cellStyle name="Comma 5 27 6 2 3 2 2" xfId="7067" xr:uid="{5AA8F2B9-8B00-4F1A-9AED-EB4A0C38B7E4}"/>
    <cellStyle name="Comma 5 27 6 2 3 2 2 2" xfId="16579" xr:uid="{1B024D77-774D-4BCB-BA56-CF59923B0F4C}"/>
    <cellStyle name="Comma 5 27 6 2 3 2 2 3" xfId="13661" xr:uid="{79F509A5-F9A0-40E5-944B-95FB475E06C8}"/>
    <cellStyle name="Comma 5 27 6 2 3 2 3" xfId="7372" xr:uid="{5EB72927-FC22-45C6-956F-EFBBCC6832B7}"/>
    <cellStyle name="Comma 5 27 6 2 3 2 3 2" xfId="16788" xr:uid="{2E8720D9-9339-458B-90BF-A42D895916FA}"/>
    <cellStyle name="Comma 5 27 6 2 3 2 3 3" xfId="13902" xr:uid="{93B68FB1-9E4F-499D-B7DD-341E3E777DF7}"/>
    <cellStyle name="Comma 5 27 6 2 3 2 4" xfId="11077" xr:uid="{D20AFBF6-5CEA-4264-98B8-609708F52189}"/>
    <cellStyle name="Comma 5 27 6 2 3 2 5" xfId="14729" xr:uid="{47368714-DF71-4524-8C60-08F381B81D85}"/>
    <cellStyle name="Comma 5 27 6 2 3 2 6" xfId="9075" xr:uid="{6642855A-9BE7-4A89-858E-545AFC442C86}"/>
    <cellStyle name="Comma 5 27 6 2 3 3" xfId="6988" xr:uid="{68C25118-AD32-4E80-9161-290ECE889ED8}"/>
    <cellStyle name="Comma 5 27 6 2 3 3 2" xfId="16503" xr:uid="{3198FEA2-8218-4F40-811A-71165E858290}"/>
    <cellStyle name="Comma 5 27 6 2 3 3 3" xfId="13582" xr:uid="{CA10C6B5-F205-46FB-BB51-2880AC1DEE01}"/>
    <cellStyle name="Comma 5 27 6 2 3 4" xfId="7301" xr:uid="{CF3AC52A-ED35-481D-BDB6-7152D6B4352B}"/>
    <cellStyle name="Comma 5 27 6 2 3 4 2" xfId="16718" xr:uid="{4482C1C3-848A-4F72-A037-1DE1FC10C521}"/>
    <cellStyle name="Comma 5 27 6 2 3 4 3" xfId="13832" xr:uid="{FB541B3B-171D-457E-AD0A-62109B3F345D}"/>
    <cellStyle name="Comma 5 27 6 2 3 5" xfId="10624" xr:uid="{85F2CC23-E03E-4BA5-BADA-AAB38C2A937C}"/>
    <cellStyle name="Comma 5 27 6 2 3 6" xfId="14659" xr:uid="{144CDE0F-3B28-45C9-9E7B-1A4D91F93A87}"/>
    <cellStyle name="Comma 5 27 6 2 3 7" xfId="8863" xr:uid="{9FDA0B89-B3F4-46F9-AE9D-BB545963F5F0}"/>
    <cellStyle name="Comma 5 27 6 2 4" xfId="1870" xr:uid="{CB866B99-B4B7-4E32-9988-3ABE601D2039}"/>
    <cellStyle name="Comma 5 27 6 2 4 2" xfId="7027" xr:uid="{679F9864-2790-4DB5-BBE7-863332888BB4}"/>
    <cellStyle name="Comma 5 27 6 2 4 2 2" xfId="16539" xr:uid="{5346D737-DB71-483B-9806-D76FFC5616D3}"/>
    <cellStyle name="Comma 5 27 6 2 4 2 3" xfId="13621" xr:uid="{45302F89-297D-4D65-BF87-6D96B1AC276C}"/>
    <cellStyle name="Comma 5 27 6 2 4 3" xfId="7337" xr:uid="{96C291A1-BC5E-46D3-8EA3-9B2D7070496F}"/>
    <cellStyle name="Comma 5 27 6 2 4 3 2" xfId="16753" xr:uid="{8F3F2600-C327-4818-81B4-20E8926247D1}"/>
    <cellStyle name="Comma 5 27 6 2 4 3 3" xfId="13867" xr:uid="{0D193558-F705-4FD1-9807-531E8F29248C}"/>
    <cellStyle name="Comma 5 27 6 2 4 4" xfId="10850" xr:uid="{2B2CBFA9-CC7B-442A-945F-2DA3126BECFD}"/>
    <cellStyle name="Comma 5 27 6 2 4 5" xfId="14694" xr:uid="{3777FCA7-DA1B-4349-B098-D302ADB9D71D}"/>
    <cellStyle name="Comma 5 27 6 2 4 6" xfId="8968" xr:uid="{3675BA41-9928-43D3-B175-50FD1D0EB230}"/>
    <cellStyle name="Comma 5 27 6 2 5" xfId="6911" xr:uid="{53FAF336-4BD8-440E-8DDA-D0EDDF65A9BE}"/>
    <cellStyle name="Comma 5 27 6 2 5 2" xfId="16438" xr:uid="{AE5BAE04-B4D4-4457-BD82-87D01CC48780}"/>
    <cellStyle name="Comma 5 27 6 2 5 3" xfId="13505" xr:uid="{347F8269-11F2-4C84-9915-2338BB958FD7}"/>
    <cellStyle name="Comma 5 27 6 2 6" xfId="7173" xr:uid="{DC77A460-F861-47E4-A3BD-D86A0F23DC0D}"/>
    <cellStyle name="Comma 5 27 6 2 6 2" xfId="16683" xr:uid="{28BB64AD-24AD-4CDD-9E1C-0D31A60B02D2}"/>
    <cellStyle name="Comma 5 27 6 2 6 3" xfId="13765" xr:uid="{21BCD947-EE6E-4DF2-9AC6-C76F5DDA6561}"/>
    <cellStyle name="Comma 5 27 6 2 7" xfId="8313" xr:uid="{1C5288D9-FEA4-46FE-92AE-B993D7F754B3}"/>
    <cellStyle name="Comma 5 27 6 2 7 2" xfId="17323" xr:uid="{16EBDC25-94E3-455A-BECD-A10AB0DA052F}"/>
    <cellStyle name="Comma 5 27 6 2 7 3" xfId="14556" xr:uid="{4065289C-0929-4BAC-8D7F-E23892A7B004}"/>
    <cellStyle name="Comma 5 27 6 2 8" xfId="10381" xr:uid="{0EBC2D2E-160B-4BF0-A9D6-1D80F46257ED}"/>
    <cellStyle name="Comma 5 27 6 2 9" xfId="14623" xr:uid="{DB550C13-CDE5-4298-8A68-6897241EB638}"/>
    <cellStyle name="Comma 5 27 6 3" xfId="343" xr:uid="{F9704591-E66A-4FEF-953D-52C993439092}"/>
    <cellStyle name="Comma 5 27 6 3 2" xfId="1858" xr:uid="{53B95D1C-1592-4AB6-AC98-1B7B93AD9539}"/>
    <cellStyle name="Comma 5 27 6 3 2 2" xfId="7020" xr:uid="{7FAF09E5-CF36-4151-9CE4-436A6DDFF1DB}"/>
    <cellStyle name="Comma 5 27 6 3 2 2 2" xfId="16532" xr:uid="{7CD8F679-35AD-4543-B914-5B493CDCE327}"/>
    <cellStyle name="Comma 5 27 6 3 2 2 3" xfId="13614" xr:uid="{65275D39-A072-48B5-B777-5DFDB7BBAB09}"/>
    <cellStyle name="Comma 5 27 6 3 2 3" xfId="7330" xr:uid="{E7E9A159-4C58-41A6-8FC9-D1C66A88F7D8}"/>
    <cellStyle name="Comma 5 27 6 3 2 3 2" xfId="16746" xr:uid="{89147EAF-8723-4588-B889-2B5FB9A3AD3D}"/>
    <cellStyle name="Comma 5 27 6 3 2 3 3" xfId="13860" xr:uid="{8C857738-EC00-408F-BC08-959FA01C108D}"/>
    <cellStyle name="Comma 5 27 6 3 2 4" xfId="10838" xr:uid="{DC817C81-D517-496F-9CF4-7848D3E11E6E}"/>
    <cellStyle name="Comma 5 27 6 3 2 5" xfId="14687" xr:uid="{001E90C9-F8C5-4326-977C-5846EF2CC292}"/>
    <cellStyle name="Comma 5 27 6 3 2 6" xfId="8961" xr:uid="{3094107C-2F49-4352-BF00-7F27A7DB84F3}"/>
    <cellStyle name="Comma 5 27 6 3 3" xfId="6904" xr:uid="{D5E86F3E-F86C-4330-802F-2E401ACC421B}"/>
    <cellStyle name="Comma 5 27 6 3 3 2" xfId="16432" xr:uid="{1D581FB3-E12A-4BD9-A9E6-12A5B3EBE9E9}"/>
    <cellStyle name="Comma 5 27 6 3 3 3" xfId="13498" xr:uid="{1D99C140-1784-4635-9E38-0CDCD5F2D6C1}"/>
    <cellStyle name="Comma 5 27 6 3 4" xfId="7166" xr:uid="{BE223926-6E68-4C28-A6BC-2D379E48389B}"/>
    <cellStyle name="Comma 5 27 6 3 4 2" xfId="16676" xr:uid="{E9DC6706-6680-4624-9975-298BF21A569F}"/>
    <cellStyle name="Comma 5 27 6 3 4 3" xfId="13758" xr:uid="{9F7E8DE3-E3CD-4B8D-8951-593434CF02F6}"/>
    <cellStyle name="Comma 5 27 6 3 5" xfId="10369" xr:uid="{5704AF81-B78E-4CBA-9DFC-506F5202F5A5}"/>
    <cellStyle name="Comma 5 27 6 3 6" xfId="14616" xr:uid="{468ED5A2-C6FF-41EA-9065-11F384E76CD8}"/>
    <cellStyle name="Comma 5 27 6 3 7" xfId="8388" xr:uid="{75402786-1CA9-4BB3-97AC-1DD7FDB599EC}"/>
    <cellStyle name="Comma 5 27 6 4" xfId="374" xr:uid="{4B68EBCA-8A76-4CF6-A206-252A3AF95E47}"/>
    <cellStyle name="Comma 5 27 6 4 2" xfId="1890" xr:uid="{02852174-8CB3-457B-812F-44C5D967746A}"/>
    <cellStyle name="Comma 5 27 6 4 2 2" xfId="7035" xr:uid="{6FA1DB83-54B3-4F90-BCEF-0C39453C8749}"/>
    <cellStyle name="Comma 5 27 6 4 2 2 2" xfId="16547" xr:uid="{C097AECE-B985-48C1-8E85-2F516C4B94A0}"/>
    <cellStyle name="Comma 5 27 6 4 2 2 3" xfId="13629" xr:uid="{DB1E4AA6-A2C1-4CA1-A7F9-18C6217DD0A8}"/>
    <cellStyle name="Comma 5 27 6 4 2 3" xfId="7344" xr:uid="{828AFAE8-46C7-4BEF-85C6-E82BD600CC5C}"/>
    <cellStyle name="Comma 5 27 6 4 2 3 2" xfId="16760" xr:uid="{1DFA17CF-B34D-4B1D-98FE-27C74238CDB5}"/>
    <cellStyle name="Comma 5 27 6 4 2 3 3" xfId="13874" xr:uid="{152E0C5F-C3BD-40A9-8673-5584D022271F}"/>
    <cellStyle name="Comma 5 27 6 4 2 4" xfId="10870" xr:uid="{B375E28C-7081-4423-9155-6874310DA8E7}"/>
    <cellStyle name="Comma 5 27 6 4 2 5" xfId="14701" xr:uid="{87092D11-964D-49D1-8075-081AAB1705C8}"/>
    <cellStyle name="Comma 5 27 6 4 2 6" xfId="8980" xr:uid="{CB7C3CB5-7698-41D9-B6DC-852FEFF920F1}"/>
    <cellStyle name="Comma 5 27 6 4 3" xfId="6918" xr:uid="{B512ED5B-BF2B-4264-82BC-13F25FF15799}"/>
    <cellStyle name="Comma 5 27 6 4 3 2" xfId="16444" xr:uid="{BCC3B16B-F101-4EEF-9B33-94ABCC9604D6}"/>
    <cellStyle name="Comma 5 27 6 4 3 3" xfId="13512" xr:uid="{6E498B67-4744-4803-A8A4-2E9C60AB7091}"/>
    <cellStyle name="Comma 5 27 6 4 4" xfId="7180" xr:uid="{6C7961E4-1353-41AA-BE92-BDB47BC8CDE1}"/>
    <cellStyle name="Comma 5 27 6 4 4 2" xfId="16690" xr:uid="{682BDB72-627A-4FE5-B68B-976BF2E2644F}"/>
    <cellStyle name="Comma 5 27 6 4 4 3" xfId="13772" xr:uid="{2D115119-A319-4B9E-8ABE-50D6450957C5}"/>
    <cellStyle name="Comma 5 27 6 4 5" xfId="10401" xr:uid="{D825AB1A-26ED-4014-B1DB-3A1E642517CB}"/>
    <cellStyle name="Comma 5 27 6 4 6" xfId="14630" xr:uid="{E74C2B94-8A47-43C2-9FAC-F81E829F9627}"/>
    <cellStyle name="Comma 5 27 6 4 7" xfId="8408" xr:uid="{6E6C8662-A88B-444B-9F12-EA1955656770}"/>
    <cellStyle name="Comma 5 27 6 5" xfId="1620" xr:uid="{97819F17-B766-48E4-87A2-A7BBA1C0FE28}"/>
    <cellStyle name="Comma 5 27 6 5 2" xfId="2085" xr:uid="{EEF92047-A166-475A-BADB-036A8ADDE8D0}"/>
    <cellStyle name="Comma 5 27 6 5 2 2" xfId="7060" xr:uid="{C38C273F-A960-428A-8AB2-245A0F9BFB78}"/>
    <cellStyle name="Comma 5 27 6 5 2 2 2" xfId="16572" xr:uid="{236D1D78-D429-4467-9E91-4A0CB69EE887}"/>
    <cellStyle name="Comma 5 27 6 5 2 2 3" xfId="13654" xr:uid="{0C9D98A5-D4C9-45CF-A26B-6ECDD3E241DC}"/>
    <cellStyle name="Comma 5 27 6 5 2 3" xfId="7365" xr:uid="{F8D2AD2F-3152-4E48-8D8B-1CDA44DEDEAC}"/>
    <cellStyle name="Comma 5 27 6 5 2 3 2" xfId="16781" xr:uid="{F7B7F783-2B58-4F14-9C90-A80E7D35F2A6}"/>
    <cellStyle name="Comma 5 27 6 5 2 3 3" xfId="13895" xr:uid="{A820E180-8B05-4412-BF0F-69FEE9FEDB68}"/>
    <cellStyle name="Comma 5 27 6 5 2 4" xfId="11065" xr:uid="{C67274DC-308A-4E9D-AAC8-42A5EEE06C3E}"/>
    <cellStyle name="Comma 5 27 6 5 2 5" xfId="14722" xr:uid="{C871E145-258C-445B-B7DB-B15259E11C1D}"/>
    <cellStyle name="Comma 5 27 6 5 2 6" xfId="9067" xr:uid="{B1C5995D-EA5F-493C-928B-B63B37FE1508}"/>
    <cellStyle name="Comma 5 27 6 5 3" xfId="6981" xr:uid="{F95497B0-CC4C-466A-BE8E-92E6845E2325}"/>
    <cellStyle name="Comma 5 27 6 5 3 2" xfId="16497" xr:uid="{4CC47007-3D41-4EC6-96A6-B718423666CF}"/>
    <cellStyle name="Comma 5 27 6 5 3 3" xfId="13575" xr:uid="{29411E65-6BB1-4ECE-88EA-ED8CCFCDC6AD}"/>
    <cellStyle name="Comma 5 27 6 5 4" xfId="7294" xr:uid="{EE7F9E07-4AE4-4772-A66D-2F5B9D415A7C}"/>
    <cellStyle name="Comma 5 27 6 5 4 2" xfId="16711" xr:uid="{FC21373D-39B3-43D8-8BFC-5DF102612EE1}"/>
    <cellStyle name="Comma 5 27 6 5 4 3" xfId="13825" xr:uid="{4F84F4D7-55D2-4770-B8CC-642F4FA020E2}"/>
    <cellStyle name="Comma 5 27 6 5 5" xfId="10612" xr:uid="{BF918C4D-71AD-4FCB-AD00-5EF71E09FDFF}"/>
    <cellStyle name="Comma 5 27 6 5 6" xfId="14652" xr:uid="{6FF350C9-BA47-468B-A293-031DC6D87031}"/>
    <cellStyle name="Comma 5 27 6 5 7" xfId="8853" xr:uid="{8E905A23-F731-4185-8566-142337377C8F}"/>
    <cellStyle name="Comma 5 27 6 6" xfId="1813" xr:uid="{78521D1A-0F18-491B-9836-4DA41D2E4EDB}"/>
    <cellStyle name="Comma 5 27 6 6 2" xfId="7000" xr:uid="{2972D686-B08E-4EDA-91BE-0F60599F23C2}"/>
    <cellStyle name="Comma 5 27 6 6 2 2" xfId="16513" xr:uid="{6991E1E2-2E80-4AA5-A5E1-6C72B408EA73}"/>
    <cellStyle name="Comma 5 27 6 6 2 3" xfId="13594" xr:uid="{39F4D7E9-4BE4-4544-A8D7-4B5C8DE4834B}"/>
    <cellStyle name="Comma 5 27 6 6 3" xfId="7310" xr:uid="{AAC91231-2DD7-4722-9C42-988020DCBA0D}"/>
    <cellStyle name="Comma 5 27 6 6 3 2" xfId="16726" xr:uid="{80FC20E7-1D0E-410D-B208-29D349C7DEEF}"/>
    <cellStyle name="Comma 5 27 6 6 3 3" xfId="13840" xr:uid="{AB409600-1770-4E20-922A-E3C8D6C81738}"/>
    <cellStyle name="Comma 5 27 6 6 4" xfId="10793" xr:uid="{9DC5DF82-A516-40EE-8D21-784542766AE0}"/>
    <cellStyle name="Comma 5 27 6 6 5" xfId="14667" xr:uid="{CF8B60A5-F5B4-4EB6-B409-5B8C712E4D4C}"/>
    <cellStyle name="Comma 5 27 6 6 6" xfId="8934" xr:uid="{78886F53-9135-46C5-9227-E96156FE1983}"/>
    <cellStyle name="Comma 5 27 6 7" xfId="1842" xr:uid="{A96F5D25-9BDB-4AD6-B188-EF33C025B097}"/>
    <cellStyle name="Comma 5 27 6 7 2" xfId="7015" xr:uid="{1F3CB692-FCDF-4587-AC80-B4EF2A7EB3EC}"/>
    <cellStyle name="Comma 5 27 6 7 2 2" xfId="16528" xr:uid="{2FE104B3-1B1E-4203-8FE3-E9C8C380B0CF}"/>
    <cellStyle name="Comma 5 27 6 7 2 3" xfId="13609" xr:uid="{6375BCED-3965-4FB2-99F8-B8760FF7F377}"/>
    <cellStyle name="Comma 5 27 6 7 3" xfId="7325" xr:uid="{A3206CF4-F689-47C4-A252-578FDCE6BC3F}"/>
    <cellStyle name="Comma 5 27 6 7 3 2" xfId="16741" xr:uid="{4C621A91-C71C-47F1-8FFD-C64B9D210844}"/>
    <cellStyle name="Comma 5 27 6 7 3 3" xfId="13855" xr:uid="{08948774-888B-47BB-B8AD-FC53630FCA60}"/>
    <cellStyle name="Comma 5 27 6 7 4" xfId="10822" xr:uid="{73DEFD50-79BA-4F01-88F9-492CF4A595C5}"/>
    <cellStyle name="Comma 5 27 6 7 5" xfId="14682" xr:uid="{6C4DF069-8A42-46CF-997C-1BF03C63C0C5}"/>
    <cellStyle name="Comma 5 27 6 7 6" xfId="8952" xr:uid="{1B7FD67F-DDDE-4944-9D3A-39C0859C6D12}"/>
    <cellStyle name="Comma 5 27 6 8" xfId="6899" xr:uid="{E4EB653B-1571-4D1F-A959-67D5561920CE}"/>
    <cellStyle name="Comma 5 27 6 8 2" xfId="16427" xr:uid="{C0968672-69D6-4EAB-BAAA-9BC0DB1E6D79}"/>
    <cellStyle name="Comma 5 27 6 8 3" xfId="13493" xr:uid="{1019FF61-BEF6-4D29-A9F3-92ABE3EAED01}"/>
    <cellStyle name="Comma 5 27 6 9" xfId="7161" xr:uid="{86E1A02C-5511-4D78-8681-25A7AD7567F0}"/>
    <cellStyle name="Comma 5 27 6 9 2" xfId="16671" xr:uid="{A0F82919-4D95-4FC0-8573-AD3D3661E6A9}"/>
    <cellStyle name="Comma 5 27 6 9 3" xfId="13753" xr:uid="{9E57D81B-51B1-42D9-84AC-A114EF8AB85F}"/>
    <cellStyle name="Comma 5 27 7" xfId="16159" xr:uid="{09F56EA0-DA1F-4B7C-911C-39FAD912A35B}"/>
    <cellStyle name="Comma 5 27 8" xfId="13213" xr:uid="{B243261A-DA7F-4520-8DED-231C1AD87117}"/>
    <cellStyle name="Comma 5 3" xfId="371" xr:uid="{2CD55025-C1FD-47A5-A0FE-AB1CD6B0746D}"/>
    <cellStyle name="Comma 5 3 2" xfId="800" xr:uid="{37EFA61A-F7D9-4971-AF0D-C863F8A6A842}"/>
    <cellStyle name="Comma 5 3 2 2" xfId="2011" xr:uid="{F697D312-E50F-4D0E-B14F-DF3D3FDD20E9}"/>
    <cellStyle name="Comma 5 3 2 2 2" xfId="5067" xr:uid="{D7F666CC-B590-4C40-A929-43C24776ABD8}"/>
    <cellStyle name="Comma 5 3 2 2 2 2" xfId="14992" xr:uid="{41933160-F5D2-40AB-B3AF-323533A857E8}"/>
    <cellStyle name="Comma 5 3 2 2 3" xfId="10991" xr:uid="{D993E091-2CC6-48C7-ABC3-475189D292A8}"/>
    <cellStyle name="Comma 5 3 2 2 4" xfId="39905" xr:uid="{C03AB93A-A13F-4EB1-A97D-5DB98648F2FB}"/>
    <cellStyle name="Comma 5 3 2 3" xfId="4666" xr:uid="{800E0B8D-10CF-463B-9E5D-D15E2ED861BA}"/>
    <cellStyle name="Comma 5 3 2 3 2" xfId="11762" xr:uid="{3F07F6BF-F661-4FFE-8CBA-4D404BFA6B96}"/>
    <cellStyle name="Comma 5 3 2 4" xfId="8074" xr:uid="{BF73D907-80BE-41A7-88C3-FC16C3BFEF40}"/>
    <cellStyle name="Comma 5 3 2 4 2" xfId="14369" xr:uid="{F07991C2-6147-47B5-A449-3110EAADF906}"/>
    <cellStyle name="Comma 5 3 2 5" xfId="10529" xr:uid="{BB50F339-BA53-4066-B763-A7946B43EA49}"/>
    <cellStyle name="Comma 5 3 3" xfId="1749" xr:uid="{6A06925A-E5F2-446B-A933-70184616E039}"/>
    <cellStyle name="Comma 5 3 3 2" xfId="2206" xr:uid="{A02BECDB-BC4E-4E2D-A89D-B5C55DF403DB}"/>
    <cellStyle name="Comma 5 3 3 2 2" xfId="5333" xr:uid="{04F7C050-A9AD-427B-9F07-0C3C92B5AAE6}"/>
    <cellStyle name="Comma 5 3 3 2 2 2" xfId="15197" xr:uid="{A2A5DFF4-8ACB-47BE-80E2-C5D1A8244765}"/>
    <cellStyle name="Comma 5 3 3 2 3" xfId="11186" xr:uid="{8DECB22B-7B35-4A30-905A-0028EEBFE35D}"/>
    <cellStyle name="Comma 5 3 3 2 4" xfId="39904" xr:uid="{E64206AF-A601-494C-B459-E48380AB77AE}"/>
    <cellStyle name="Comma 5 3 3 3" xfId="4665" xr:uid="{9B02B60D-05D2-44F3-A7E4-7AE456734727}"/>
    <cellStyle name="Comma 5 3 3 3 2" xfId="11761" xr:uid="{11FA783F-92A5-489D-AC8A-63C7191CD15D}"/>
    <cellStyle name="Comma 5 3 3 4" xfId="8073" xr:uid="{69E17946-E5F2-4915-98A8-D56D420DD6EE}"/>
    <cellStyle name="Comma 5 3 3 4 2" xfId="14368" xr:uid="{4EA12928-4607-43A9-854E-29A4FC794313}"/>
    <cellStyle name="Comma 5 3 3 5" xfId="10733" xr:uid="{009AABD0-10CE-481A-8D46-BD8E520BF7B9}"/>
    <cellStyle name="Comma 5 3 4" xfId="1887" xr:uid="{4A006BB3-91AC-4851-8AC8-972A2EA329BD}"/>
    <cellStyle name="Comma 5 3 4 2" xfId="2861" xr:uid="{32873009-C105-4927-A45E-2A69774B1313}"/>
    <cellStyle name="Comma 5 3 4 2 2" xfId="5230" xr:uid="{CA186976-7AB8-48B8-8377-5B49D79400BB}"/>
    <cellStyle name="Comma 5 3 4 2 2 2" xfId="15115" xr:uid="{DA4C26B9-AFC0-42AE-A17C-6FCF30398CF3}"/>
    <cellStyle name="Comma 5 3 4 2 3" xfId="11516" xr:uid="{DC194192-24C3-4CC8-A1FF-4B4F0553C335}"/>
    <cellStyle name="Comma 5 3 4 2 4" xfId="39662" xr:uid="{CF1AE5E1-5B02-4D56-B5B2-D57C261231CF}"/>
    <cellStyle name="Comma 5 3 4 3" xfId="7830" xr:uid="{8E058CDE-6768-438D-9210-1584D5978C81}"/>
    <cellStyle name="Comma 5 3 4 3 2" xfId="14227" xr:uid="{84D64AFA-DDDC-42C6-BA30-6029F64A4CC7}"/>
    <cellStyle name="Comma 5 3 4 4" xfId="10867" xr:uid="{1E7223CE-01CE-4418-A0F7-ABAEBA96AD80}"/>
    <cellStyle name="Comma 5 3 4 5" xfId="38981" xr:uid="{05243A4D-2D30-4B3F-B5F1-C660D2520A77}"/>
    <cellStyle name="Comma 5 3 5" xfId="2452" xr:uid="{8F7B13B9-82DB-45C9-A21B-F03468C7EDC2}"/>
    <cellStyle name="Comma 5 3 5 2" xfId="11359" xr:uid="{CFEA691D-13EB-4C40-9D7E-FECC489B1B66}"/>
    <cellStyle name="Comma 5 3 5 3" xfId="39521" xr:uid="{67CE0FE5-E9E4-4F2E-B319-FB20BCBA1597}"/>
    <cellStyle name="Comma 5 3 6" xfId="6171" xr:uid="{2425C11A-965C-4D6F-A37F-D81ADF174842}"/>
    <cellStyle name="Comma 5 3 6 2" xfId="7684" xr:uid="{B09D9D6D-1185-486B-B263-B383F0B58426}"/>
    <cellStyle name="Comma 5 3 6 2 2" xfId="16881" xr:uid="{61C2EC4A-43FE-4383-BA84-E5F86031F6B2}"/>
    <cellStyle name="Comma 5 3 6 3" xfId="12876" xr:uid="{C430FC8F-2F54-44A5-B321-7BD4CB724DF3}"/>
    <cellStyle name="Comma 5 3 7" xfId="5856" xr:uid="{AEC1887B-DAE2-42FA-B40B-A53C3998D9F4}"/>
    <cellStyle name="Comma 5 3 7 2" xfId="15593" xr:uid="{E10D526A-ABBF-442E-A947-2943ECAFAE49}"/>
    <cellStyle name="Comma 5 3 8" xfId="10398" xr:uid="{C6A219EC-7AEA-4E3F-B485-6A367AF41304}"/>
    <cellStyle name="Comma 5 4" xfId="801" xr:uid="{4C8A4939-B412-4092-90E8-07BF1FAED9B2}"/>
    <cellStyle name="Comma 5 4 2" xfId="1750" xr:uid="{077D3AA8-D7C4-4EAA-A5A5-82941D0EDE49}"/>
    <cellStyle name="Comma 5 4 2 2" xfId="2207" xr:uid="{CA9AF130-0ABE-4788-8536-8FAF8A230D33}"/>
    <cellStyle name="Comma 5 4 2 2 2" xfId="5693" xr:uid="{EEB35450-D272-4C4A-92B5-A6FC86F8E619}"/>
    <cellStyle name="Comma 5 4 2 2 2 2" xfId="15477" xr:uid="{382BF1F3-9012-417E-9EC8-082CBCA7B42F}"/>
    <cellStyle name="Comma 5 4 2 2 3" xfId="11187" xr:uid="{F31455AA-AD3E-4D3B-9131-19712547E7DE}"/>
    <cellStyle name="Comma 5 4 2 2 4" xfId="39906" xr:uid="{588BC841-9BFD-480C-82FA-EA3760E80EAE}"/>
    <cellStyle name="Comma 5 4 2 3" xfId="4667" xr:uid="{7F495F64-2D46-41D8-A6F1-DB8B9547A4A8}"/>
    <cellStyle name="Comma 5 4 2 3 2" xfId="11763" xr:uid="{F5115777-A82E-4E50-8CA7-F5EF495C7139}"/>
    <cellStyle name="Comma 5 4 2 4" xfId="8075" xr:uid="{DAA79868-BF50-4C3F-9AF5-317BB5F417D9}"/>
    <cellStyle name="Comma 5 4 2 4 2" xfId="14370" xr:uid="{631A75D9-44FF-4DF7-A8CC-DEB53F7ACDF1}"/>
    <cellStyle name="Comma 5 4 2 5" xfId="10734" xr:uid="{24E04503-25FA-447A-B495-B2DC4160D680}"/>
    <cellStyle name="Comma 5 4 2 6" xfId="39318" xr:uid="{F8473D77-1943-4F68-92F6-5F354A33EB70}"/>
    <cellStyle name="Comma 5 4 3" xfId="2012" xr:uid="{5587DFF9-7FF2-45A1-8B50-2B9374850E5C}"/>
    <cellStyle name="Comma 5 4 3 2" xfId="2862" xr:uid="{0868D8C6-91EA-4CC6-BC4E-6BB4AAB90B10}"/>
    <cellStyle name="Comma 5 4 3 2 2" xfId="5218" xr:uid="{3BA13E06-7E73-4204-A35C-FAD39CBAC705}"/>
    <cellStyle name="Comma 5 4 3 2 2 2" xfId="15105" xr:uid="{6CB91F75-60D5-49D3-B5A9-CF96741371B8}"/>
    <cellStyle name="Comma 5 4 3 2 3" xfId="11517" xr:uid="{E427C95B-5FB7-4423-9F02-72A104453C67}"/>
    <cellStyle name="Comma 5 4 3 2 4" xfId="39663" xr:uid="{2CFC0888-296E-411E-BFEE-882A43E7C8CF}"/>
    <cellStyle name="Comma 5 4 3 3" xfId="7831" xr:uid="{603FD0E2-ACBD-47AF-A09C-28F6904F516A}"/>
    <cellStyle name="Comma 5 4 3 3 2" xfId="14228" xr:uid="{CBCB5052-2A93-49D3-9ACB-4A09B3165470}"/>
    <cellStyle name="Comma 5 4 3 4" xfId="10992" xr:uid="{CA9B7CC4-1D4A-4400-8E46-4D58A49E89D3}"/>
    <cellStyle name="Comma 5 4 3 5" xfId="38982" xr:uid="{566B64C6-1851-42AA-8905-48D9E19351DC}"/>
    <cellStyle name="Comma 5 4 4" xfId="2453" xr:uid="{E7B0220E-EB97-419B-BCCB-4CBE52A228DA}"/>
    <cellStyle name="Comma 5 4 4 2" xfId="11360" xr:uid="{8F20FEAC-85B9-4C59-AB9E-AB4AA0055069}"/>
    <cellStyle name="Comma 5 4 5" xfId="4963" xr:uid="{914FE5F4-77F4-4CF0-B9E8-ACAC509838E2}"/>
    <cellStyle name="Comma 5 4 5 2" xfId="7685" xr:uid="{5E0437A5-551E-4303-B93B-0A5CF77B1FAF}"/>
    <cellStyle name="Comma 5 4 5 2 2" xfId="16882" xr:uid="{8A6E1FF3-2489-4546-8314-FD8A3B4EE532}"/>
    <cellStyle name="Comma 5 4 5 3" xfId="11890" xr:uid="{5206AEEA-4881-4038-9BE5-E12A774A9863}"/>
    <cellStyle name="Comma 5 4 6" xfId="6268" xr:uid="{66BAE18E-398A-4E75-B2FE-CC371A3322EF}"/>
    <cellStyle name="Comma 5 4 6 2" xfId="15911" xr:uid="{105BAC82-2FF3-4638-9D6E-053A405B3070}"/>
    <cellStyle name="Comma 5 4 7" xfId="10530" xr:uid="{11BBDE64-25CC-4902-8456-CA258D923B69}"/>
    <cellStyle name="Comma 5 5" xfId="802" xr:uid="{5868537A-5782-44C9-BDF3-8A4EE0C06BCB}"/>
    <cellStyle name="Comma 5 5 2" xfId="3264" xr:uid="{90BD66F0-25CC-4A0D-A752-E9CDDDA72998}"/>
    <cellStyle name="Comma 5 5 2 2" xfId="6108" xr:uid="{7D5FEA18-60E3-4F45-A15D-71E28A08A495}"/>
    <cellStyle name="Comma 5 5 2 2 2" xfId="7845" xr:uid="{155F83BB-322C-4D26-827E-790931B7F336}"/>
    <cellStyle name="Comma 5 5 2 2 2 2" xfId="16962" xr:uid="{94253E4F-C43C-431D-91F2-1B83C3BEBBFE}"/>
    <cellStyle name="Comma 5 5 2 2 3" xfId="12825" xr:uid="{AE98969D-BC16-4EB8-824B-36AC0BA864F2}"/>
    <cellStyle name="Comma 5 5 2 2 4" xfId="39677" xr:uid="{B246DCB9-AF87-422A-8435-C0704E5CAEC7}"/>
    <cellStyle name="Comma 5 5 2 3" xfId="11531" xr:uid="{767A7123-600D-45F8-8770-CCBAEB9AF296}"/>
    <cellStyle name="Comma 5 5 2 4" xfId="39054" xr:uid="{794E5250-1BE5-4862-A693-DC1B82B671E8}"/>
    <cellStyle name="Comma 5 5 3" xfId="5459" xr:uid="{41F49B91-0348-4F8A-92C9-4DED3B930950}"/>
    <cellStyle name="Comma 5 5 4" xfId="6197" xr:uid="{49CB5162-84FB-44B3-A801-9731A45EC8A6}"/>
    <cellStyle name="Comma 5 5 4 2" xfId="15862" xr:uid="{18A61534-DE86-4F46-A7AE-5CA1D113A56A}"/>
    <cellStyle name="Comma 5 6" xfId="803" xr:uid="{57CA98CC-9F81-4DB3-93FB-108035EA7D1C}"/>
    <cellStyle name="Comma 5 6 2" xfId="1751" xr:uid="{BB28C6AD-1D68-4ED3-9744-FD27C349D304}"/>
    <cellStyle name="Comma 5 6 2 2" xfId="2208" xr:uid="{14F1EE49-585D-42F8-80F1-4925D5EB20F5}"/>
    <cellStyle name="Comma 5 6 2 2 2" xfId="5254" xr:uid="{C1952B66-5CA1-4235-8DA7-B1C64A7AA108}"/>
    <cellStyle name="Comma 5 6 2 2 2 2" xfId="15134" xr:uid="{5F767F31-75A0-4B0E-A1BF-9654D9BD6E1A}"/>
    <cellStyle name="Comma 5 6 2 2 3" xfId="11188" xr:uid="{E5A37F6D-EA97-4FC6-BA69-1C7E29D3AFBB}"/>
    <cellStyle name="Comma 5 6 2 2 4" xfId="39788" xr:uid="{18B0EFEE-6D68-4E94-BEA0-6CF32077B83D}"/>
    <cellStyle name="Comma 5 6 2 3" xfId="3805" xr:uid="{C1DDC63E-A4AB-423F-99DC-7AF71CEF91D3}"/>
    <cellStyle name="Comma 5 6 2 3 2" xfId="11643" xr:uid="{F5E911D3-6601-499F-AEE2-B0623A96CF86}"/>
    <cellStyle name="Comma 5 6 2 4" xfId="7956" xr:uid="{B600C02F-6126-447E-862B-56BC459697AC}"/>
    <cellStyle name="Comma 5 6 2 4 2" xfId="14311" xr:uid="{6ED53000-EB8C-4BE7-B2EA-BBB593B7E014}"/>
    <cellStyle name="Comma 5 6 2 5" xfId="10735" xr:uid="{76A8F496-358B-4C6A-80C4-20047D8536BF}"/>
    <cellStyle name="Comma 5 6 2 6" xfId="39159" xr:uid="{2F57441B-BF9F-4604-8C62-9AD930200B01}"/>
    <cellStyle name="Comma 5 6 3" xfId="2013" xr:uid="{D984B102-FAA6-4FBA-8D64-97EA8B6D826B}"/>
    <cellStyle name="Comma 5 6 3 2" xfId="10993" xr:uid="{4B6A4B13-D571-458E-A11F-A545895B87C0}"/>
    <cellStyle name="Comma 5 6 3 3" xfId="39522" xr:uid="{FBB63A28-A42F-4CDE-9B49-C92809E81766}"/>
    <cellStyle name="Comma 5 6 4" xfId="2454" xr:uid="{8D3E0401-B76D-4CCD-A04C-E44D2254179A}"/>
    <cellStyle name="Comma 5 6 4 2" xfId="5472" xr:uid="{B240DF56-A41D-457E-B059-8CCA68AFA1F6}"/>
    <cellStyle name="Comma 5 6 4 2 2" xfId="15301" xr:uid="{98A0AD69-823F-4A56-9C4B-050D041B0FB1}"/>
    <cellStyle name="Comma 5 6 4 3" xfId="11361" xr:uid="{BC43B2A1-61AF-4159-8BD7-36BF20A22A13}"/>
    <cellStyle name="Comma 5 6 5" xfId="5973" xr:uid="{DEAAAEDD-65FF-4FCD-8BFC-252A64B3C125}"/>
    <cellStyle name="Comma 5 6 5 2" xfId="7686" xr:uid="{032A2920-8314-44AF-9ACC-E36881158FEF}"/>
    <cellStyle name="Comma 5 6 5 2 2" xfId="16883" xr:uid="{D9346B1F-7426-42C1-BAC0-3DB3AE196207}"/>
    <cellStyle name="Comma 5 6 5 3" xfId="12720" xr:uid="{48CF7876-D8BC-47C5-BBF0-D52A5FBCCC41}"/>
    <cellStyle name="Comma 5 6 6" xfId="10531" xr:uid="{A5BB941C-75FB-48BF-9548-8E9BCD588455}"/>
    <cellStyle name="Comma 5 6 7" xfId="38783" xr:uid="{FA42D69C-0003-44C8-9AAF-DCE68424E1DC}"/>
    <cellStyle name="Comma 5 7" xfId="798" xr:uid="{4CDF99D7-48E9-49E4-929D-917BE24304B0}"/>
    <cellStyle name="Comma 5 7 2" xfId="2009" xr:uid="{530237D5-7634-4ADD-891B-2E72497BA9E2}"/>
    <cellStyle name="Comma 5 7 2 2" xfId="5796" xr:uid="{F0D495C5-D322-403D-A51F-EB65EA911861}"/>
    <cellStyle name="Comma 5 7 2 2 2" xfId="15549" xr:uid="{71289FCB-645F-4384-B4A2-468AE806CF51}"/>
    <cellStyle name="Comma 5 7 2 3" xfId="10989" xr:uid="{65A691FB-CFF3-40FC-B72A-8EDA79CBAF01}"/>
    <cellStyle name="Comma 5 7 2 4" xfId="39789" xr:uid="{B405A62F-DAB5-4853-AA00-FBBA2A825DB4}"/>
    <cellStyle name="Comma 5 7 3" xfId="3806" xr:uid="{8D690930-2261-446D-A316-D5FC138388FA}"/>
    <cellStyle name="Comma 5 7 3 2" xfId="6153" xr:uid="{521C4E35-D1D5-478A-90B7-54EFC55B71CC}"/>
    <cellStyle name="Comma 5 7 3 2 2" xfId="15827" xr:uid="{0F6AEC5C-F705-44BE-A007-7CD1BA6DA557}"/>
    <cellStyle name="Comma 5 7 3 3" xfId="11644" xr:uid="{663D1866-0291-498C-B24D-CD5704AFAAE6}"/>
    <cellStyle name="Comma 5 7 4" xfId="5071" xr:uid="{BDA69839-B0B9-4BC5-8D4B-3BBE720A48B0}"/>
    <cellStyle name="Comma 5 7 4 2" xfId="7957" xr:uid="{94D00331-F8EC-45DD-AB90-B717E4FC8D7D}"/>
    <cellStyle name="Comma 5 7 4 2 2" xfId="17028" xr:uid="{374D400A-4F80-472C-B9E3-158FF7602543}"/>
    <cellStyle name="Comma 5 7 4 3" xfId="11978" xr:uid="{FE7BDB87-DD6C-4A19-AFCB-E32498641666}"/>
    <cellStyle name="Comma 5 7 5" xfId="10527" xr:uid="{73B42668-AF11-4355-9129-5E2514042CB6}"/>
    <cellStyle name="Comma 5 7 6" xfId="39160" xr:uid="{6F4F2B51-919B-4E6F-94D9-A73EAE9EC1EC}"/>
    <cellStyle name="Comma 5 8" xfId="1615" xr:uid="{C1DD02F6-9E08-487D-A598-B2193D485C5C}"/>
    <cellStyle name="Comma 5 8 2" xfId="2082" xr:uid="{B920E10B-58DF-4209-BF80-1D845D661A62}"/>
    <cellStyle name="Comma 5 8 2 2" xfId="5261" xr:uid="{3424BC2C-08FA-4D29-ADC2-F90CC3205BC8}"/>
    <cellStyle name="Comma 5 8 2 2 2" xfId="15139" xr:uid="{669C5E48-ED38-4DFE-9E11-6B9F9563AF6A}"/>
    <cellStyle name="Comma 5 8 2 3" xfId="11062" xr:uid="{17D431A6-98EF-4D27-9B0E-6DD2037039A0}"/>
    <cellStyle name="Comma 5 8 2 4" xfId="39790" xr:uid="{E50E163A-64C6-4BDE-A718-ADBDD707D896}"/>
    <cellStyle name="Comma 5 8 3" xfId="3807" xr:uid="{C2F25ABD-F462-46CE-A103-6FFB8F5F9DD6}"/>
    <cellStyle name="Comma 5 8 3 2" xfId="11645" xr:uid="{F81D36F3-A7C7-49EB-AB12-8FFAD0ADEC2A}"/>
    <cellStyle name="Comma 5 8 4" xfId="7958" xr:uid="{37C4E66B-31D7-4282-A4A2-71B92A761909}"/>
    <cellStyle name="Comma 5 8 4 2" xfId="14312" xr:uid="{925D25C5-49D2-4A60-8381-95A6DE743128}"/>
    <cellStyle name="Comma 5 8 5" xfId="10609" xr:uid="{D934876B-618E-48FC-8973-301556787054}"/>
    <cellStyle name="Comma 5 8 6" xfId="39161" xr:uid="{0AA158BB-1CD0-4738-B462-2069627D52A2}"/>
    <cellStyle name="Comma 5 9" xfId="1747" xr:uid="{31B2893C-D0E8-40B5-B162-BECFACCDF859}"/>
    <cellStyle name="Comma 5 9 2" xfId="2204" xr:uid="{049009B3-9976-4E12-9E67-1F49B2BAC213}"/>
    <cellStyle name="Comma 5 9 2 2" xfId="11184" xr:uid="{8524F2AD-EBEF-4D31-9192-4314BFF45CD4}"/>
    <cellStyle name="Comma 5 9 3" xfId="3808" xr:uid="{4698FD18-75A4-4A1E-8E13-201A6EC4C681}"/>
    <cellStyle name="Comma 5 9 4" xfId="10731" xr:uid="{230B8963-149B-4889-A393-FAC8DFA9ACBB}"/>
    <cellStyle name="Comma 50" xfId="3809" xr:uid="{3F7868ED-B6EF-4B37-BD4A-0984FD855BCE}"/>
    <cellStyle name="Comma 51" xfId="3810" xr:uid="{4B99ACC1-BC84-4FA9-ADF7-48A5E1813532}"/>
    <cellStyle name="Comma 51 2" xfId="5145" xr:uid="{5E47B3EF-CFBB-493E-873D-07A5ED7EA480}"/>
    <cellStyle name="Comma 51 2 2" xfId="7959" xr:uid="{1A70B5C5-873C-4BE9-A435-277224E624AD}"/>
    <cellStyle name="Comma 51 2 2 2" xfId="17029" xr:uid="{F694A50B-0EBB-41D6-9E92-66303C0C41BF}"/>
    <cellStyle name="Comma 51 2 3" xfId="12041" xr:uid="{92C1AE3B-CF2B-4A08-B797-DBF9C6EA1893}"/>
    <cellStyle name="Comma 51 2 4" xfId="39791" xr:uid="{AFA0CCE4-C801-4744-833C-8719391CE3AF}"/>
    <cellStyle name="Comma 51 3" xfId="11646" xr:uid="{75C8047A-F025-4102-B204-9BBF8A38D0DF}"/>
    <cellStyle name="Comma 51 4" xfId="39162" xr:uid="{C7023707-EF9C-481F-BE1D-1D8158D867C0}"/>
    <cellStyle name="Comma 52" xfId="3811" xr:uid="{01989433-6B25-4A43-B864-B5C764FD7C0B}"/>
    <cellStyle name="Comma 52 2" xfId="5648" xr:uid="{13CDBCE0-058A-43AA-AAC3-A2BEB24683D0}"/>
    <cellStyle name="Comma 52 2 2" xfId="7960" xr:uid="{E4B23F80-675F-4331-BB37-866FB0D59F53}"/>
    <cellStyle name="Comma 52 2 2 2" xfId="17030" xr:uid="{830EE72E-5CC9-417D-8FE6-AC3CD9F4F6BD}"/>
    <cellStyle name="Comma 52 2 3" xfId="12454" xr:uid="{9B755334-7494-47CA-8A76-4145DCC75CB4}"/>
    <cellStyle name="Comma 52 2 4" xfId="39792" xr:uid="{F1BDF899-19D0-4EE2-830B-2DD9A767133D}"/>
    <cellStyle name="Comma 52 3" xfId="11647" xr:uid="{49E9C40F-9E8F-48F6-8CC7-6BF1A8114951}"/>
    <cellStyle name="Comma 52 4" xfId="39163" xr:uid="{4F1DD6A6-F93E-41C4-9130-128501DDBE8C}"/>
    <cellStyle name="Comma 53" xfId="3812" xr:uid="{A057BC47-D4E8-4D7D-86B3-EAC2CBAF2FE5}"/>
    <cellStyle name="Comma 53 2" xfId="6515" xr:uid="{ADAE6B0A-6E0A-4CB7-99DD-6E5AB8754551}"/>
    <cellStyle name="Comma 53 2 2" xfId="7961" xr:uid="{D9D0F122-90D3-43B9-981F-2EDCA62F62C7}"/>
    <cellStyle name="Comma 53 2 2 2" xfId="17031" xr:uid="{CF59A952-4F9A-4364-8638-EAB6C3CEDC64}"/>
    <cellStyle name="Comma 53 2 3" xfId="13155" xr:uid="{97BA9432-4892-4C54-972F-6A0EA2650AC6}"/>
    <cellStyle name="Comma 53 2 4" xfId="39793" xr:uid="{7368A178-4E80-44DD-BBFC-8C3BE9360B32}"/>
    <cellStyle name="Comma 53 3" xfId="11648" xr:uid="{1FEA7229-F994-473B-883A-BC54E2738BBA}"/>
    <cellStyle name="Comma 53 4" xfId="39164" xr:uid="{25409617-5029-402F-9C63-453667E1FF76}"/>
    <cellStyle name="Comma 54" xfId="4547" xr:uid="{982CB83B-5783-47E3-9942-FA7B0FB1DDA0}"/>
    <cellStyle name="Comma 54 2" xfId="6348" xr:uid="{40886143-605B-452E-907B-DAE3EA644123}"/>
    <cellStyle name="Comma 54 2 2" xfId="8045" xr:uid="{57612B2C-14C6-41BF-B7EE-B3502A8EC128}"/>
    <cellStyle name="Comma 54 2 2 2" xfId="17102" xr:uid="{9ED0E4D4-CA0C-4A57-9F2E-619A4FA5E625}"/>
    <cellStyle name="Comma 54 2 3" xfId="13018" xr:uid="{31C86348-8D47-4F01-BDEE-B6C543AE028D}"/>
    <cellStyle name="Comma 54 2 4" xfId="39876" xr:uid="{1186BA1E-69AE-43ED-925B-82E0F83BAEEC}"/>
    <cellStyle name="Comma 54 3" xfId="11733" xr:uid="{BA29CD36-1A03-41E6-975A-692A9B827082}"/>
    <cellStyle name="Comma 54 4" xfId="39294" xr:uid="{20CFB5F3-FF3B-41CA-A71F-9A38AFA22C65}"/>
    <cellStyle name="Comma 55" xfId="4635" xr:uid="{98E4FFAB-F87D-4393-BBB0-95A73BA8DF01}"/>
    <cellStyle name="Comma 55 2" xfId="6656" xr:uid="{0DB66DDE-285D-4FEB-9647-31D4D063089F}"/>
    <cellStyle name="Comma 55 2 2" xfId="8049" xr:uid="{DE3F039C-B5BA-4D1F-AAA8-E3D17DD666B6}"/>
    <cellStyle name="Comma 55 2 2 2" xfId="17105" xr:uid="{371A7E2B-6A1B-4D36-83AB-59A03FE334CB}"/>
    <cellStyle name="Comma 55 2 3" xfId="13264" xr:uid="{EDCDC6A3-1BBF-4FE6-9717-6DE8CBA92E97}"/>
    <cellStyle name="Comma 55 2 4" xfId="39880" xr:uid="{1FB7B2A1-B41F-473E-8AE2-0401A0F9C4AA}"/>
    <cellStyle name="Comma 55 3" xfId="11737" xr:uid="{CCAFBA33-ED70-4B3B-B2E4-EF2D69BEE00B}"/>
    <cellStyle name="Comma 56" xfId="4826" xr:uid="{B29660AD-BAEA-4499-AEE4-30E29A5C6664}"/>
    <cellStyle name="Comma 56 2" xfId="5408" xr:uid="{0B22225A-117F-477E-9000-D10E690127A8}"/>
    <cellStyle name="Comma 56 2 2" xfId="8108" xr:uid="{595E711E-467C-4C6F-A4B9-310A5FA9390F}"/>
    <cellStyle name="Comma 56 2 2 2" xfId="17136" xr:uid="{6BB3C9BD-C7E2-44E1-8339-0CAF48261E82}"/>
    <cellStyle name="Comma 56 2 3" xfId="12251" xr:uid="{4C4B91DC-B232-418D-8AB1-4E3A60B3E485}"/>
    <cellStyle name="Comma 56 2 4" xfId="39939" xr:uid="{DB92073D-E5AC-432A-8FC1-4FA9EED279CF}"/>
    <cellStyle name="Comma 56 3" xfId="11798" xr:uid="{CA1F581E-D42A-4A7A-B6D7-2C7DD5645403}"/>
    <cellStyle name="Comma 57" xfId="4828" xr:uid="{E8C195C4-E255-4644-A34D-C65BEFC126C6}"/>
    <cellStyle name="Comma 57 2" xfId="5239" xr:uid="{943831C0-FEFF-438A-BA70-6F9C09285394}"/>
    <cellStyle name="Comma 57 2 2" xfId="8109" xr:uid="{DF70C7E1-AA26-4763-92DF-73EB43B8D7D3}"/>
    <cellStyle name="Comma 57 2 2 2" xfId="17137" xr:uid="{0F794514-4BA8-4755-8F91-A9F96021A63B}"/>
    <cellStyle name="Comma 57 2 3" xfId="12116" xr:uid="{62DEDB38-39AE-42A3-AC89-B63F767D53F9}"/>
    <cellStyle name="Comma 57 2 4" xfId="39940" xr:uid="{7A077272-3DAB-44C2-A652-6C784B62F4B1}"/>
    <cellStyle name="Comma 57 3" xfId="11799" xr:uid="{A7ADECEE-917E-4E8A-BA0C-74DA8C6216BC}"/>
    <cellStyle name="Comma 58" xfId="4825" xr:uid="{F4CFF2AB-0398-41FD-9362-D186F3ACF947}"/>
    <cellStyle name="Comma 58 2" xfId="5297" xr:uid="{564E2867-BF30-421A-BD74-59275D1AFEE5}"/>
    <cellStyle name="Comma 58 2 2" xfId="8107" xr:uid="{35133B44-D41F-4D7F-A1F3-7675815F3723}"/>
    <cellStyle name="Comma 58 2 2 2" xfId="17135" xr:uid="{3510704D-7937-4D5F-8CFF-ED984A129262}"/>
    <cellStyle name="Comma 58 2 3" xfId="12157" xr:uid="{4976CD7E-1286-4130-89A9-BA2E5DF1501C}"/>
    <cellStyle name="Comma 58 2 4" xfId="39938" xr:uid="{07CD87AA-4CFC-4702-B2FF-C0FBC65E3F91}"/>
    <cellStyle name="Comma 58 3" xfId="11797" xr:uid="{0C767AFB-C32C-4824-B837-A87B8D93F071}"/>
    <cellStyle name="Comma 59" xfId="4829" xr:uid="{C5A17ECE-D14C-4D18-A5C5-2A438D4E6660}"/>
    <cellStyle name="Comma 59 2" xfId="6337" xr:uid="{23C49081-E4CA-4A2A-889B-8BF84354DD15}"/>
    <cellStyle name="Comma 59 2 2" xfId="8110" xr:uid="{507F8F4C-0A7F-40E3-877F-84F6CC7B5547}"/>
    <cellStyle name="Comma 59 2 2 2" xfId="17138" xr:uid="{FBC17423-20EE-42CD-9085-5C1F8391D679}"/>
    <cellStyle name="Comma 59 2 3" xfId="13009" xr:uid="{F246CFA3-1E0D-4518-A24A-E50ADDC54F62}"/>
    <cellStyle name="Comma 59 2 4" xfId="39941" xr:uid="{7214DAFE-DA08-49E1-B729-CD846D92379B}"/>
    <cellStyle name="Comma 59 3" xfId="11800" xr:uid="{F62842CF-CB0C-4BF0-B9D0-4BB77D9C12C5}"/>
    <cellStyle name="Comma 6" xfId="244" xr:uid="{5B0EF96E-C9CA-4F65-BDF9-D58CEBA162AA}"/>
    <cellStyle name="Comma 6 10" xfId="2572" xr:uid="{5973BBEF-F3C8-4081-8BD3-2E154C3D44F0}"/>
    <cellStyle name="Comma 6 10 2" xfId="6342" xr:uid="{AF1C6FCF-65EF-4337-A694-6FB6D22B6409}"/>
    <cellStyle name="Comma 6 10 2 2" xfId="7749" xr:uid="{B78437E9-E41A-4299-AD85-FEB17A10CE7E}"/>
    <cellStyle name="Comma 6 10 2 2 2" xfId="16897" xr:uid="{419BC926-E84A-4C27-8F86-6329DC09D325}"/>
    <cellStyle name="Comma 6 10 2 3" xfId="8320" xr:uid="{1CFBC9B2-3EAB-49D6-9ABC-87068162534F}"/>
    <cellStyle name="Comma 6 10 2 3 2" xfId="17329" xr:uid="{1A35CD0E-0F75-4D1E-9337-D50B8F3587C3}"/>
    <cellStyle name="Comma 6 10 2 3 3" xfId="14562" xr:uid="{A6F24190-6279-4E5E-8560-3EC30EF94433}"/>
    <cellStyle name="Comma 6 10 2 4" xfId="13013" xr:uid="{428BF780-7EED-46F4-B6BD-CB1486D63240}"/>
    <cellStyle name="Comma 6 10 2 5" xfId="39581" xr:uid="{49C0532C-7E98-4D6C-8480-817E6ACCDB07}"/>
    <cellStyle name="Comma 6 10 3" xfId="5815" xr:uid="{36A76093-8598-4587-926C-A72F1E7C9377}"/>
    <cellStyle name="Comma 6 10 3 2" xfId="8350" xr:uid="{7EEDD94C-9C49-4936-AD96-83B67A40EA8B}"/>
    <cellStyle name="Comma 6 10 3 2 2" xfId="17353" xr:uid="{6AE41EAB-E788-441D-AA30-A7B6962D2AFB}"/>
    <cellStyle name="Comma 6 10 3 2 3" xfId="14582" xr:uid="{3AD41601-3925-46E3-A7EA-8E90A541C1DD}"/>
    <cellStyle name="Comma 6 10 3 3" xfId="15566" xr:uid="{D5533A66-7016-4828-9286-5FBD574BDE98}"/>
    <cellStyle name="Comma 6 10 4" xfId="5671" xr:uid="{D19017E0-CC3C-4734-8C32-A7C5B4490CB6}"/>
    <cellStyle name="Comma 6 10 4 2" xfId="15461" xr:uid="{17DE3AD3-07E9-412A-BEB6-A33FAB37C2F3}"/>
    <cellStyle name="Comma 6 10 5" xfId="5446" xr:uid="{AD5158C0-9A34-4302-A861-9734170B0115}"/>
    <cellStyle name="Comma 6 10 5 2" xfId="15280" xr:uid="{3B8C44F4-7673-49F2-9F9A-BFC7042682CA}"/>
    <cellStyle name="Comma 6 10 5 3" xfId="12278" xr:uid="{90F24F60-9086-4B81-B1C8-116785CAF40D}"/>
    <cellStyle name="Comma 6 10 6" xfId="11435" xr:uid="{4C49ACB2-A7E9-4844-AC91-165D9AC7388B}"/>
    <cellStyle name="Comma 6 10 7" xfId="38890" xr:uid="{DC7E3E7D-9BC0-4E88-8DBE-DDD414021870}"/>
    <cellStyle name="Comma 6 11" xfId="5876" xr:uid="{7A797C92-6DB7-4F0D-A01D-F5DC9346FC3F}"/>
    <cellStyle name="Comma 6 11 2" xfId="8306" xr:uid="{CB8AD09A-81E7-4EF9-8392-885D424E9923}"/>
    <cellStyle name="Comma 6 11 2 2" xfId="17319" xr:uid="{E5DD36AF-C27D-4DD0-B48B-8AF04337147C}"/>
    <cellStyle name="Comma 6 12" xfId="6379" xr:uid="{88623D56-9909-478F-AA94-B55B896735B2}"/>
    <cellStyle name="Comma 6 12 2" xfId="8342" xr:uid="{8B408E18-5377-4D54-BDF8-CDDABE348800}"/>
    <cellStyle name="Comma 6 12 2 2" xfId="17345" xr:uid="{30F70887-60C1-42A0-AB6D-87D1BDB8D8A4}"/>
    <cellStyle name="Comma 6 12 3" xfId="15994" xr:uid="{300A65DA-FE17-4036-975B-C63DCAD6FEE4}"/>
    <cellStyle name="Comma 6 12 4" xfId="13042" xr:uid="{F5267869-0DFD-4859-AC86-4F8B08166DF3}"/>
    <cellStyle name="Comma 6 13" xfId="804" xr:uid="{CE82FD06-059C-43AC-A9D4-4695CC62629D}"/>
    <cellStyle name="Comma 6 14" xfId="38668" xr:uid="{C903C523-63D3-4DAE-9AA9-AAF44C124DE8}"/>
    <cellStyle name="Comma 6 2" xfId="805" xr:uid="{3659415F-D84C-466B-B538-84221F21E7C2}"/>
    <cellStyle name="Comma 6 2 2" xfId="1752" xr:uid="{9BEC4AD5-42FC-47ED-A45B-A25F129D0BE1}"/>
    <cellStyle name="Comma 6 2 2 2" xfId="234" xr:uid="{184F7DCD-A6F6-4EAE-8A3D-A7389221CAF0}"/>
    <cellStyle name="Comma 6 2 2 2 2" xfId="202" xr:uid="{8199F7E9-9C66-4158-82FA-048F5AA965A6}"/>
    <cellStyle name="Comma 6 2 2 2 2 2" xfId="1819" xr:uid="{EC25FAE1-B0C6-4AA8-8FD0-B2CC6D2C195D}"/>
    <cellStyle name="Comma 6 2 2 2 2 2 2" xfId="10799" xr:uid="{48B82432-6405-4CBE-B1E4-F6A7D367D07D}"/>
    <cellStyle name="Comma 6 2 2 2 2 3" xfId="1865" xr:uid="{B53ED418-0BE8-46D8-B706-3E014DB42F3B}"/>
    <cellStyle name="Comma 6 2 2 2 2 3 2" xfId="10845" xr:uid="{708BEE75-CB9B-4D09-B40A-AC787B92BE0D}"/>
    <cellStyle name="Comma 6 2 2 2 2 4" xfId="10376" xr:uid="{E6CE054C-69EE-4B32-9FB6-0BF4CD129F43}"/>
    <cellStyle name="Comma 6 2 2 2 2 5" xfId="350" xr:uid="{08BACEBF-B4D4-4F53-856B-591F8505ACBC}"/>
    <cellStyle name="Comma 6 2 2 2 3" xfId="381" xr:uid="{4A07496A-91C1-42B9-85F7-9B841373E0D7}"/>
    <cellStyle name="Comma 6 2 2 2 3 2" xfId="1897" xr:uid="{2A237562-C44E-4427-9131-E6896698A72C}"/>
    <cellStyle name="Comma 6 2 2 2 3 2 2" xfId="10877" xr:uid="{06EAF3D6-8B3A-4FF8-B8DD-83C62449FF6D}"/>
    <cellStyle name="Comma 6 2 2 2 3 3" xfId="10408" xr:uid="{3E8693E7-0FD0-436C-B69F-D6BC4A30B4EF}"/>
    <cellStyle name="Comma 6 2 2 2 4" xfId="1629" xr:uid="{857380DF-BB72-47F3-9D8E-C85F3C1AD0CC}"/>
    <cellStyle name="Comma 6 2 2 2 4 2" xfId="2092" xr:uid="{803732EF-2AE5-436D-9635-31E3EEEE8067}"/>
    <cellStyle name="Comma 6 2 2 2 4 2 2" xfId="11072" xr:uid="{F714E2B4-56E9-4E3C-A291-440A783247E5}"/>
    <cellStyle name="Comma 6 2 2 2 4 3" xfId="10619" xr:uid="{617A3ADC-294A-48EC-BD27-709D3D14B580}"/>
    <cellStyle name="Comma 6 2 2 2 5" xfId="1835" xr:uid="{8ED86A6F-4374-4A14-BAF1-76D38FF487ED}"/>
    <cellStyle name="Comma 6 2 2 2 5 2" xfId="10815" xr:uid="{1C12F1FF-6872-486C-A3E8-D15903C11A01}"/>
    <cellStyle name="Comma 6 2 2 2 6" xfId="10346" xr:uid="{FBA87FFF-841D-47E4-A5D8-FEC4CCC11D31}"/>
    <cellStyle name="Comma 6 2 2 2 7" xfId="321" xr:uid="{8D31F024-6B35-4F93-945A-77F062DF468F}"/>
    <cellStyle name="Comma 6 2 2 3" xfId="2209" xr:uid="{07F12454-9764-4F93-831B-1AE0D45E05A5}"/>
    <cellStyle name="Comma 6 2 2 3 2" xfId="6551" xr:uid="{1F0449B8-35D9-4ECE-BC60-CEBDE490200E}"/>
    <cellStyle name="Comma 6 2 2 3 3" xfId="11189" xr:uid="{F55BDD11-8ED3-48AA-9895-86D93DB4B9E9}"/>
    <cellStyle name="Comma 6 2 2 4" xfId="2863" xr:uid="{33FB34FC-BE69-49EF-9141-81BFD2E25E7C}"/>
    <cellStyle name="Comma 6 2 2 5" xfId="10736" xr:uid="{58983755-1502-4A0A-A34A-5CB68EC8843A}"/>
    <cellStyle name="Comma 6 2 3" xfId="2014" xr:uid="{CEB6255B-CB4A-44E6-ABF0-8B7AC6F072D2}"/>
    <cellStyle name="Comma 6 2 3 2" xfId="4668" xr:uid="{CE66E53B-3ADA-4599-8E4C-B9006E4D2AA0}"/>
    <cellStyle name="Comma 6 2 3 2 2" xfId="11764" xr:uid="{02FAB23C-B1D9-4B2C-B3F6-CE11707AFA07}"/>
    <cellStyle name="Comma 6 2 3 2 3" xfId="39907" xr:uid="{9E2D61F3-BB31-4D0F-98C7-EE524D4D1936}"/>
    <cellStyle name="Comma 6 2 3 3" xfId="5309" xr:uid="{C5FF1C36-ED71-4405-8B00-29689F37A4CC}"/>
    <cellStyle name="Comma 6 2 3 3 2" xfId="8076" xr:uid="{2176B859-5D51-4C8F-AD82-2BA32579C254}"/>
    <cellStyle name="Comma 6 2 3 3 2 2" xfId="17117" xr:uid="{023004D3-7842-495D-A7C5-15A8A375EB6C}"/>
    <cellStyle name="Comma 6 2 3 3 3" xfId="12167" xr:uid="{558AFFAF-36CC-4487-88D7-AA21F94374E4}"/>
    <cellStyle name="Comma 6 2 3 4" xfId="6340" xr:uid="{7FEDCBF5-4475-4D20-9858-9F58D9F8FCF0}"/>
    <cellStyle name="Comma 6 2 3 4 2" xfId="15965" xr:uid="{49EFE494-DD75-4ECC-9FCD-A7BE2459F4F8}"/>
    <cellStyle name="Comma 6 2 3 5" xfId="10994" xr:uid="{0F6E02CF-F959-49A3-BE2C-0ED8F2949622}"/>
    <cellStyle name="Comma 6 2 4" xfId="2573" xr:uid="{5DC9A3FB-7A5C-44E0-85FA-E103B083674A}"/>
    <cellStyle name="Comma 6 2 4 2" xfId="6258" xr:uid="{62A8393C-5121-4578-AC31-B7886FA9D200}"/>
    <cellStyle name="Comma 6 2 4 2 2" xfId="7750" xr:uid="{85431A3A-2DC6-4381-BA4D-4B0557B31252}"/>
    <cellStyle name="Comma 6 2 4 2 2 2" xfId="16898" xr:uid="{A543C5CB-3A3D-4FA4-8B98-70FCA4038A57}"/>
    <cellStyle name="Comma 6 2 4 2 3" xfId="12947" xr:uid="{D565E2C2-E54F-405B-AA11-14D91760E6E7}"/>
    <cellStyle name="Comma 6 2 4 2 4" xfId="39582" xr:uid="{47535798-0B74-4AEA-B7CD-A319AFBA6FBA}"/>
    <cellStyle name="Comma 6 2 4 3" xfId="5025" xr:uid="{7E3A0837-8115-42D7-B74D-E45A6653684C}"/>
    <cellStyle name="Comma 6 2 4 3 2" xfId="14960" xr:uid="{C37ABFDD-3ABD-4915-8132-28827A7378A8}"/>
    <cellStyle name="Comma 6 2 4 4" xfId="6252" xr:uid="{F4F5BE46-9C9C-4FC7-B8D4-77068E22C1B3}"/>
    <cellStyle name="Comma 6 2 4 4 2" xfId="15901" xr:uid="{0DE7F47C-0FED-4884-9010-D7E82CF561A6}"/>
    <cellStyle name="Comma 6 2 4 5" xfId="11436" xr:uid="{BA45EB44-4336-4732-B9F0-10EACA9FC91F}"/>
    <cellStyle name="Comma 6 2 4 6" xfId="38891" xr:uid="{D9396D59-855A-476D-BD99-1397D56B22C1}"/>
    <cellStyle name="Comma 6 2 5" xfId="2455" xr:uid="{35ED1E5C-C7D8-4CFD-BEA4-6E26B0AAEECC}"/>
    <cellStyle name="Comma 6 2 5 2" xfId="11362" xr:uid="{806D5D79-1522-4319-AAF3-ABDB25B71065}"/>
    <cellStyle name="Comma 6 2 5 3" xfId="39523" xr:uid="{7B8AB3DC-700F-428D-B694-7E2253E09B92}"/>
    <cellStyle name="Comma 6 2 6" xfId="6139" xr:uid="{9734C30F-4014-426E-819A-984A53BDF46A}"/>
    <cellStyle name="Comma 6 2 6 2" xfId="7687" xr:uid="{A3DFA718-5EE3-40B3-9186-5EE158D1B4D7}"/>
    <cellStyle name="Comma 6 2 6 2 2" xfId="16884" xr:uid="{86F26FBE-79C9-464A-B09D-6F647CC95C52}"/>
    <cellStyle name="Comma 6 2 6 3" xfId="12851" xr:uid="{9391B14F-0233-42FC-82CE-473436510A32}"/>
    <cellStyle name="Comma 6 2 7" xfId="10532" xr:uid="{207486E4-A2DB-4BA5-8D40-77B5D5C440C2}"/>
    <cellStyle name="Comma 6 3" xfId="806" xr:uid="{924F1C41-A3B0-4488-86EB-0DB7F47CA063}"/>
    <cellStyle name="Comma 6 3 2" xfId="1753" xr:uid="{A378DD35-8163-489B-9D67-E2F55F7DAD95}"/>
    <cellStyle name="Comma 6 3 2 2" xfId="2210" xr:uid="{69FA432B-7A45-472E-8CC4-A44C923F8E5D}"/>
    <cellStyle name="Comma 6 3 2 2 2" xfId="5149" xr:uid="{B2825A79-EB98-44C3-A991-D2C7837B81CC}"/>
    <cellStyle name="Comma 6 3 2 2 2 2" xfId="15050" xr:uid="{A70D4CFE-AF65-49FD-B9D7-EE00D2E7385E}"/>
    <cellStyle name="Comma 6 3 2 2 3" xfId="11190" xr:uid="{4D21F18E-4273-436D-8DBE-1E0A371B7C51}"/>
    <cellStyle name="Comma 6 3 2 2 4" xfId="39908" xr:uid="{AFB4435B-D0A6-4C7C-9676-C74B9C19CC1B}"/>
    <cellStyle name="Comma 6 3 2 3" xfId="4669" xr:uid="{1B7E6124-7352-4BDC-BDDA-8F3DE8B86603}"/>
    <cellStyle name="Comma 6 3 2 3 2" xfId="11765" xr:uid="{FBBCF637-CF01-4959-A94B-5B306FCAF6AA}"/>
    <cellStyle name="Comma 6 3 2 4" xfId="8077" xr:uid="{4FA34CAD-5BC1-429D-A512-90037ABAD95A}"/>
    <cellStyle name="Comma 6 3 2 4 2" xfId="14371" xr:uid="{088596F2-4116-4698-8B5A-625809109DEB}"/>
    <cellStyle name="Comma 6 3 2 5" xfId="10737" xr:uid="{F89F7873-E6E9-4438-A1B9-2A648A13A907}"/>
    <cellStyle name="Comma 6 3 2 6" xfId="39319" xr:uid="{C5A65335-56E7-409C-A7F9-38E1E5575954}"/>
    <cellStyle name="Comma 6 3 3" xfId="2015" xr:uid="{CAA7582B-E535-4818-8539-E2D26872A19F}"/>
    <cellStyle name="Comma 6 3 3 2" xfId="2864" xr:uid="{D3C4FBB1-3CB7-4F03-B77C-8D983271D295}"/>
    <cellStyle name="Comma 6 3 3 3" xfId="10995" xr:uid="{14EA1B91-309B-4795-8DAD-34A5DD0E3DBC}"/>
    <cellStyle name="Comma 6 3 4" xfId="2456" xr:uid="{7048767D-F298-4C16-BB90-38F774B1BEAE}"/>
    <cellStyle name="Comma 6 3 4 2" xfId="11363" xr:uid="{1335BD4D-2785-4042-B67A-E5FAFD70B364}"/>
    <cellStyle name="Comma 6 3 5" xfId="5188" xr:uid="{BCCB3B9A-DECA-4C4B-BA1E-953A53475F5B}"/>
    <cellStyle name="Comma 6 3 5 2" xfId="7688" xr:uid="{14CECC55-EE7C-4A30-91A8-545E4D176421}"/>
    <cellStyle name="Comma 6 3 5 2 2" xfId="16885" xr:uid="{12948DB2-0FCD-4C13-B489-99B004A7A039}"/>
    <cellStyle name="Comma 6 3 5 3" xfId="12075" xr:uid="{628B0A08-4465-4A94-A25C-D28E4B8E1E46}"/>
    <cellStyle name="Comma 6 3 6" xfId="4973" xr:uid="{D312F627-2A24-4C50-9194-729BC275E9CF}"/>
    <cellStyle name="Comma 6 3 6 2" xfId="14922" xr:uid="{1A6127A2-5918-4F6B-BA88-D5293ED59B7C}"/>
    <cellStyle name="Comma 6 3 6 3" xfId="11897" xr:uid="{71F4DAF8-12E6-46DC-808D-B46905413D23}"/>
    <cellStyle name="Comma 6 3 7" xfId="10533" xr:uid="{72D77873-42FD-4FEF-8EDF-1C0E8ED30F41}"/>
    <cellStyle name="Comma 6 4" xfId="807" xr:uid="{56FA7159-68E9-45F4-819B-6BE98BB30F46}"/>
    <cellStyle name="Comma 6 4 2" xfId="1754" xr:uid="{888C65FD-477D-45E2-86E3-B8D0535D7484}"/>
    <cellStyle name="Comma 6 4 2 2" xfId="2211" xr:uid="{DE87B620-D2A8-45FC-AFE2-2A8851096D14}"/>
    <cellStyle name="Comma 6 4 2 2 2" xfId="11191" xr:uid="{FE675C2C-8204-42C4-B096-1A9BAFD3078B}"/>
    <cellStyle name="Comma 6 4 2 3" xfId="2865" xr:uid="{1895C499-F20E-42A1-BEC8-7A65919283B9}"/>
    <cellStyle name="Comma 6 4 2 4" xfId="10738" xr:uid="{5A0F606F-A7FE-4294-A14F-616628259415}"/>
    <cellStyle name="Comma 6 4 3" xfId="2016" xr:uid="{F8694B44-30D2-492D-9906-EF8CAC78C39A}"/>
    <cellStyle name="Comma 6 4 3 2" xfId="10996" xr:uid="{1F7EA252-CC85-43F9-B9A0-E1E3563443AA}"/>
    <cellStyle name="Comma 6 4 3 3" xfId="39524" xr:uid="{75E096CD-5EB2-416A-B6BB-68688B7894B0}"/>
    <cellStyle name="Comma 6 4 4" xfId="2457" xr:uid="{9B944F7B-FF46-4E71-90F5-341F1DC84606}"/>
    <cellStyle name="Comma 6 4 4 2" xfId="6054" xr:uid="{68ADF0A3-2ED0-4BA7-8B80-5DCB69DDF31D}"/>
    <cellStyle name="Comma 6 4 4 2 2" xfId="15751" xr:uid="{C3E90801-1683-4881-A9F2-48891872F8E2}"/>
    <cellStyle name="Comma 6 4 4 3" xfId="11364" xr:uid="{78898749-9BA8-4DEE-BD60-B2086FBCD0A5}"/>
    <cellStyle name="Comma 6 4 5" xfId="5431" xr:uid="{8F5EEA7A-EF23-4F89-952C-133DCFAC6B3D}"/>
    <cellStyle name="Comma 6 4 5 2" xfId="7689" xr:uid="{93B33645-80EF-4777-B948-889A0D1ACF68}"/>
    <cellStyle name="Comma 6 4 5 2 2" xfId="16886" xr:uid="{4F439398-2EED-4B69-8EEE-B5445155140A}"/>
    <cellStyle name="Comma 6 4 5 3" xfId="12268" xr:uid="{A04595DA-C88C-47F0-90BE-F86AC287C655}"/>
    <cellStyle name="Comma 6 4 6" xfId="10534" xr:uid="{86972761-580E-4BD5-B808-920932DA51D7}"/>
    <cellStyle name="Comma 6 5" xfId="808" xr:uid="{75F3A02B-B5C8-4994-9436-350E2EAC5C68}"/>
    <cellStyle name="Comma 6 5 2" xfId="3813" xr:uid="{BD0E73A8-0369-4C4B-94DC-08C554D140D3}"/>
    <cellStyle name="Comma 6 5 2 2" xfId="6441" xr:uid="{EF1E0B4B-D39E-47DE-BF80-135F92A81C2C}"/>
    <cellStyle name="Comma 6 5 2 2 2" xfId="7962" xr:uid="{AE13B9B7-55C2-40E2-923E-C0A18669FB5B}"/>
    <cellStyle name="Comma 6 5 2 2 2 2" xfId="17032" xr:uid="{A1EBE9FB-07A9-4E6F-B5BC-41602EAC3C7B}"/>
    <cellStyle name="Comma 6 5 2 2 3" xfId="13094" xr:uid="{C4266E1D-65FB-4630-80DD-FE4E46D64F7B}"/>
    <cellStyle name="Comma 6 5 2 2 4" xfId="39794" xr:uid="{B27E2FB2-535F-4097-A772-D076AE5FBA6C}"/>
    <cellStyle name="Comma 6 5 2 3" xfId="11649" xr:uid="{E1800D29-47D0-4B02-B923-F4D97FF3C110}"/>
    <cellStyle name="Comma 6 5 2 4" xfId="39165" xr:uid="{319E7537-4B08-4826-B38F-D4CF932039E5}"/>
    <cellStyle name="Comma 6 5 3" xfId="5672" xr:uid="{47D42DB0-DD85-45CB-BF5F-728CD94080DC}"/>
    <cellStyle name="Comma 6 5 4" xfId="5703" xr:uid="{5924AF12-B8D9-4127-BCAD-FE265E143EA4}"/>
    <cellStyle name="Comma 6 5 4 2" xfId="15485" xr:uid="{24CEDDAA-62AD-4EB6-B0EC-CDF22CD2F468}"/>
    <cellStyle name="Comma 6 5 4 3" xfId="12497" xr:uid="{C0484463-CE5A-439C-9F15-1B9CCB9462C9}"/>
    <cellStyle name="Comma 6 6" xfId="809" xr:uid="{22AA7BA0-73E3-4BCD-B734-B6CF6B7A051F}"/>
    <cellStyle name="Comma 6 6 2" xfId="3814" xr:uid="{0612FA06-CB92-48CA-A2AE-36877F200814}"/>
    <cellStyle name="Comma 6 6 2 2" xfId="5882" xr:uid="{ACC5C5BF-65FF-4286-883F-8E1408CCFE25}"/>
    <cellStyle name="Comma 6 6 2 2 2" xfId="7963" xr:uid="{9AEC776C-CFDB-488B-B0BF-23102D3B70BC}"/>
    <cellStyle name="Comma 6 6 2 2 2 2" xfId="17033" xr:uid="{AD528FC2-495D-4DF2-BE8C-FD0D343CF914}"/>
    <cellStyle name="Comma 6 6 2 2 3" xfId="12645" xr:uid="{32A451DC-35B0-432D-9F38-D7DA5B105D65}"/>
    <cellStyle name="Comma 6 6 2 2 4" xfId="39795" xr:uid="{523AF121-1A95-4F5C-8B25-F4DE0784C353}"/>
    <cellStyle name="Comma 6 6 2 3" xfId="11650" xr:uid="{0646A2DE-AEEC-402D-ADCD-A042D7E911D0}"/>
    <cellStyle name="Comma 6 6 2 4" xfId="39166" xr:uid="{23C5A0CA-6559-4725-A588-6C2B1BDFE429}"/>
    <cellStyle name="Comma 6 6 3" xfId="5852" xr:uid="{56D40765-60A8-4B3E-8719-54093687B428}"/>
    <cellStyle name="Comma 6 6 4" xfId="5613" xr:uid="{E4128CC6-F234-4381-AA8A-151FBFDA4E9E}"/>
    <cellStyle name="Comma 6 6 4 2" xfId="15411" xr:uid="{A59A9BE3-35B0-4FD0-9474-347244AB897B}"/>
    <cellStyle name="Comma 6 6 4 3" xfId="12424" xr:uid="{381FB4EB-00E9-4D75-9558-184BE41AF9EF}"/>
    <cellStyle name="Comma 6 7" xfId="3815" xr:uid="{AB27DC92-A376-4C33-9EC2-6E2A24331015}"/>
    <cellStyle name="Comma 6 7 2" xfId="6181" xr:uid="{1ED1DEEF-D0D1-485E-A405-0BBC6C3DA72F}"/>
    <cellStyle name="Comma 6 7 2 2" xfId="7964" xr:uid="{A6BA7DE6-4FF8-4141-94E2-C3E4EB3D44D1}"/>
    <cellStyle name="Comma 6 7 2 2 2" xfId="17034" xr:uid="{21579B37-95F4-4279-BF65-CACF7261DD0B}"/>
    <cellStyle name="Comma 6 7 2 3" xfId="12885" xr:uid="{6C810D8E-D0FA-4519-8B90-A2A395BD47E0}"/>
    <cellStyle name="Comma 6 7 2 4" xfId="39796" xr:uid="{B9D4E8D3-99C6-48B2-A84F-AA28368F846A}"/>
    <cellStyle name="Comma 6 7 3" xfId="6529" xr:uid="{0FAD712B-77A8-4818-917B-937710CDB35D}"/>
    <cellStyle name="Comma 6 7 3 2" xfId="16111" xr:uid="{19F295F1-BF89-4A9F-B480-AE4F81A0A25D}"/>
    <cellStyle name="Comma 6 7 4" xfId="6024" xr:uid="{CC47A3F7-E2EC-458A-9459-1C042B93DD6B}"/>
    <cellStyle name="Comma 6 7 4 2" xfId="15727" xr:uid="{63FD3EFC-621D-45A1-905C-91A021E19A49}"/>
    <cellStyle name="Comma 6 7 4 3" xfId="12759" xr:uid="{6B808CC9-4E36-42FB-9A55-0CA2B406EE97}"/>
    <cellStyle name="Comma 6 7 5" xfId="11651" xr:uid="{6C562FF6-DA64-4E93-B722-C5DF5F607614}"/>
    <cellStyle name="Comma 6 7 6" xfId="39167" xr:uid="{B33DCA99-2A56-4919-A311-6390C6389EB7}"/>
    <cellStyle name="Comma 6 8" xfId="3816" xr:uid="{BBC12E33-DB0F-4B46-9781-8DC2073D21B7}"/>
    <cellStyle name="Comma 6 8 2" xfId="5724" xr:uid="{184F89EB-55E5-4680-B73E-4EABE0F18700}"/>
    <cellStyle name="Comma 6 8 2 2" xfId="7965" xr:uid="{7B12E3DC-91AD-4D76-9BAC-81D42E631C46}"/>
    <cellStyle name="Comma 6 8 2 2 2" xfId="17035" xr:uid="{653E766F-FED9-45B5-8880-F4CDEC35972F}"/>
    <cellStyle name="Comma 6 8 2 3" xfId="12513" xr:uid="{6D61E658-E59F-48B3-9AF0-1EB6BF83DAB8}"/>
    <cellStyle name="Comma 6 8 2 4" xfId="39797" xr:uid="{7147C2E1-3D7E-401F-B3C3-5787F8A034E6}"/>
    <cellStyle name="Comma 6 8 3" xfId="5268" xr:uid="{95D9CFA9-B0B0-4316-BCFA-EB2AF439965B}"/>
    <cellStyle name="Comma 6 8 3 2" xfId="15146" xr:uid="{082580A3-3C42-40BC-A9AC-EE351A56DB02}"/>
    <cellStyle name="Comma 6 8 4" xfId="5514" xr:uid="{D698E80D-8FF7-49B3-B8DE-8D5AEBE913FC}"/>
    <cellStyle name="Comma 6 8 4 2" xfId="15337" xr:uid="{466D42A7-AF02-4694-BF51-CA4B050EDB83}"/>
    <cellStyle name="Comma 6 8 5" xfId="11652" xr:uid="{5EAB7393-2AE5-4E8E-86B4-39FA3A513644}"/>
    <cellStyle name="Comma 6 8 6" xfId="39168" xr:uid="{E3609E38-FBAC-45AB-823E-8F3ED109015A}"/>
    <cellStyle name="Comma 6 9" xfId="3817" xr:uid="{2EE71A49-FC71-44AF-9EA8-BBC1CDE2F5CC}"/>
    <cellStyle name="Comma 6 9 2" xfId="5059" xr:uid="{8A8BD609-DC35-40CB-84D9-32CB2CDDE753}"/>
    <cellStyle name="Comma 6 9 2 2" xfId="7966" xr:uid="{E9EEBB46-5B73-4148-98DF-2C49250F1D7D}"/>
    <cellStyle name="Comma 6 9 2 2 2" xfId="17036" xr:uid="{8008F95D-C473-42EA-A3D3-4FC66CC3EE6F}"/>
    <cellStyle name="Comma 6 9 2 3" xfId="11969" xr:uid="{BC944793-1B89-466C-9B33-21B01BA27F62}"/>
    <cellStyle name="Comma 6 9 2 4" xfId="39798" xr:uid="{95E971C9-27A6-4AF3-AEAA-811528F5771F}"/>
    <cellStyle name="Comma 6 9 3" xfId="11653" xr:uid="{95BCE3CA-B072-4B48-9288-E35299D17572}"/>
    <cellStyle name="Comma 6_Book1" xfId="3818" xr:uid="{D3F40DBE-13B8-4084-ADB5-7FEB1341301C}"/>
    <cellStyle name="Comma 60" xfId="4824" xr:uid="{564AA06C-9F17-4C05-ACDD-119C40465EEE}"/>
    <cellStyle name="Comma 60 2" xfId="5612" xr:uid="{B8D8CB85-016C-494D-9512-20CFD66C8C2C}"/>
    <cellStyle name="Comma 60 2 2" xfId="8106" xr:uid="{2F705996-78E8-418D-801A-19F9DB5C04D8}"/>
    <cellStyle name="Comma 60 2 2 2" xfId="17134" xr:uid="{FA0F2111-81EE-4738-98AF-2EA4B730C61A}"/>
    <cellStyle name="Comma 60 2 3" xfId="12423" xr:uid="{6A8476F5-730F-461E-B494-C5D211C39DE6}"/>
    <cellStyle name="Comma 60 2 4" xfId="39937" xr:uid="{2C55835E-7508-4F0E-8EBF-7AA2B02BE35B}"/>
    <cellStyle name="Comma 60 3" xfId="11796" xr:uid="{D21DAAA8-DF98-44CC-9DCE-BD5547EFFDF7}"/>
    <cellStyle name="Comma 61" xfId="4830" xr:uid="{9BBB656D-2645-44C7-971C-A6682791A032}"/>
    <cellStyle name="Comma 61 2" xfId="5248" xr:uid="{246AE34A-3B59-4E1F-B610-79BE69A65D87}"/>
    <cellStyle name="Comma 61 2 2" xfId="8111" xr:uid="{7F512A6B-C6BB-4767-864C-116215916F46}"/>
    <cellStyle name="Comma 61 2 2 2" xfId="17139" xr:uid="{0B9920C2-D517-4B67-8DAE-DF1C9FAC7ED8}"/>
    <cellStyle name="Comma 61 2 3" xfId="12123" xr:uid="{46ADE7B9-35A4-483F-80FB-17DA229FCDBE}"/>
    <cellStyle name="Comma 61 2 4" xfId="39942" xr:uid="{8BF9B5E8-425E-4BE0-976B-6B6A41A2CC60}"/>
    <cellStyle name="Comma 61 3" xfId="11801" xr:uid="{F6C9A0FF-AC81-4B96-A3A3-DD5BFC065112}"/>
    <cellStyle name="Comma 62" xfId="4823" xr:uid="{79355FAD-D9EF-42EA-BEB3-1E229A90D14E}"/>
    <cellStyle name="Comma 62 2" xfId="6037" xr:uid="{7A59D041-ABBD-4941-9F1E-998F92EFF7F7}"/>
    <cellStyle name="Comma 62 2 2" xfId="8105" xr:uid="{8C6AE2DE-6763-4031-965B-7BF6695D8A67}"/>
    <cellStyle name="Comma 62 2 2 2" xfId="17133" xr:uid="{D4266827-FEAA-463D-B395-99F539AA16EB}"/>
    <cellStyle name="Comma 62 2 3" xfId="12768" xr:uid="{303A5446-5EDA-4551-A401-99FF26B47E70}"/>
    <cellStyle name="Comma 62 2 4" xfId="39936" xr:uid="{C6FA6976-55F9-4CF8-8C08-759113EA06AA}"/>
    <cellStyle name="Comma 62 3" xfId="11795" xr:uid="{8909A7F1-12B7-47E5-B125-AE54B4D5DE0A}"/>
    <cellStyle name="Comma 63" xfId="4755" xr:uid="{D06C88E3-426A-4F53-9610-C4E46D09AE25}"/>
    <cellStyle name="Comma 63 2" xfId="5853" xr:uid="{08707848-3DBC-4CB0-A830-4B6640C03738}"/>
    <cellStyle name="Comma 63 2 2" xfId="8082" xr:uid="{0BE8C138-C006-41BF-8F47-F9146EC857C5}"/>
    <cellStyle name="Comma 63 2 2 2" xfId="17122" xr:uid="{CDE021AF-0B87-40F3-914D-12156A90B6FA}"/>
    <cellStyle name="Comma 63 2 3" xfId="12620" xr:uid="{606CAA4D-0716-4B3A-90B1-56765342E93B}"/>
    <cellStyle name="Comma 63 2 4" xfId="39913" xr:uid="{0ABDBFA9-B684-428E-95ED-B480496D16B4}"/>
    <cellStyle name="Comma 63 3" xfId="11770" xr:uid="{4BFDF9C4-A923-4B75-9115-F112533B3BB2}"/>
    <cellStyle name="Comma 64" xfId="4841" xr:uid="{785348A0-8DC2-4B7E-898B-A8EAB4E48B13}"/>
    <cellStyle name="Comma 64 2" xfId="6214" xr:uid="{2D635A5F-7602-4D1F-9668-9AFAAA2B8996}"/>
    <cellStyle name="Comma 64 2 2" xfId="8113" xr:uid="{57CC79CA-3B60-4A4A-8412-9975FB1D3D41}"/>
    <cellStyle name="Comma 64 2 2 2" xfId="17141" xr:uid="{1105C27E-3CA1-4B58-A77C-EE178CF77ED6}"/>
    <cellStyle name="Comma 64 2 3" xfId="12911" xr:uid="{19DB7E4D-2BC7-47B7-B11A-719A0E689BC4}"/>
    <cellStyle name="Comma 64 2 4" xfId="39944" xr:uid="{24D7E5AD-F9B3-4795-A7DB-6BA81737EBB5}"/>
    <cellStyle name="Comma 64 3" xfId="11803" xr:uid="{99865D2E-1F25-4411-979B-6E420A931C57}"/>
    <cellStyle name="Comma 65" xfId="4840" xr:uid="{F61DF1CB-7D69-4577-9B75-CC80F351D778}"/>
    <cellStyle name="Comma 65 2" xfId="6155" xr:uid="{0D4C252C-A352-422A-A70A-9C5E9B9C03BF}"/>
    <cellStyle name="Comma 65 2 2" xfId="8112" xr:uid="{C6470EB2-6917-4704-8C5C-668903622E5B}"/>
    <cellStyle name="Comma 65 2 2 2" xfId="17140" xr:uid="{AF8D5D41-51BD-4F7B-91A4-6FCCF32C86B8}"/>
    <cellStyle name="Comma 65 2 3" xfId="12864" xr:uid="{4FF07F64-64AB-4028-B0D5-23CE9E204B84}"/>
    <cellStyle name="Comma 65 2 4" xfId="39943" xr:uid="{E80F066C-519B-41AA-A3BF-492FCE4237D5}"/>
    <cellStyle name="Comma 65 3" xfId="11802" xr:uid="{2FCC2228-587E-4549-9A0A-A6D151E6A137}"/>
    <cellStyle name="Comma 66" xfId="4845" xr:uid="{35324879-9747-41C4-ADA1-E59928283849}"/>
    <cellStyle name="Comma 66 2" xfId="6490" xr:uid="{1CD79262-CE16-4F92-9259-5E2D3597D86C}"/>
    <cellStyle name="Comma 66 2 2" xfId="8114" xr:uid="{83501B30-C48B-4931-A366-08B8C9D15E76}"/>
    <cellStyle name="Comma 66 2 2 2" xfId="17142" xr:uid="{E9CF8B04-2C14-4A81-B501-368A1F3BC5AE}"/>
    <cellStyle name="Comma 66 2 3" xfId="13135" xr:uid="{06F9BA35-3456-432B-B787-F1A89EDAB83C}"/>
    <cellStyle name="Comma 66 2 4" xfId="39945" xr:uid="{85625053-31CB-4989-8B2D-DEFE55DF213B}"/>
    <cellStyle name="Comma 66 3" xfId="11804" xr:uid="{53AAACC7-EC80-45AE-BA01-2A74C61A0B00}"/>
    <cellStyle name="Comma 67" xfId="4848" xr:uid="{1BD47CE7-ED83-4943-8D6F-81DD2835565A}"/>
    <cellStyle name="Comma 67 2" xfId="6060" xr:uid="{2B607751-48FB-4FDA-B40B-353BF32B4EDD}"/>
    <cellStyle name="Comma 67 2 2" xfId="8117" xr:uid="{BDCFC74A-4F91-45D8-A8B7-348ECA782BDC}"/>
    <cellStyle name="Comma 67 2 2 2" xfId="17145" xr:uid="{201D8239-1049-43FE-BD40-CA41C301C1FB}"/>
    <cellStyle name="Comma 67 2 3" xfId="12784" xr:uid="{1894113F-8D86-490B-B3C0-05FF68674701}"/>
    <cellStyle name="Comma 67 2 4" xfId="39948" xr:uid="{ED9E4B5C-E139-4E39-86D6-FD979ED5E303}"/>
    <cellStyle name="Comma 67 3" xfId="11807" xr:uid="{53B8DA0F-94B0-4B34-95B8-76B320B542DC}"/>
    <cellStyle name="Comma 68" xfId="4847" xr:uid="{DD4C154E-FAEE-4B8C-9823-9F0FDAFE850D}"/>
    <cellStyle name="Comma 68 2" xfId="5018" xr:uid="{D71E8D77-EC6C-45E7-8E96-60446367DB88}"/>
    <cellStyle name="Comma 68 2 2" xfId="8116" xr:uid="{EF792959-EB66-4A9F-93C1-E824C76632D7}"/>
    <cellStyle name="Comma 68 2 2 2" xfId="17144" xr:uid="{6C09E6E9-5B39-4B10-A07B-C227383BEAD8}"/>
    <cellStyle name="Comma 68 2 3" xfId="11936" xr:uid="{28451369-56FB-4CA6-AC96-F91E13CC96EE}"/>
    <cellStyle name="Comma 68 2 4" xfId="39947" xr:uid="{9224EF6A-41C3-45FC-A8F6-F4FF48DD209F}"/>
    <cellStyle name="Comma 68 3" xfId="11806" xr:uid="{8FCE5950-66C4-4667-B511-BB5F1F275B1C}"/>
    <cellStyle name="Comma 69" xfId="4849" xr:uid="{DB5DF691-3B2B-4739-91FC-FEFD1FE63ADC}"/>
    <cellStyle name="Comma 69 2" xfId="6421" xr:uid="{BD952DCA-F178-4A6E-866E-8FABAFA7119D}"/>
    <cellStyle name="Comma 69 2 2" xfId="8118" xr:uid="{B6AFDC07-85BE-4E98-AE13-DB7A29B77257}"/>
    <cellStyle name="Comma 69 2 2 2" xfId="17146" xr:uid="{5402CC0C-EF6F-4B24-BD60-E26F47DD7ECB}"/>
    <cellStyle name="Comma 69 2 3" xfId="13080" xr:uid="{DF0589B1-ED25-4493-9284-D1123DC59B3E}"/>
    <cellStyle name="Comma 69 2 4" xfId="39949" xr:uid="{779D3011-FD15-4D2C-9413-BABE8BC3DACD}"/>
    <cellStyle name="Comma 69 3" xfId="11808" xr:uid="{E2E8DC24-C4D5-4A41-8DF2-93B29E0FAFD4}"/>
    <cellStyle name="Comma 7" xfId="810" xr:uid="{F2E8DD83-48DB-45B0-AA83-C26AF1A7C22E}"/>
    <cellStyle name="Comma 7 10" xfId="2574" xr:uid="{D2AD3F9E-B925-4437-93C3-9864504B1EB6}"/>
    <cellStyle name="Comma 7 10 2" xfId="6613" xr:uid="{72F64529-2F4E-4FD0-845B-46469A286CDE}"/>
    <cellStyle name="Comma 7 10 2 2" xfId="7751" xr:uid="{5923C408-8625-4A14-9789-B2620058BFCF}"/>
    <cellStyle name="Comma 7 10 2 2 2" xfId="16899" xr:uid="{8B4B9F87-D5E8-4134-A3C2-9E1C7C73B8EF}"/>
    <cellStyle name="Comma 7 10 2 3" xfId="13230" xr:uid="{35B7605A-4D1A-41C0-86FD-FEDD097ACC5C}"/>
    <cellStyle name="Comma 7 10 2 4" xfId="39583" xr:uid="{0B20FBA6-6C97-4142-9DD4-E05CED0767CE}"/>
    <cellStyle name="Comma 7 10 3" xfId="11437" xr:uid="{ACCDAFA7-A65C-4FA3-B029-A7B98906EF2F}"/>
    <cellStyle name="Comma 7 10 4" xfId="38892" xr:uid="{02E3D3ED-B14E-46D8-8E1D-9A769E175BA1}"/>
    <cellStyle name="Comma 7 11" xfId="5503" xr:uid="{305DBD59-0479-4FC8-ACEC-480CFBC4837D}"/>
    <cellStyle name="Comma 7 12" xfId="5896" xr:uid="{91420AD4-AE01-48C3-A680-70D8F416E995}"/>
    <cellStyle name="Comma 7 12 2" xfId="15627" xr:uid="{02A25A34-472C-4234-A219-DD8D5834A6C4}"/>
    <cellStyle name="Comma 7 12 3" xfId="12655" xr:uid="{CB1FB633-B54A-4C59-8EC6-0C927A618149}"/>
    <cellStyle name="Comma 7 2" xfId="811" xr:uid="{C6C01DFA-43C0-4B8F-A900-0B1D6D2F3059}"/>
    <cellStyle name="Comma 7 2 2" xfId="2867" xr:uid="{4EC3C49F-6EE5-41E8-961B-FA9E74C636E2}"/>
    <cellStyle name="Comma 7 2 2 2" xfId="4671" xr:uid="{6F355D08-3624-4081-B57C-AF31375588A4}"/>
    <cellStyle name="Comma 7 2 3" xfId="2868" xr:uid="{98C3BC0F-B1BD-4BC9-82E8-C0C40D224D12}"/>
    <cellStyle name="Comma 7 2 4" xfId="2869" xr:uid="{4BE94CA9-F30B-4BC1-9139-A8F099982307}"/>
    <cellStyle name="Comma 7 2 5" xfId="4670" xr:uid="{F4595C78-4463-4066-896A-4C6CF7FCE83E}"/>
    <cellStyle name="Comma 7 2 5 2" xfId="5180" xr:uid="{B445D1BB-638F-4521-925F-9CBD8B51AD43}"/>
    <cellStyle name="Comma 7 2 5 2 2" xfId="8078" xr:uid="{5F505C72-C344-4C30-BD6F-E1B0226719F3}"/>
    <cellStyle name="Comma 7 2 5 2 2 2" xfId="17118" xr:uid="{95A3A293-92F3-4D80-BB82-3C4616412F06}"/>
    <cellStyle name="Comma 7 2 5 2 3" xfId="12070" xr:uid="{65C1EA92-F5C4-4429-9FB6-CB4A7F0A1D40}"/>
    <cellStyle name="Comma 7 2 5 2 4" xfId="39909" xr:uid="{B25148BF-E3BC-4B1B-82BA-CC66056F5753}"/>
    <cellStyle name="Comma 7 2 5 3" xfId="11766" xr:uid="{11CD96B2-703B-4EA3-BBDC-22E4250D77BB}"/>
    <cellStyle name="Comma 7 2 5 4" xfId="39320" xr:uid="{F07C031B-3505-491B-84DF-67A1325BE965}"/>
    <cellStyle name="Comma 7 2 6" xfId="2866" xr:uid="{EBA773B5-0F74-4CC2-BB9E-1A9C32D02C50}"/>
    <cellStyle name="Comma 7 2 6 2" xfId="5056" xr:uid="{9B2E8C73-BFA2-4A90-8EA0-2005E6F84291}"/>
    <cellStyle name="Comma 7 2 6 2 2" xfId="7832" xr:uid="{60A6ACE9-CCD7-4EFE-85A6-12F77C41F2CF}"/>
    <cellStyle name="Comma 7 2 6 2 2 2" xfId="16951" xr:uid="{5E50C509-D8DD-47E6-821E-5758D6E1FD09}"/>
    <cellStyle name="Comma 7 2 6 2 3" xfId="11967" xr:uid="{471C772A-D806-46E8-A539-574D02513BC1}"/>
    <cellStyle name="Comma 7 2 6 2 4" xfId="39664" xr:uid="{77026136-7359-4D27-8871-64B33BB40BBB}"/>
    <cellStyle name="Comma 7 2 6 3" xfId="11518" xr:uid="{C104411F-B6F0-42F7-B942-103ECB6828EF}"/>
    <cellStyle name="Comma 7 2 6 4" xfId="38983" xr:uid="{A245F030-8614-47CA-BEB4-6018D3AA25C5}"/>
    <cellStyle name="Comma 7 3" xfId="812" xr:uid="{5088052E-7D99-451F-8CE8-1D5A2B109E18}"/>
    <cellStyle name="Comma 7 3 2" xfId="2871" xr:uid="{507B9A4F-F752-4721-8916-33C1D942E2E8}"/>
    <cellStyle name="Comma 7 3 3" xfId="2870" xr:uid="{E2E238EE-9481-4E11-B855-F07CB923E5F9}"/>
    <cellStyle name="Comma 7 4" xfId="813" xr:uid="{1B89F56A-6738-4A71-A479-108C49B29813}"/>
    <cellStyle name="Comma 7 4 2" xfId="2872" xr:uid="{F9531971-0656-4CCE-B093-F3BF941BB77E}"/>
    <cellStyle name="Comma 7 5" xfId="3819" xr:uid="{6EA375C8-330E-4A6F-932E-51F8EC633016}"/>
    <cellStyle name="Comma 7 5 2" xfId="5134" xr:uid="{D277ECE4-CC32-4F00-A14A-061E932F11EC}"/>
    <cellStyle name="Comma 7 5 2 2" xfId="7967" xr:uid="{BB3CA194-2A9B-4D70-8448-C45C458386A8}"/>
    <cellStyle name="Comma 7 5 2 2 2" xfId="17037" xr:uid="{4160A8D4-8615-474A-9C79-F11BD8F5024C}"/>
    <cellStyle name="Comma 7 5 2 3" xfId="12031" xr:uid="{0D620EB3-23C5-4387-B270-C798FCDA648A}"/>
    <cellStyle name="Comma 7 5 2 4" xfId="39799" xr:uid="{D429194D-FD66-46F5-BDF0-D044123F6A7F}"/>
    <cellStyle name="Comma 7 5 3" xfId="11654" xr:uid="{9570117A-FBEF-48EB-B16A-DF7259C5628B}"/>
    <cellStyle name="Comma 7 5 4" xfId="39169" xr:uid="{6793C505-7973-43FA-98BB-6F6B0F878C8E}"/>
    <cellStyle name="Comma 7 6" xfId="3820" xr:uid="{CF4CC8B1-729C-4CA4-BE0E-2007497453AE}"/>
    <cellStyle name="Comma 7 6 2" xfId="6619" xr:uid="{1F5B6D90-C6BD-49E2-B874-91E13BFE1750}"/>
    <cellStyle name="Comma 7 6 2 2" xfId="7968" xr:uid="{7D4AF7E3-97C6-4CFF-B0C0-785B14B91F47}"/>
    <cellStyle name="Comma 7 6 2 2 2" xfId="17038" xr:uid="{253D3387-5B74-4FB1-8A8C-A147DC0087EF}"/>
    <cellStyle name="Comma 7 6 2 3" xfId="13233" xr:uid="{3477D6C0-7097-4593-8F6C-A6831553C5A8}"/>
    <cellStyle name="Comma 7 6 2 4" xfId="39800" xr:uid="{0C7378A4-97C4-41C6-A222-C3F9BF8F3BBE}"/>
    <cellStyle name="Comma 7 6 3" xfId="11655" xr:uid="{1521E676-51E6-4D12-BAF4-39DF98183D9F}"/>
    <cellStyle name="Comma 7 6 4" xfId="39170" xr:uid="{A4CB8C7A-2ECE-4E31-BC13-ECCD3939C354}"/>
    <cellStyle name="Comma 7 7" xfId="3821" xr:uid="{F1963216-3D0E-4DD4-88B0-83D961631108}"/>
    <cellStyle name="Comma 7 7 2" xfId="6228" xr:uid="{4F0D06AA-2193-4767-A491-07675639C61E}"/>
    <cellStyle name="Comma 7 7 2 2" xfId="7969" xr:uid="{BEC67F3A-B96F-4DB5-BC2C-8BA612F7FE26}"/>
    <cellStyle name="Comma 7 7 2 2 2" xfId="17039" xr:uid="{B0AE4C9E-A192-45BB-A16F-276DCE60F809}"/>
    <cellStyle name="Comma 7 7 2 3" xfId="12923" xr:uid="{E4BCD19E-3803-48EE-9D18-E40F33AE6515}"/>
    <cellStyle name="Comma 7 7 2 4" xfId="39801" xr:uid="{6E7B6B01-9E14-4362-A498-1C0FE0BC4C7A}"/>
    <cellStyle name="Comma 7 7 3" xfId="11656" xr:uid="{ECC400B2-9498-4D48-A133-B3B0FB62529F}"/>
    <cellStyle name="Comma 7 7 4" xfId="39171" xr:uid="{6A56819D-665B-4629-BBED-1B8C7AB2EBCA}"/>
    <cellStyle name="Comma 7 8" xfId="3822" xr:uid="{67EBC260-906A-4EF4-9839-21C9C0A3D557}"/>
    <cellStyle name="Comma 7 8 2" xfId="5722" xr:uid="{D39901F7-AA5D-4EEE-B5D3-AA03581D85DB}"/>
    <cellStyle name="Comma 7 8 2 2" xfId="7970" xr:uid="{EF211E1E-F084-4D31-94B8-587AD6563BD1}"/>
    <cellStyle name="Comma 7 8 2 2 2" xfId="17040" xr:uid="{6DCEFB76-3BC1-482D-9C45-F8176DFB50CA}"/>
    <cellStyle name="Comma 7 8 2 3" xfId="12512" xr:uid="{2A31DFF5-3F1F-459F-AA40-412008F8415E}"/>
    <cellStyle name="Comma 7 8 2 4" xfId="39802" xr:uid="{E5214DEC-DC3D-49E4-B3C6-F9D8CCEF47D6}"/>
    <cellStyle name="Comma 7 8 3" xfId="11657" xr:uid="{9F2F125A-9461-4902-B83D-47D20837F278}"/>
    <cellStyle name="Comma 7 8 4" xfId="39172" xr:uid="{1D6CF85C-FAA0-46EA-AD1F-6D3E546B9B88}"/>
    <cellStyle name="Comma 7 9" xfId="3823" xr:uid="{5C85AD24-C7C8-4963-A62D-0A8DF3A547BF}"/>
    <cellStyle name="Comma 7 9 2" xfId="5629" xr:uid="{CFDA3496-90A0-4FCB-A1B6-A3AD86F9F556}"/>
    <cellStyle name="Comma 7 9 2 2" xfId="7971" xr:uid="{D30D317B-2878-419C-BA18-EE86A2E2A88C}"/>
    <cellStyle name="Comma 7 9 2 2 2" xfId="17041" xr:uid="{C8D87E8E-DC26-4AE6-9465-14D5C25372F2}"/>
    <cellStyle name="Comma 7 9 2 3" xfId="12437" xr:uid="{E8DEA6CE-A380-45C5-ACCA-50E5D683E606}"/>
    <cellStyle name="Comma 7 9 2 4" xfId="39803" xr:uid="{BFD38A34-5D9C-485E-9DBC-9E10E6B67EC9}"/>
    <cellStyle name="Comma 7 9 3" xfId="11658" xr:uid="{9FECF39A-3976-41DC-B5B0-4DF1A8F21FF0}"/>
    <cellStyle name="Comma 7 9 4" xfId="39173" xr:uid="{C409B540-59B8-42E0-8A4A-1E38644C46C2}"/>
    <cellStyle name="Comma 7_ING TCMF LEAD 10" xfId="3824" xr:uid="{6BE761B6-7033-46E7-A93E-56E3CA6BB0FF}"/>
    <cellStyle name="Comma 70" xfId="4846" xr:uid="{44308719-F00A-4813-ABA7-9946EC3FE3FA}"/>
    <cellStyle name="Comma 70 2" xfId="5574" xr:uid="{BB75F79E-D3D4-42DD-8C09-2D41CA49AC0E}"/>
    <cellStyle name="Comma 70 2 2" xfId="8115" xr:uid="{A24AB676-F188-4107-9567-8C3185BBF11B}"/>
    <cellStyle name="Comma 70 2 2 2" xfId="17143" xr:uid="{712A997F-B277-4804-B45C-CD173DE088D8}"/>
    <cellStyle name="Comma 70 2 3" xfId="12389" xr:uid="{02BB6BD2-D10D-4CD6-8679-EC61AA5CC731}"/>
    <cellStyle name="Comma 70 2 4" xfId="39946" xr:uid="{9D417159-3B26-485C-8A37-447A924867E5}"/>
    <cellStyle name="Comma 70 3" xfId="11805" xr:uid="{2C012504-650E-4604-94E4-F5D186B2D74E}"/>
    <cellStyle name="Comma 71" xfId="4850" xr:uid="{F26B0A85-5AB0-4C02-A7A1-EE388EC6A75D}"/>
    <cellStyle name="Comma 71 2" xfId="5737" xr:uid="{892A73AD-932C-417B-975C-D082E37E79CF}"/>
    <cellStyle name="Comma 71 2 2" xfId="8119" xr:uid="{4848CF47-293C-49EC-8A53-0400AD58AC47}"/>
    <cellStyle name="Comma 71 2 2 2" xfId="17147" xr:uid="{7D7221EC-53EF-48F4-9136-51E5F7C127F4}"/>
    <cellStyle name="Comma 71 2 3" xfId="12525" xr:uid="{C608C192-E367-4404-B22F-0E0FC4EDFB1A}"/>
    <cellStyle name="Comma 71 2 4" xfId="39950" xr:uid="{7ED4F947-A516-4BB3-B61C-487611260096}"/>
    <cellStyle name="Comma 71 3" xfId="11809" xr:uid="{FB696588-B37B-43A6-A24C-31022BEB27F2}"/>
    <cellStyle name="Comma 72" xfId="4856" xr:uid="{0350DF4C-4866-480F-87A7-CFEB67D221CC}"/>
    <cellStyle name="Comma 72 2" xfId="6391" xr:uid="{EB004D97-44FC-46E2-A9A8-18C4077EB71A}"/>
    <cellStyle name="Comma 72 2 2" xfId="8120" xr:uid="{96E4BACB-4BC9-41B2-8719-F138191730FB}"/>
    <cellStyle name="Comma 72 2 2 2" xfId="17148" xr:uid="{6F09F521-D7EC-4D6F-ABA8-D8D164B04DBD}"/>
    <cellStyle name="Comma 72 2 3" xfId="13052" xr:uid="{848D0824-87D7-413F-8179-7914CD4F5FB0}"/>
    <cellStyle name="Comma 72 2 4" xfId="39951" xr:uid="{CB3628D2-364A-455A-829F-26B12DC76BCA}"/>
    <cellStyle name="Comma 72 3" xfId="11810" xr:uid="{73BDB2E9-6A4E-4849-BF53-A99E3216E92C}"/>
    <cellStyle name="Comma 72 4" xfId="39356" xr:uid="{DF8BADC2-4989-46F4-9483-3BFC2F353985}"/>
    <cellStyle name="Comma 73" xfId="4858" xr:uid="{65DDB590-541B-44B1-A4EE-DE81B13227A7}"/>
    <cellStyle name="Comma 73 2" xfId="4864" xr:uid="{4046DEFA-D78D-4868-99F1-38CF5EE0D9E5}"/>
    <cellStyle name="Comma 73 2 2" xfId="5541" xr:uid="{6A62DC21-2376-41D2-B8C4-BCE5E95B1B50}"/>
    <cellStyle name="Comma 73 2 2 2" xfId="8125" xr:uid="{8C628724-E5FE-486D-83AE-997F876AF9FA}"/>
    <cellStyle name="Comma 73 2 2 2 2" xfId="17153" xr:uid="{7D358DB9-47DB-4FA9-B939-D54AAE5C5237}"/>
    <cellStyle name="Comma 73 2 2 3" xfId="12360" xr:uid="{872B84BC-D3B3-4681-9DC3-BC5059A17998}"/>
    <cellStyle name="Comma 73 2 2 4" xfId="39956" xr:uid="{9EA56815-3464-4E51-A9BD-FCB047171918}"/>
    <cellStyle name="Comma 73 2 3" xfId="11815" xr:uid="{0A43EAA9-49A8-4F8A-B268-0C5C8C8DC7E4}"/>
    <cellStyle name="Comma 73 2 4" xfId="39361" xr:uid="{0F953E1B-5EDC-4B06-B0E4-06964CB935CC}"/>
    <cellStyle name="Comma 73 3" xfId="6175" xr:uid="{A63D3FC6-D691-476D-BF71-DAE785DC16E8}"/>
    <cellStyle name="Comma 73 3 2" xfId="8121" xr:uid="{83A5D534-175A-41F4-AF4D-A76A072E2F47}"/>
    <cellStyle name="Comma 73 3 2 2" xfId="17149" xr:uid="{DEDCDA25-075D-4693-8BE8-DB4A6BF17F25}"/>
    <cellStyle name="Comma 73 3 3" xfId="12879" xr:uid="{F3CC9C0E-1FC8-40CB-8AC4-6C144417D5E1}"/>
    <cellStyle name="Comma 73 3 4" xfId="39952" xr:uid="{762A8043-9F54-40FB-AAB6-713132F7D8B0}"/>
    <cellStyle name="Comma 73 4" xfId="11811" xr:uid="{8599B573-5D9F-44CF-91C9-21500E8BF86A}"/>
    <cellStyle name="Comma 73 5" xfId="39357" xr:uid="{BBDCAD09-C0C6-4B38-B804-4195C798B8B2}"/>
    <cellStyle name="Comma 74" xfId="4865" xr:uid="{A9FDB821-4095-4AD7-845A-B0A14A9D5084}"/>
    <cellStyle name="Comma 74 2" xfId="5043" xr:uid="{9180CFF8-F12D-47AD-8524-F8FAF092CF9B}"/>
    <cellStyle name="Comma 74 2 2" xfId="8126" xr:uid="{4154E438-F6C8-4C64-953F-FFE1950F48F4}"/>
    <cellStyle name="Comma 74 2 2 2" xfId="17154" xr:uid="{350F519F-37DD-47A0-825A-3033BBDF855E}"/>
    <cellStyle name="Comma 74 2 2 3" xfId="14398" xr:uid="{B1F9035E-4FF2-4613-B9FC-FD9D9AE5A5FC}"/>
    <cellStyle name="Comma 74 2 3" xfId="11956" xr:uid="{B6B97DF5-969B-447D-AE33-CD6CCD752842}"/>
    <cellStyle name="Comma 74 2 4" xfId="14847" xr:uid="{379167F5-7287-4AA9-BAB1-7A799100059E}"/>
    <cellStyle name="Comma 74 2 5" xfId="10278" xr:uid="{0B46C440-93FE-4A08-BA10-2B47844D78C1}"/>
    <cellStyle name="Comma 74 2 6" xfId="39957" xr:uid="{F09409F4-3751-40D7-99DA-273E046855FF}"/>
    <cellStyle name="Comma 74 3" xfId="7136" xr:uid="{05359729-706B-413D-9974-B5FC7AB03B35}"/>
    <cellStyle name="Comma 74 3 2" xfId="16647" xr:uid="{81C53529-568F-4BA7-90B4-0EC8F82DEBD8}"/>
    <cellStyle name="Comma 74 3 3" xfId="13729" xr:uid="{4E2B1C45-47C8-4298-AF54-CC12F3674230}"/>
    <cellStyle name="Comma 74 4" xfId="7556" xr:uid="{480051E4-401C-40FA-A2D4-F88A57040B2F}"/>
    <cellStyle name="Comma 74 4 2" xfId="16844" xr:uid="{2345506A-B474-480A-B028-AD330AF34B6E}"/>
    <cellStyle name="Comma 74 4 3" xfId="14005" xr:uid="{F0C1BFD6-C3FE-47F8-AA6A-B20690E11E54}"/>
    <cellStyle name="Comma 74 5" xfId="8276" xr:uid="{391E91E5-8947-447E-9D80-6E57C2104FDB}"/>
    <cellStyle name="Comma 74 5 2" xfId="17294" xr:uid="{6989F94B-B49F-4D61-9B64-63C12454DD88}"/>
    <cellStyle name="Comma 74 5 3" xfId="14526" xr:uid="{5BAFC2FC-B303-4FC2-9F1A-827169EF7B8D}"/>
    <cellStyle name="Comma 74 6" xfId="11816" xr:uid="{DD9B4024-378F-440F-B895-5C6526D8FCE2}"/>
    <cellStyle name="Comma 74 7" xfId="14785" xr:uid="{630C4BE7-6134-4AD5-8B05-4B7A1F6DAD82}"/>
    <cellStyle name="Comma 74 8" xfId="10043" xr:uid="{F89F2D31-9748-48DD-B273-E974B815431F}"/>
    <cellStyle name="Comma 74 9" xfId="39362" xr:uid="{274C3548-0876-4986-8A05-D7E59514AB25}"/>
    <cellStyle name="Comma 75" xfId="4868" xr:uid="{6E2B5F92-8C54-4929-8AED-C445650B2242}"/>
    <cellStyle name="Comma 75 2" xfId="5070" xr:uid="{D6BB397D-A0DF-4822-BD4E-A07EB2A70B45}"/>
    <cellStyle name="Comma 75 2 2" xfId="8128" xr:uid="{3B5FB933-79CA-45DE-A364-AF39E913FCAC}"/>
    <cellStyle name="Comma 75 2 2 2" xfId="17156" xr:uid="{9798F2D6-6DA4-4290-AB01-2245ACCBA796}"/>
    <cellStyle name="Comma 75 2 2 3" xfId="14400" xr:uid="{03634B0D-B3A8-4160-A677-BF732FE06F39}"/>
    <cellStyle name="Comma 75 2 3" xfId="11977" xr:uid="{9CCCCE43-4D5F-4017-A83C-39AED1520288}"/>
    <cellStyle name="Comma 75 2 4" xfId="14849" xr:uid="{F4FA672F-8F54-425F-B6E3-A56128690E96}"/>
    <cellStyle name="Comma 75 2 5" xfId="10280" xr:uid="{1DFD4F05-0452-46F4-8648-7E03C0A4EE59}"/>
    <cellStyle name="Comma 75 2 6" xfId="39959" xr:uid="{F7FD4589-4A17-4A96-9A44-3AFADB9EDB4C}"/>
    <cellStyle name="Comma 75 3" xfId="7138" xr:uid="{4632CC6D-9E32-4375-ADD0-836F3FD33B49}"/>
    <cellStyle name="Comma 75 3 2" xfId="16649" xr:uid="{9FE83B7D-FEE9-40BF-8584-E75A4E0AB5E6}"/>
    <cellStyle name="Comma 75 3 3" xfId="13731" xr:uid="{EC96AE83-F287-4D56-B78D-1439198DE358}"/>
    <cellStyle name="Comma 75 4" xfId="7558" xr:uid="{5155996D-B21B-4664-99B0-A5369833DB11}"/>
    <cellStyle name="Comma 75 4 2" xfId="16846" xr:uid="{E7F28DCA-2985-4226-84C9-21C591245CA7}"/>
    <cellStyle name="Comma 75 4 3" xfId="14007" xr:uid="{893E0984-269A-4E8A-AA6E-5003C35534E5}"/>
    <cellStyle name="Comma 75 5" xfId="8278" xr:uid="{7044DD96-7506-471A-AE87-6D344F366B77}"/>
    <cellStyle name="Comma 75 5 2" xfId="17296" xr:uid="{7717768E-22EE-4234-B433-C0D4803B7081}"/>
    <cellStyle name="Comma 75 5 3" xfId="14528" xr:uid="{EB3F99B0-4072-4D37-9BED-E2B05E6A40FA}"/>
    <cellStyle name="Comma 75 6" xfId="11818" xr:uid="{2CF9AE77-B117-4F02-95C6-C912D2EA1161}"/>
    <cellStyle name="Comma 75 7" xfId="14787" xr:uid="{C193697E-5176-4F69-96C4-2F5CFA601F31}"/>
    <cellStyle name="Comma 75 8" xfId="10045" xr:uid="{826293CF-CE2B-44C5-B65D-E0E66E3B1D73}"/>
    <cellStyle name="Comma 75 9" xfId="39364" xr:uid="{EFCCAE4F-1141-4ACB-8D79-427173EB3B93}"/>
    <cellStyle name="Comma 76" xfId="4870" xr:uid="{F315BD52-1E07-4183-8CF0-4BA24AFBAFD7}"/>
    <cellStyle name="Comma 76 2" xfId="5050" xr:uid="{64C6CBDF-A75C-4749-8EC0-92DDBCA19665}"/>
    <cellStyle name="Comma 76 2 2" xfId="8130" xr:uid="{92B0CB86-D644-488A-94E7-19B8D6077CC1}"/>
    <cellStyle name="Comma 76 2 2 2" xfId="17158" xr:uid="{90D037E2-07DD-4635-ADC0-4B91C18D8F4D}"/>
    <cellStyle name="Comma 76 2 2 3" xfId="14402" xr:uid="{62E683A0-C371-40E0-9083-BD1ADF6C54A1}"/>
    <cellStyle name="Comma 76 2 3" xfId="11962" xr:uid="{FB646D55-2206-4C27-AF8D-55D7651224E3}"/>
    <cellStyle name="Comma 76 2 4" xfId="14851" xr:uid="{F203E1B7-F266-4AB3-89CA-141E5FE2A65B}"/>
    <cellStyle name="Comma 76 2 5" xfId="10282" xr:uid="{ACEE985E-D65F-4750-B884-59656DCE7F90}"/>
    <cellStyle name="Comma 76 2 6" xfId="39961" xr:uid="{862F9E1B-C50D-481F-92D5-3ECF71079E41}"/>
    <cellStyle name="Comma 76 3" xfId="7140" xr:uid="{22DCFBEA-85DE-4782-8E10-F8959F4D8F55}"/>
    <cellStyle name="Comma 76 3 2" xfId="16651" xr:uid="{BA7F7D88-1560-4B91-AF23-685F0A156ACB}"/>
    <cellStyle name="Comma 76 3 3" xfId="13733" xr:uid="{2E17A846-2D64-4B5F-9AA0-9C0AB8F56D8A}"/>
    <cellStyle name="Comma 76 4" xfId="7560" xr:uid="{88CA689C-11DF-453C-ACA0-2060AB2AC673}"/>
    <cellStyle name="Comma 76 4 2" xfId="16848" xr:uid="{CFDF5058-9018-4A06-8A38-15BC46A33AF7}"/>
    <cellStyle name="Comma 76 4 3" xfId="14009" xr:uid="{2FD137E9-B229-432B-B986-4A00DA0CD91C}"/>
    <cellStyle name="Comma 76 5" xfId="8280" xr:uid="{37B35CB4-3B51-476A-AE3A-93D9F3893DA1}"/>
    <cellStyle name="Comma 76 5 2" xfId="17298" xr:uid="{887A46ED-E88B-4DC3-B926-5B71791F35AE}"/>
    <cellStyle name="Comma 76 5 3" xfId="14530" xr:uid="{9D0820F3-C26E-4018-84EE-14A14824F763}"/>
    <cellStyle name="Comma 76 6" xfId="11820" xr:uid="{EB60D71D-1D8C-4EA3-8ADD-005716379E94}"/>
    <cellStyle name="Comma 76 7" xfId="14789" xr:uid="{69181869-9939-458D-89AC-1EEC391974F1}"/>
    <cellStyle name="Comma 76 8" xfId="10047" xr:uid="{2B948F85-DEF2-46FE-8A3C-36FE0E1B78E5}"/>
    <cellStyle name="Comma 76 9" xfId="39366" xr:uid="{A7CC95C5-EC68-4570-B4DA-B2AA98689A24}"/>
    <cellStyle name="Comma 77" xfId="4872" xr:uid="{16A3A4CE-C0B0-45F8-A0CF-2673E59CE592}"/>
    <cellStyle name="Comma 77 2" xfId="6386" xr:uid="{75465FFA-F459-4C42-8C16-FFBFDF321A8B}"/>
    <cellStyle name="Comma 77 2 2" xfId="8132" xr:uid="{31E44D91-DFF9-4D4F-A416-FB33A494B9C7}"/>
    <cellStyle name="Comma 77 2 2 2" xfId="17160" xr:uid="{617FB797-517C-48BE-A404-0A99EBCADD8B}"/>
    <cellStyle name="Comma 77 2 2 3" xfId="14404" xr:uid="{64B75949-67E1-49F6-A410-A87BC2549861}"/>
    <cellStyle name="Comma 77 2 3" xfId="13047" xr:uid="{24030A51-F062-4DC3-B920-8C46FD2F91E6}"/>
    <cellStyle name="Comma 77 2 4" xfId="14853" xr:uid="{6CD01839-353E-43AC-9A72-AC146A3779EB}"/>
    <cellStyle name="Comma 77 2 5" xfId="10284" xr:uid="{B83AFE9B-FC48-487C-BDFA-BCE65C2E6116}"/>
    <cellStyle name="Comma 77 2 6" xfId="39963" xr:uid="{9EFF4057-817E-42DF-BD5A-9F03F88DF853}"/>
    <cellStyle name="Comma 77 3" xfId="7142" xr:uid="{4118D625-9A28-47FE-9CA0-7363A9DF7F90}"/>
    <cellStyle name="Comma 77 3 2" xfId="16653" xr:uid="{A9C41AAB-4E1C-443B-A286-860F2E9EBE36}"/>
    <cellStyle name="Comma 77 3 3" xfId="13735" xr:uid="{A9941A73-309F-4151-9897-14D0867D2970}"/>
    <cellStyle name="Comma 77 4" xfId="7562" xr:uid="{48076FC9-0699-46F3-BA39-14B66C1ABE6D}"/>
    <cellStyle name="Comma 77 4 2" xfId="16850" xr:uid="{A54994A5-6A74-46D8-9549-AE36C03347DA}"/>
    <cellStyle name="Comma 77 4 3" xfId="14011" xr:uid="{A984EEE9-DC76-4C8E-B32F-EF360F922DF8}"/>
    <cellStyle name="Comma 77 5" xfId="8282" xr:uid="{4FFDAB40-8ECA-4B16-9592-DF08199C07DB}"/>
    <cellStyle name="Comma 77 5 2" xfId="17300" xr:uid="{48CA09F7-670F-43B5-9190-50E6AD9646E8}"/>
    <cellStyle name="Comma 77 5 3" xfId="14532" xr:uid="{D8A84104-F096-4A04-8E9C-810960EFC2EC}"/>
    <cellStyle name="Comma 77 6" xfId="11822" xr:uid="{583F4E8E-F7E3-496B-B768-5BE63875D63C}"/>
    <cellStyle name="Comma 77 7" xfId="14791" xr:uid="{F54E69C9-DDC1-47F6-B8BC-CC46513F552E}"/>
    <cellStyle name="Comma 77 8" xfId="10049" xr:uid="{BD61A539-FC34-4F1D-B7E5-DD55B125BDBF}"/>
    <cellStyle name="Comma 77 9" xfId="39368" xr:uid="{EDC31644-203B-41F2-9491-ED8AD74B1F22}"/>
    <cellStyle name="Comma 78" xfId="4873" xr:uid="{CA7548D8-0616-4024-876D-1C173E4DE0C4}"/>
    <cellStyle name="Comma 78 2" xfId="5521" xr:uid="{843269F0-2B6B-480F-82F6-34449190C79F}"/>
    <cellStyle name="Comma 78 2 2" xfId="8133" xr:uid="{D36528F0-DFFC-454A-972D-58E1CD753752}"/>
    <cellStyle name="Comma 78 2 2 2" xfId="17161" xr:uid="{2EEC352D-A5A7-4C3F-80F3-F91F45B625B4}"/>
    <cellStyle name="Comma 78 2 2 3" xfId="14405" xr:uid="{A3846BA5-C4F6-43D6-BA17-9A030999A33F}"/>
    <cellStyle name="Comma 78 2 3" xfId="12342" xr:uid="{A7BA4DDF-78B4-467B-9B99-B33B9DCE8252}"/>
    <cellStyle name="Comma 78 2 4" xfId="14854" xr:uid="{87379DDD-3C5F-4750-A19D-72265FDF4F60}"/>
    <cellStyle name="Comma 78 2 5" xfId="10285" xr:uid="{6EB7194B-9E69-4A30-87E5-CC0413F4D6D9}"/>
    <cellStyle name="Comma 78 2 6" xfId="39964" xr:uid="{2AB418A9-2065-40D3-A6CF-5470FC8462BC}"/>
    <cellStyle name="Comma 78 3" xfId="7143" xr:uid="{048A40EF-0C2C-4EAD-AE1D-C5F041513904}"/>
    <cellStyle name="Comma 78 3 2" xfId="16654" xr:uid="{D00ABB14-D1A9-4255-B84F-902CB7BB1666}"/>
    <cellStyle name="Comma 78 3 3" xfId="13736" xr:uid="{1DDB82B7-B8A4-4285-9ED4-0AB94AF3A46B}"/>
    <cellStyle name="Comma 78 4" xfId="7563" xr:uid="{1D2A5DE8-994F-4DE2-956F-799E40C73039}"/>
    <cellStyle name="Comma 78 4 2" xfId="16851" xr:uid="{1F286AFE-B74D-42A5-A282-9A36F9908D0F}"/>
    <cellStyle name="Comma 78 4 3" xfId="14012" xr:uid="{F3E31AF2-C6B5-4A84-A525-7F420F03913D}"/>
    <cellStyle name="Comma 78 5" xfId="8283" xr:uid="{0D3ACF17-2A7A-467F-BEEE-878FD7F9A926}"/>
    <cellStyle name="Comma 78 5 2" xfId="17301" xr:uid="{695880E9-5373-435F-9049-DE6D483A63BF}"/>
    <cellStyle name="Comma 78 5 3" xfId="14533" xr:uid="{E8F2EF2B-17DF-4913-B01F-2A6EBD97A12B}"/>
    <cellStyle name="Comma 78 6" xfId="11823" xr:uid="{C297DBCD-94BD-4D9D-96C0-5D91C872C25F}"/>
    <cellStyle name="Comma 78 7" xfId="14792" xr:uid="{61316FE0-4E84-4508-BE55-B3A492F9E04E}"/>
    <cellStyle name="Comma 78 8" xfId="10050" xr:uid="{3C9390D0-EDC8-4735-9168-72121E6D8F42}"/>
    <cellStyle name="Comma 78 9" xfId="39369" xr:uid="{64EFE0AE-1C1A-487E-A038-14C6F2994A17}"/>
    <cellStyle name="Comma 79" xfId="4875" xr:uid="{7C057C49-E4DA-4770-99C8-757D7FCC2208}"/>
    <cellStyle name="Comma 79 2" xfId="4942" xr:uid="{4B091039-6A0B-4578-9882-DA0A1496ED5D}"/>
    <cellStyle name="Comma 79 2 2" xfId="8135" xr:uid="{16C74495-9233-4BAC-ACAE-5513ED269988}"/>
    <cellStyle name="Comma 79 2 2 2" xfId="17163" xr:uid="{BA145625-B9FE-4743-BAE2-10B507E137A3}"/>
    <cellStyle name="Comma 79 2 2 3" xfId="14407" xr:uid="{243F45BA-DE39-40C4-8B20-2176AD9276C5}"/>
    <cellStyle name="Comma 79 2 3" xfId="11871" xr:uid="{C20813D9-0F5A-4D91-8D3E-A22CB0E69956}"/>
    <cellStyle name="Comma 79 2 4" xfId="14856" xr:uid="{79686956-7941-4F0A-9A48-C21FD4A8E8E9}"/>
    <cellStyle name="Comma 79 2 5" xfId="10287" xr:uid="{BDEAA704-6ABF-4852-A6D3-072FF4C5A181}"/>
    <cellStyle name="Comma 79 2 6" xfId="39966" xr:uid="{E7B49AA8-5718-424D-A34C-D1924F589C51}"/>
    <cellStyle name="Comma 79 3" xfId="7145" xr:uid="{B79583B4-AF93-4FBD-9549-BCBFAA35669E}"/>
    <cellStyle name="Comma 79 3 2" xfId="16656" xr:uid="{FFEB7E01-5AD4-4A10-B73E-AF387AC408C2}"/>
    <cellStyle name="Comma 79 3 3" xfId="13738" xr:uid="{9F842C2B-2E2D-478A-A943-F79084CB000D}"/>
    <cellStyle name="Comma 79 4" xfId="7565" xr:uid="{DCC7F059-BB00-4B59-91EF-B488E45DD7DF}"/>
    <cellStyle name="Comma 79 4 2" xfId="16853" xr:uid="{89225AB7-CEBB-4ADE-B964-760AFF70D0E7}"/>
    <cellStyle name="Comma 79 4 3" xfId="14014" xr:uid="{294F6DDE-6D5D-4745-824F-5C1257B67686}"/>
    <cellStyle name="Comma 79 5" xfId="8285" xr:uid="{78868402-4EB2-4823-9651-90F097136567}"/>
    <cellStyle name="Comma 79 5 2" xfId="17303" xr:uid="{5553FAE8-5065-4C26-A7FA-561F0D4C6A9D}"/>
    <cellStyle name="Comma 79 5 3" xfId="14535" xr:uid="{55AB857B-1446-4BD1-A2EB-05691D76BF7B}"/>
    <cellStyle name="Comma 79 6" xfId="11825" xr:uid="{BA950EC8-6A54-4FCB-91EB-ECB739C84F50}"/>
    <cellStyle name="Comma 79 7" xfId="14794" xr:uid="{99202C46-D487-4A8E-B25D-6DB9D1A8B363}"/>
    <cellStyle name="Comma 79 8" xfId="10052" xr:uid="{1ED3B7C4-5F58-4E6E-8C62-FDB1D74B2A5A}"/>
    <cellStyle name="Comma 79 9" xfId="39371" xr:uid="{4CA72363-CC0E-4ED4-91FB-8FAC88E9F607}"/>
    <cellStyle name="Comma 8" xfId="814" xr:uid="{DCEEDE91-4870-44C5-8386-347AC7B41F56}"/>
    <cellStyle name="Comma 8 10" xfId="2575" xr:uid="{1A375323-5142-4147-A143-A5327C3E9172}"/>
    <cellStyle name="Comma 8 10 2" xfId="5130" xr:uid="{74D79309-0207-4166-918F-1D912F649690}"/>
    <cellStyle name="Comma 8 10 2 2" xfId="7752" xr:uid="{93AEA565-79AC-4CBE-B02F-8419A4F5DF74}"/>
    <cellStyle name="Comma 8 10 2 2 2" xfId="16900" xr:uid="{82581326-4B75-4190-9BC5-54E6C922CB2B}"/>
    <cellStyle name="Comma 8 10 2 3" xfId="12028" xr:uid="{C3262AF9-8B9E-4038-87DC-8959A12F90C4}"/>
    <cellStyle name="Comma 8 10 2 4" xfId="39584" xr:uid="{5CF7AAA5-6E73-4FFB-9C03-7E70B0A2E8A8}"/>
    <cellStyle name="Comma 8 10 3" xfId="11438" xr:uid="{121C59D6-C0DF-46D0-8D05-E236FDF52B74}"/>
    <cellStyle name="Comma 8 10 4" xfId="38893" xr:uid="{2622F579-5C25-4978-95A2-08B3B68DF625}"/>
    <cellStyle name="Comma 8 11" xfId="5117" xr:uid="{8F0777E6-B60E-40FB-A786-E27ED5C319CD}"/>
    <cellStyle name="Comma 8 12" xfId="6526" xr:uid="{6AC020E2-7CCE-481B-B006-D4FEECB0A3B7}"/>
    <cellStyle name="Comma 8 12 2" xfId="16108" xr:uid="{1A51FAE5-0563-494A-8D2C-44B66958E2D6}"/>
    <cellStyle name="Comma 8 2" xfId="815" xr:uid="{14BF93CD-7A5D-4DAC-AA36-894CA7444D54}"/>
    <cellStyle name="Comma 8 2 2" xfId="816" xr:uid="{13BFFB91-0992-4608-831B-EB3F705E00F3}"/>
    <cellStyle name="Comma 8 2 2 2" xfId="2874" xr:uid="{7A9280DF-7859-4170-875C-D721BD8F32B7}"/>
    <cellStyle name="Comma 8 2 3" xfId="2875" xr:uid="{A9C346AB-F13B-4451-AB13-E4F07B7BDBF7}"/>
    <cellStyle name="Comma 8 2 4" xfId="2876" xr:uid="{11AC6B5C-52BC-4498-B2E2-5123A9BA4DAD}"/>
    <cellStyle name="Comma 8 2 5" xfId="2873" xr:uid="{18648CE3-E798-495E-B5B2-267E925D0DAD}"/>
    <cellStyle name="Comma 8 2 5 2" xfId="5206" xr:uid="{21415261-97F0-4648-9430-BA8F06A30C5C}"/>
    <cellStyle name="Comma 8 2 5 2 2" xfId="7833" xr:uid="{6C64BE68-55E6-4487-96A2-8F1C88984BEC}"/>
    <cellStyle name="Comma 8 2 5 2 2 2" xfId="16952" xr:uid="{336D90B4-3B34-4BA1-9D47-DD8FA728A788}"/>
    <cellStyle name="Comma 8 2 5 2 3" xfId="12090" xr:uid="{9967FB24-5052-4711-ABA1-5E111476DF56}"/>
    <cellStyle name="Comma 8 2 5 2 4" xfId="39665" xr:uid="{6D9458E5-2140-468B-A046-FC278078FA95}"/>
    <cellStyle name="Comma 8 2 5 3" xfId="11519" xr:uid="{D57798BF-CA79-45CB-90A9-9B52A8D45699}"/>
    <cellStyle name="Comma 8 2 5 4" xfId="38985" xr:uid="{54FE4E7C-D5CF-4E9D-9CC4-2E4D69A8C28C}"/>
    <cellStyle name="Comma 8 3" xfId="817" xr:uid="{8EC1D6C9-8523-4794-9C1B-ED223858AB8E}"/>
    <cellStyle name="Comma 8 3 2" xfId="2878" xr:uid="{9C2DB2C6-BB10-4BB1-882C-C7E89C382595}"/>
    <cellStyle name="Comma 8 3 3" xfId="2877" xr:uid="{30BAB7D4-C1C2-4BC3-A9B6-403BF497BEA2}"/>
    <cellStyle name="Comma 8 4" xfId="818" xr:uid="{ABDE6E48-87EE-49AA-B858-6EAB531625F4}"/>
    <cellStyle name="Comma 8 4 2" xfId="2879" xr:uid="{06305B9F-7391-4BC1-9402-E824D19F5D4A}"/>
    <cellStyle name="Comma 8 5" xfId="3825" xr:uid="{F2163938-4B94-48B0-A4A8-E73F0F7FA527}"/>
    <cellStyle name="Comma 8 5 2" xfId="5186" xr:uid="{87450435-455E-47FF-A949-E8D3A98A58DB}"/>
    <cellStyle name="Comma 8 5 2 2" xfId="7972" xr:uid="{2DECC922-1CB3-475E-AFCA-7630AAB8A0F7}"/>
    <cellStyle name="Comma 8 5 2 2 2" xfId="17042" xr:uid="{A4A62353-0F02-42C3-A0FA-69D10DE764B9}"/>
    <cellStyle name="Comma 8 5 2 3" xfId="12074" xr:uid="{884BDFA5-3CA8-4469-AD3E-F30CF25D2065}"/>
    <cellStyle name="Comma 8 5 2 4" xfId="39804" xr:uid="{DDA85B92-E311-4952-82E3-110A96C13C8E}"/>
    <cellStyle name="Comma 8 5 3" xfId="11659" xr:uid="{E3E6B812-58B3-4A6F-B225-643998539241}"/>
    <cellStyle name="Comma 8 5 4" xfId="39174" xr:uid="{56DDF583-2917-40E9-B1DB-6494119533F2}"/>
    <cellStyle name="Comma 8 6" xfId="3826" xr:uid="{CDEAB987-C9CA-495F-A5B0-FE2F4F3A960D}"/>
    <cellStyle name="Comma 8 6 2" xfId="6546" xr:uid="{5396FCE8-FBE8-449D-878A-A833FEE91BC8}"/>
    <cellStyle name="Comma 8 6 2 2" xfId="7973" xr:uid="{E0555FEC-0D7B-4035-9D84-F9A7D15F4E88}"/>
    <cellStyle name="Comma 8 6 2 2 2" xfId="17043" xr:uid="{CDEC134B-45EB-44A4-B856-A6412BA1C41A}"/>
    <cellStyle name="Comma 8 6 2 3" xfId="13175" xr:uid="{3B765884-E8FA-49F3-8861-B4A67FAC91BC}"/>
    <cellStyle name="Comma 8 6 2 4" xfId="39805" xr:uid="{5D759122-0F45-4C12-84C5-CA16BA2E8E88}"/>
    <cellStyle name="Comma 8 6 3" xfId="11660" xr:uid="{E292BA15-2325-4B21-90CA-A9899FAB02CB}"/>
    <cellStyle name="Comma 8 6 4" xfId="39175" xr:uid="{078E9AFC-0506-45DA-A37F-370F7458D1DD}"/>
    <cellStyle name="Comma 8 7" xfId="3827" xr:uid="{971BD45E-CD0D-4939-877B-AA80C454F712}"/>
    <cellStyle name="Comma 8 7 2" xfId="6190" xr:uid="{B3A3C0D8-3766-4BAF-B3C5-1BF74527B1B2}"/>
    <cellStyle name="Comma 8 7 2 2" xfId="7974" xr:uid="{2B385183-EC61-4F09-BF96-809D10C3FE99}"/>
    <cellStyle name="Comma 8 7 2 2 2" xfId="17044" xr:uid="{5F06A766-F17C-40DA-86D8-C737C6541B22}"/>
    <cellStyle name="Comma 8 7 2 3" xfId="12893" xr:uid="{F8DEAF1A-7F2F-4F76-A239-CDEC6C8020E0}"/>
    <cellStyle name="Comma 8 7 2 4" xfId="39806" xr:uid="{5DF18572-5A87-4D4B-BA15-2DE289694211}"/>
    <cellStyle name="Comma 8 7 3" xfId="11661" xr:uid="{70F3C73A-9B2E-4ACB-BFFC-5916F0DD7614}"/>
    <cellStyle name="Comma 8 7 4" xfId="39176" xr:uid="{6621C0C5-8693-4608-AC23-B466CD1A259D}"/>
    <cellStyle name="Comma 8 8" xfId="3828" xr:uid="{3B82B256-3D64-409D-8BC1-A79CF8E69121}"/>
    <cellStyle name="Comma 8 8 2" xfId="4965" xr:uid="{6E99D52A-0D73-4EEE-8F53-A6F2A3605703}"/>
    <cellStyle name="Comma 8 8 2 2" xfId="7975" xr:uid="{78E5AB1E-E6C7-49B5-952F-14CE08C13645}"/>
    <cellStyle name="Comma 8 8 2 2 2" xfId="17045" xr:uid="{03D68756-4DAF-4F45-AC0F-6ADCAC8C4644}"/>
    <cellStyle name="Comma 8 8 2 3" xfId="11892" xr:uid="{01894A19-8183-4E2C-A23B-019F0771830B}"/>
    <cellStyle name="Comma 8 8 2 4" xfId="39807" xr:uid="{F80E9235-0C96-41F2-BE31-01F5214727A1}"/>
    <cellStyle name="Comma 8 8 3" xfId="11662" xr:uid="{6E9507BF-A558-4696-B592-022F74409CA7}"/>
    <cellStyle name="Comma 8 8 4" xfId="39177" xr:uid="{A01B94CA-8627-4832-90BF-C49DDD8B7CAD}"/>
    <cellStyle name="Comma 8 9" xfId="3829" xr:uid="{8DAAC5CA-180F-4D63-9160-3189556BCFE1}"/>
    <cellStyle name="Comma 8 9 2" xfId="6347" xr:uid="{231C54B5-1FD1-43B4-BCD3-567B9A09DD28}"/>
    <cellStyle name="Comma 8 9 2 2" xfId="7976" xr:uid="{0527032F-A8AF-475E-BE33-B1378C40D07E}"/>
    <cellStyle name="Comma 8 9 2 2 2" xfId="17046" xr:uid="{084C1EEE-2326-420E-81B3-CCDF43AB231F}"/>
    <cellStyle name="Comma 8 9 2 3" xfId="13017" xr:uid="{7B3A72D6-098A-4DB2-B0FB-71436E17262D}"/>
    <cellStyle name="Comma 8 9 2 4" xfId="39808" xr:uid="{8E957FF8-DBD0-47F7-A579-9FD62640475B}"/>
    <cellStyle name="Comma 8 9 3" xfId="11663" xr:uid="{8E036482-D2F1-4A23-BC0E-C002E12FC3C2}"/>
    <cellStyle name="Comma 8 9 4" xfId="39178" xr:uid="{A973EF9E-D1DE-451C-B864-6D9B3E013BA6}"/>
    <cellStyle name="Comma 8_ASTC Q1'56 up" xfId="819" xr:uid="{9E60874B-F1AC-45A4-AFF1-19E9B595A3BD}"/>
    <cellStyle name="Comma 80" xfId="4878" xr:uid="{A21C53DB-DAE7-4B83-AB7D-08464D43483E}"/>
    <cellStyle name="Comma 80 2" xfId="5762" xr:uid="{0CCC77F0-0B3C-441A-89DE-2765F355D6CC}"/>
    <cellStyle name="Comma 80 2 2" xfId="8138" xr:uid="{64329C01-E4C6-4547-BF6D-CF3FF9DFE7C4}"/>
    <cellStyle name="Comma 80 2 2 2" xfId="17166" xr:uid="{01F8B135-2B04-4415-8DB7-8BB31DEF6978}"/>
    <cellStyle name="Comma 80 2 2 3" xfId="14410" xr:uid="{E805CC7E-EDEB-4DB2-9EAB-0E6B5233E4AE}"/>
    <cellStyle name="Comma 80 2 3" xfId="12547" xr:uid="{9B1FFE5A-984C-4860-AA93-08B6CE6B3F44}"/>
    <cellStyle name="Comma 80 2 4" xfId="14859" xr:uid="{7BD56398-21DA-429A-8317-186B49591CDB}"/>
    <cellStyle name="Comma 80 2 5" xfId="10290" xr:uid="{B1ABFE93-444B-4319-8B5A-FDB16DDC0BFC}"/>
    <cellStyle name="Comma 80 2 6" xfId="39969" xr:uid="{A51A9457-B7D2-466C-9EBE-32F8F578484B}"/>
    <cellStyle name="Comma 80 3" xfId="7148" xr:uid="{3B70B2BD-7819-4612-AF16-58D8664E6CE2}"/>
    <cellStyle name="Comma 80 3 2" xfId="16659" xr:uid="{2B9C47CF-CBE7-466C-A2B8-82F1BA59AE00}"/>
    <cellStyle name="Comma 80 3 3" xfId="13741" xr:uid="{1BC251D5-CE7E-48B3-9256-E8B7BC52A003}"/>
    <cellStyle name="Comma 80 4" xfId="7568" xr:uid="{F46C42BD-74F4-4D0B-9E11-2889F24E7961}"/>
    <cellStyle name="Comma 80 4 2" xfId="16856" xr:uid="{907B31AE-D90C-4316-BDBA-833242309DF9}"/>
    <cellStyle name="Comma 80 4 3" xfId="14017" xr:uid="{61F8F488-C35F-487D-9B99-1C306609598E}"/>
    <cellStyle name="Comma 80 5" xfId="8288" xr:uid="{B16062A4-F439-4E8D-A5F1-DC918D9040EB}"/>
    <cellStyle name="Comma 80 5 2" xfId="17306" xr:uid="{81BF9510-B2AF-4BC2-A943-F567DCAD5987}"/>
    <cellStyle name="Comma 80 5 3" xfId="14538" xr:uid="{00E076DC-CB93-46C6-9ED0-5B813A02334D}"/>
    <cellStyle name="Comma 80 6" xfId="11828" xr:uid="{4FB16B28-3F83-478A-8E63-76F436DAEEDF}"/>
    <cellStyle name="Comma 80 7" xfId="14797" xr:uid="{E8E2DE70-8A56-4557-8D6D-27B2696D8531}"/>
    <cellStyle name="Comma 80 8" xfId="10055" xr:uid="{78060263-37DC-4ADC-B74E-2BD0016C7A93}"/>
    <cellStyle name="Comma 80 9" xfId="39374" xr:uid="{112CB3EC-58C3-448B-9131-E82A9B1A400A}"/>
    <cellStyle name="Comma 81" xfId="4880" xr:uid="{20220168-4986-439F-8F6D-EE24263F7079}"/>
    <cellStyle name="Comma 81 2" xfId="4961" xr:uid="{29415C8B-4E16-4AF6-A410-3D0051D2077C}"/>
    <cellStyle name="Comma 81 2 2" xfId="8140" xr:uid="{44763200-CF0D-4022-A472-A6744B6892B0}"/>
    <cellStyle name="Comma 81 2 2 2" xfId="17168" xr:uid="{0C4F35A6-A3D7-4DBF-A4A0-0122526F90C7}"/>
    <cellStyle name="Comma 81 2 2 3" xfId="14412" xr:uid="{18EE83DE-A7E9-4FB8-84F2-F1032F4D76C7}"/>
    <cellStyle name="Comma 81 2 3" xfId="11888" xr:uid="{E30BDDB3-565A-4450-A29C-37CCAD6BF914}"/>
    <cellStyle name="Comma 81 2 4" xfId="14861" xr:uid="{3CDFD170-F57D-41EF-B66F-F7121FFCBDB1}"/>
    <cellStyle name="Comma 81 2 5" xfId="10292" xr:uid="{1DD4239A-7EE2-4453-86FD-D8C1CFD623CE}"/>
    <cellStyle name="Comma 81 2 6" xfId="39971" xr:uid="{5F3E8DCD-5F0B-44FB-AA68-453666D20147}"/>
    <cellStyle name="Comma 81 3" xfId="7150" xr:uid="{ADDD92E5-4DC7-423E-874F-0F382DE7CF95}"/>
    <cellStyle name="Comma 81 3 2" xfId="16661" xr:uid="{B23B3FCD-A19D-44BD-BD08-D7A4048252FB}"/>
    <cellStyle name="Comma 81 3 3" xfId="13743" xr:uid="{2BEBC48D-FC1B-4DDE-8073-8BFAA6214AA1}"/>
    <cellStyle name="Comma 81 4" xfId="7570" xr:uid="{ABE6A88B-24AB-4A40-99E9-B277CC163D96}"/>
    <cellStyle name="Comma 81 4 2" xfId="16858" xr:uid="{75AA2CEF-59D3-4F71-BEC9-109EE8BCFD19}"/>
    <cellStyle name="Comma 81 4 3" xfId="14019" xr:uid="{47A5E606-2331-4DE5-8D22-75D4BC3484F6}"/>
    <cellStyle name="Comma 81 5" xfId="8290" xr:uid="{DAD3FA1D-1929-4E5A-B226-016FAAC09D7A}"/>
    <cellStyle name="Comma 81 5 2" xfId="17308" xr:uid="{9334B605-B4AD-4781-A292-F322D6C1B185}"/>
    <cellStyle name="Comma 81 5 3" xfId="14540" xr:uid="{7BAEAC4B-3810-4416-BE85-D087E3431215}"/>
    <cellStyle name="Comma 81 6" xfId="11830" xr:uid="{31494EF7-B6A9-45CE-A160-436C360FBD7E}"/>
    <cellStyle name="Comma 81 7" xfId="14799" xr:uid="{A66E594E-2EA5-470D-A5F7-C3C27BE71E03}"/>
    <cellStyle name="Comma 81 8" xfId="10057" xr:uid="{7523BB07-B454-4C49-887C-20ACD6FA1750}"/>
    <cellStyle name="Comma 81 9" xfId="39376" xr:uid="{87AA50E2-F441-4C82-9D78-9A493FBD3A8E}"/>
    <cellStyle name="Comma 82" xfId="2569" xr:uid="{A7DF8514-A334-4E55-8EB7-141D432A1CDB}"/>
    <cellStyle name="Comma 82 2" xfId="6631" xr:uid="{E809D46C-4F5E-4ADA-9EA0-0F6774BBD21C}"/>
    <cellStyle name="Comma 82 2 2" xfId="7746" xr:uid="{2930ABAB-1BC7-4268-B803-540D75CE3860}"/>
    <cellStyle name="Comma 82 2 2 2" xfId="16895" xr:uid="{42A5BE27-C5EB-4403-B9B3-FB07626DE7D5}"/>
    <cellStyle name="Comma 82 2 3" xfId="13243" xr:uid="{03A9C0D9-7B4E-43C4-868C-879A6E42EFDE}"/>
    <cellStyle name="Comma 82 2 4" xfId="39578" xr:uid="{A88BF906-F8D7-40CC-B0B4-1721A6F45043}"/>
    <cellStyle name="Comma 82 3" xfId="11432" xr:uid="{80B4D94C-1758-480C-99B4-8A04DCBA7959}"/>
    <cellStyle name="Comma 82 4" xfId="38887" xr:uid="{EE7C4DDB-E761-4293-92B6-B12B2B156AFF}"/>
    <cellStyle name="Comma 83" xfId="2343" xr:uid="{6645DA09-091B-462F-8013-CA9391A2C628}"/>
    <cellStyle name="Comma 83 2" xfId="5176" xr:uid="{6CF8B8A1-DCD6-4A0E-BF04-4396F68821A1}"/>
    <cellStyle name="Comma 83 2 2" xfId="15072" xr:uid="{E5C3C405-FC82-4AD0-83C0-BEAC0AAB2F5B}"/>
    <cellStyle name="Comma 83 3" xfId="11252" xr:uid="{0C326995-F560-44DD-8452-B83A7DD87EFB}"/>
    <cellStyle name="Comma 84" xfId="4887" xr:uid="{9237DFF1-A05A-4467-8E0B-B87FBEDD07B3}"/>
    <cellStyle name="Comma 84 2" xfId="6176" xr:uid="{4A9264AD-69C1-427E-89ED-812F44271A83}"/>
    <cellStyle name="Comma 84 2 2" xfId="15845" xr:uid="{94BB2DC1-10F8-4536-BB77-5F942D25AC9C}"/>
    <cellStyle name="Comma 84 3" xfId="11831" xr:uid="{E4DA8FA7-53D7-4F8D-B445-3807CB8B948B}"/>
    <cellStyle name="Comma 85" xfId="2279" xr:uid="{72FC52D7-F38B-44FD-8BA2-A6D45C51A32F}"/>
    <cellStyle name="Comma 85 2" xfId="8291" xr:uid="{0D1E7886-5453-4494-8EB9-6A31B3FDA6AC}"/>
    <cellStyle name="Comma 85 2 2" xfId="17309" xr:uid="{EBE7B385-61EB-41BE-BA25-0E284103D5E6}"/>
    <cellStyle name="Comma 85 3" xfId="11240" xr:uid="{6ECB8BE1-8A61-4E52-BC5E-01B4108238AE}"/>
    <cellStyle name="Comma 85 4" xfId="39421" xr:uid="{A08643EF-633D-4EDC-96F7-38C310D97310}"/>
    <cellStyle name="Comma 86" xfId="2535" xr:uid="{145DF4ED-7D7B-4DE8-931F-3FC69B79D0F6}"/>
    <cellStyle name="Comma 86 2" xfId="8299" xr:uid="{315ED223-4E3F-4ABD-8987-2B4465F93E5C}"/>
    <cellStyle name="Comma 86 2 2" xfId="17314" xr:uid="{14DE7F8B-E06C-486D-885D-A5F5E01F326F}"/>
    <cellStyle name="Comma 86 3" xfId="11419" xr:uid="{0991052C-01E6-451D-A6BE-5A470B980ABF}"/>
    <cellStyle name="Comma 87" xfId="4929" xr:uid="{076C3A16-1B8E-48E6-A9B1-46FB8952E140}"/>
    <cellStyle name="Comma 87 2" xfId="8325" xr:uid="{670BFDA1-B8DD-4DE4-AC53-3A7BE51F6E1E}"/>
    <cellStyle name="Comma 87 2 2" xfId="17334" xr:uid="{C6C4634C-CCD8-4FB5-940B-1B85882CAA67}"/>
    <cellStyle name="Comma 87 3" xfId="11861" xr:uid="{95C1F0FB-39DD-4510-8C9C-9464446A1230}"/>
    <cellStyle name="Comma 88" xfId="4911" xr:uid="{255A58AF-CBA5-4276-998B-137B542C4903}"/>
    <cellStyle name="Comma 88 2" xfId="11845" xr:uid="{EC9E6BCB-E1A5-4E9B-A354-5377AF939934}"/>
    <cellStyle name="Comma 89" xfId="4936" xr:uid="{12E30AD1-DF04-4F66-9BA4-634ECBF7BE88}"/>
    <cellStyle name="Comma 89 2" xfId="11865" xr:uid="{EB95AB86-055A-42E5-8A75-D5E41A6E6B1E}"/>
    <cellStyle name="Comma 9" xfId="820" xr:uid="{F4358A79-ADB9-4142-8266-83B68005A956}"/>
    <cellStyle name="Comma 9 10" xfId="2880" xr:uid="{ABDF2B94-8B7A-478E-A180-08DC89D48A0B}"/>
    <cellStyle name="Comma 9 10 2" xfId="6199" xr:uid="{4CC0A985-CDD3-43D3-8648-4EF2BAB1CF99}"/>
    <cellStyle name="Comma 9 10 2 2" xfId="7834" xr:uid="{73E2DC4C-F1EC-4B39-8665-2A99BEE773B8}"/>
    <cellStyle name="Comma 9 10 2 2 2" xfId="16953" xr:uid="{E6319A51-8F69-415B-8B7A-7404DA873FD6}"/>
    <cellStyle name="Comma 9 10 2 3" xfId="12901" xr:uid="{31DBAD31-9A10-49B5-BDD7-70953086A000}"/>
    <cellStyle name="Comma 9 10 2 4" xfId="39666" xr:uid="{31A47303-C010-4A50-98A7-A3C3A19E43E5}"/>
    <cellStyle name="Comma 9 10 3" xfId="11520" xr:uid="{0354A2BE-AA52-4900-B64F-0C3BED46E388}"/>
    <cellStyle name="Comma 9 10 4" xfId="38988" xr:uid="{C2C3B3C6-40E5-4F3B-A421-F1DA52E7B77B}"/>
    <cellStyle name="Comma 9 11" xfId="6395" xr:uid="{A3515883-9AF9-4833-BFC3-B2A621291B44}"/>
    <cellStyle name="Comma 9 12" xfId="6033" xr:uid="{3F705900-7D41-41EA-A441-A922776818C0}"/>
    <cellStyle name="Comma 9 12 2" xfId="15733" xr:uid="{FD4EE661-7854-42B0-BCE7-AAF8B030BBBB}"/>
    <cellStyle name="Comma 9 2" xfId="821" xr:uid="{E3AA0A01-DC56-4E14-A920-FFE273B6813C}"/>
    <cellStyle name="Comma 9 2 2" xfId="822" xr:uid="{7A5911CC-1342-4C6A-9003-0F4AFD9C4485}"/>
    <cellStyle name="Comma 9 2 2 2" xfId="4673" xr:uid="{13AC6D8D-0487-446A-B5BE-72C9A361BFA3}"/>
    <cellStyle name="Comma 9 2 2 2 2" xfId="6216" xr:uid="{39AB1F9F-FC2B-4F21-9677-A3123022F58B}"/>
    <cellStyle name="Comma 9 2 2 2 2 2" xfId="8080" xr:uid="{DD0F828C-871C-456E-886C-37E1793A5E6A}"/>
    <cellStyle name="Comma 9 2 2 2 2 2 2" xfId="17120" xr:uid="{2CB01407-317F-4801-91AA-CB50A5ED41BA}"/>
    <cellStyle name="Comma 9 2 2 2 2 3" xfId="12913" xr:uid="{4876EC6B-8E03-4740-8637-289F8D895003}"/>
    <cellStyle name="Comma 9 2 2 2 2 4" xfId="39911" xr:uid="{75C5DA87-DCC2-4979-AC16-8AABF2C3C465}"/>
    <cellStyle name="Comma 9 2 2 2 3" xfId="11768" xr:uid="{728BCDB9-B1FD-4D9B-A6DB-C7AAF9C23D88}"/>
    <cellStyle name="Comma 9 2 2 2 4" xfId="39322" xr:uid="{62480191-189B-4354-916F-05D18F61A424}"/>
    <cellStyle name="Comma 9 2 2 3" xfId="3830" xr:uid="{516DBDE6-36BA-4DDC-AF3A-971BE78F6589}"/>
    <cellStyle name="Comma 9 2 2 3 2" xfId="5093" xr:uid="{85B1417A-1F5E-45A8-8161-FB006C8DE929}"/>
    <cellStyle name="Comma 9 2 2 3 2 2" xfId="7977" xr:uid="{706531C9-2841-489C-81CF-BBD703382EAB}"/>
    <cellStyle name="Comma 9 2 2 3 2 2 2" xfId="17047" xr:uid="{644CE704-B092-44E5-A90E-361D47787CD5}"/>
    <cellStyle name="Comma 9 2 2 3 2 3" xfId="11997" xr:uid="{3CB78429-32C2-4299-A9DB-0AABEDF151DD}"/>
    <cellStyle name="Comma 9 2 2 3 2 4" xfId="39809" xr:uid="{37EF308A-A049-46E4-9FE4-90446F7376E4}"/>
    <cellStyle name="Comma 9 2 2 3 3" xfId="11664" xr:uid="{D9D91C8E-59D4-40A4-AFF4-4E15927931E1}"/>
    <cellStyle name="Comma 9 2 3" xfId="4672" xr:uid="{CF6916C2-1E67-4497-AB5E-F9E5C4F11757}"/>
    <cellStyle name="Comma 9 2 3 2" xfId="6276" xr:uid="{51019DE6-4750-4A55-912C-60DA4101A778}"/>
    <cellStyle name="Comma 9 2 3 2 2" xfId="8079" xr:uid="{5B4CD298-A549-4290-8635-0651A6BB0DFC}"/>
    <cellStyle name="Comma 9 2 3 2 2 2" xfId="17119" xr:uid="{D12A3E7B-C7EA-413A-921D-D60216A8A249}"/>
    <cellStyle name="Comma 9 2 3 2 3" xfId="12960" xr:uid="{2F575438-6630-4EF2-893D-F48F1B694C99}"/>
    <cellStyle name="Comma 9 2 3 2 4" xfId="39910" xr:uid="{E3404D14-0AA8-4D43-8ADB-69427D04190C}"/>
    <cellStyle name="Comma 9 2 3 3" xfId="11767" xr:uid="{80DEC7A9-ED64-4496-810A-E65F4B7D1BFE}"/>
    <cellStyle name="Comma 9 2 3 4" xfId="39321" xr:uid="{94490C4E-06D8-45D2-BE75-F941E5CA3C3E}"/>
    <cellStyle name="Comma 9 2 4" xfId="2881" xr:uid="{F05D920B-D724-4A42-83BC-7FADA00A07B5}"/>
    <cellStyle name="Comma 9 2 4 2" xfId="5474" xr:uid="{83D87FDA-32E9-4496-8D4D-AA550F3ACD94}"/>
    <cellStyle name="Comma 9 2 4 2 2" xfId="7835" xr:uid="{26CF6071-59B6-4E43-8DE5-46475707F919}"/>
    <cellStyle name="Comma 9 2 4 2 2 2" xfId="16954" xr:uid="{8C88BB16-2E8F-44DF-9A20-93DDF7737E97}"/>
    <cellStyle name="Comma 9 2 4 2 3" xfId="12302" xr:uid="{18B2F510-626A-4AAA-AA19-04F83673D349}"/>
    <cellStyle name="Comma 9 2 4 2 4" xfId="39667" xr:uid="{C37B5ADD-BF2A-4ABC-AB84-BB751BC08032}"/>
    <cellStyle name="Comma 9 2 4 3" xfId="11521" xr:uid="{A2D6D75F-5D63-4807-8C84-34EA0BF58275}"/>
    <cellStyle name="Comma 9 2 4 4" xfId="38989" xr:uid="{967CFECF-0095-4387-BEE9-4714838E9CAB}"/>
    <cellStyle name="Comma 9 3" xfId="823" xr:uid="{4C558FFA-CDCC-4BD8-8373-897B01917818}"/>
    <cellStyle name="Comma 9 3 2" xfId="4674" xr:uid="{066BCC27-7506-493F-B5CA-6AE24450B210}"/>
    <cellStyle name="Comma 9 3 2 2" xfId="5978" xr:uid="{85FA1FF8-38BD-48AF-9C99-A9816A43DCE6}"/>
    <cellStyle name="Comma 9 3 2 2 2" xfId="8081" xr:uid="{7981BB8A-4CAC-42F2-AB2D-0A5563D52C88}"/>
    <cellStyle name="Comma 9 3 2 2 2 2" xfId="17121" xr:uid="{E19FA8B7-9EFE-4741-8184-7570649F71BB}"/>
    <cellStyle name="Comma 9 3 2 2 3" xfId="12724" xr:uid="{0B105C54-FAFC-468D-A082-4BC8A250A471}"/>
    <cellStyle name="Comma 9 3 2 2 4" xfId="39912" xr:uid="{E80A2C5C-8E5F-4406-9C02-6A9F8C479D94}"/>
    <cellStyle name="Comma 9 3 2 3" xfId="11769" xr:uid="{9230B6A2-9254-4C59-8F8B-BB9B1B13C8E1}"/>
    <cellStyle name="Comma 9 3 2 4" xfId="39323" xr:uid="{7871CE20-8324-4E6F-9107-86B9C4BA70E3}"/>
    <cellStyle name="Comma 9 3 3" xfId="3831" xr:uid="{1093DC49-730A-4503-BC92-6196ADB00088}"/>
    <cellStyle name="Comma 9 3 3 2" xfId="6536" xr:uid="{FA6750D3-7E48-425C-9FEF-3AA440A906AE}"/>
    <cellStyle name="Comma 9 3 3 2 2" xfId="7978" xr:uid="{A94B7E4A-FF8B-46D6-8243-BDE7B1917476}"/>
    <cellStyle name="Comma 9 3 3 2 2 2" xfId="17048" xr:uid="{8DCB8834-B667-4A93-BB0B-E315EC12ACE0}"/>
    <cellStyle name="Comma 9 3 3 2 3" xfId="13167" xr:uid="{BB4F7D62-42AF-470B-98BE-ABE197227381}"/>
    <cellStyle name="Comma 9 3 3 2 4" xfId="39810" xr:uid="{B4782CA6-8EE8-4CD6-A946-2F7EBA443F5F}"/>
    <cellStyle name="Comma 9 3 3 3" xfId="11665" xr:uid="{47C023E9-3F2E-47DF-900D-50FCDA533F1C}"/>
    <cellStyle name="Comma 9 3 3 4" xfId="39179" xr:uid="{FC48723C-80E6-4D47-B38A-26577DB57178}"/>
    <cellStyle name="Comma 9 4" xfId="824" xr:uid="{A97E04A3-C327-486B-A8F7-EF5491CB2654}"/>
    <cellStyle name="Comma 9 4 2" xfId="3832" xr:uid="{14EC3031-14FF-4E34-8A5C-E26DD303651D}"/>
    <cellStyle name="Comma 9 4 2 2" xfId="6055" xr:uid="{7ACC6564-4500-420E-9823-2457A34003C4}"/>
    <cellStyle name="Comma 9 4 2 2 2" xfId="7979" xr:uid="{0551CF57-D096-41EA-81E3-FFAD5CF7D82B}"/>
    <cellStyle name="Comma 9 4 2 2 2 2" xfId="17049" xr:uid="{5D3D2433-5263-4FCD-9733-5534FC754B8C}"/>
    <cellStyle name="Comma 9 4 2 2 3" xfId="12781" xr:uid="{20087507-D5B9-495A-9C35-B9C3D4C7A100}"/>
    <cellStyle name="Comma 9 4 2 2 4" xfId="39811" xr:uid="{E6CB3A1F-B106-4B58-99BE-152ADD8CF2D8}"/>
    <cellStyle name="Comma 9 4 2 3" xfId="11666" xr:uid="{5AD46536-C9BD-4C62-A72E-3B6E6381C023}"/>
    <cellStyle name="Comma 9 4 2 4" xfId="39180" xr:uid="{4BF48473-569A-4B96-B4BA-E0DFC9C09FF2}"/>
    <cellStyle name="Comma 9 5" xfId="3833" xr:uid="{A2A7877D-F092-4C95-9BC5-018820DE4E08}"/>
    <cellStyle name="Comma 9 5 2" xfId="5893" xr:uid="{1EF848F9-C447-4608-B0EB-88E03D247371}"/>
    <cellStyle name="Comma 9 5 2 2" xfId="7980" xr:uid="{CEC45B21-8F97-4169-82BA-96F70B0001CF}"/>
    <cellStyle name="Comma 9 5 2 2 2" xfId="17050" xr:uid="{98ABDED1-7A2E-4741-B986-243705E46DA1}"/>
    <cellStyle name="Comma 9 5 2 3" xfId="12654" xr:uid="{ED7D14E3-5926-480B-B634-11D1BA9F1E2F}"/>
    <cellStyle name="Comma 9 5 2 4" xfId="39812" xr:uid="{CDB98557-571E-48D8-90D5-F99DDCE58CC9}"/>
    <cellStyle name="Comma 9 5 3" xfId="11667" xr:uid="{FB59887E-054D-4BD5-A1FA-00691E5DA402}"/>
    <cellStyle name="Comma 9 5 4" xfId="39181" xr:uid="{B276BFFF-664F-432A-8849-7012C97CABD8}"/>
    <cellStyle name="Comma 9 6" xfId="3834" xr:uid="{D9E67254-1BE5-4C60-B87C-81BB89EE36F9}"/>
    <cellStyle name="Comma 9 6 2" xfId="5054" xr:uid="{341FDA9C-17F2-4972-A1D6-C16E866BC73B}"/>
    <cellStyle name="Comma 9 6 2 2" xfId="7981" xr:uid="{A29A8F7D-BA2C-4BD1-910A-99676A0A7D97}"/>
    <cellStyle name="Comma 9 6 2 2 2" xfId="17051" xr:uid="{4858718B-E199-4C3E-8D05-A15CDF95CDA0}"/>
    <cellStyle name="Comma 9 6 2 3" xfId="11966" xr:uid="{4D75FC12-E53D-49CA-8F69-25DD9F6A14BD}"/>
    <cellStyle name="Comma 9 6 2 4" xfId="39813" xr:uid="{0327EC29-637D-498A-AA03-93DCA4EFB6FA}"/>
    <cellStyle name="Comma 9 6 3" xfId="11668" xr:uid="{3654045D-3689-456F-8D35-DC144DF5ED35}"/>
    <cellStyle name="Comma 9 6 4" xfId="39182" xr:uid="{F4E7DF1D-B3C5-4467-ADB2-A5458DA3F5AE}"/>
    <cellStyle name="Comma 9 7" xfId="3835" xr:uid="{FC5A3B57-D41A-486F-B1F4-FE9EB07E9825}"/>
    <cellStyle name="Comma 9 7 2" xfId="6474" xr:uid="{C4F285E6-9142-4BE4-8392-C599D6DCBC48}"/>
    <cellStyle name="Comma 9 7 2 2" xfId="7982" xr:uid="{68F8E438-475A-41FC-B906-D62AE775DB7C}"/>
    <cellStyle name="Comma 9 7 2 2 2" xfId="17052" xr:uid="{6C42763A-2D65-4689-A669-C7058E5733E4}"/>
    <cellStyle name="Comma 9 7 2 3" xfId="13120" xr:uid="{6BCF2823-CA2B-4FAA-9103-1BFB40ED08FA}"/>
    <cellStyle name="Comma 9 7 2 4" xfId="39814" xr:uid="{5FD09A69-FF13-47F8-812B-060B99A526AC}"/>
    <cellStyle name="Comma 9 7 3" xfId="11669" xr:uid="{904E0022-DABD-46CC-989A-DCDD923A4F22}"/>
    <cellStyle name="Comma 9 7 4" xfId="39183" xr:uid="{E1513D80-EFAF-4A53-B6CA-3C9D32BCE1CF}"/>
    <cellStyle name="Comma 9 8" xfId="3836" xr:uid="{0FB15691-0B91-4A60-8E73-ADD6525B960B}"/>
    <cellStyle name="Comma 9 8 2" xfId="5761" xr:uid="{370B2C0B-2258-4FF8-ABB3-4723993073CE}"/>
    <cellStyle name="Comma 9 8 2 2" xfId="7983" xr:uid="{AF4655A0-8912-4020-A61A-7559215FE35F}"/>
    <cellStyle name="Comma 9 8 2 2 2" xfId="17053" xr:uid="{92E47519-BECA-4541-8A7A-9D672D8436D1}"/>
    <cellStyle name="Comma 9 8 2 3" xfId="12546" xr:uid="{DA1519BD-3153-467F-A013-1BA2DFB8219F}"/>
    <cellStyle name="Comma 9 8 2 4" xfId="39815" xr:uid="{AE9AB461-C71E-48FE-8110-966A4DC4FC56}"/>
    <cellStyle name="Comma 9 8 3" xfId="11670" xr:uid="{080FE08A-E561-424E-B9CC-D59C0FBE2E01}"/>
    <cellStyle name="Comma 9 8 4" xfId="39184" xr:uid="{394F6414-E427-4475-A0D5-F9A3F13BE6A5}"/>
    <cellStyle name="Comma 9 9" xfId="3837" xr:uid="{D9244D47-E6F8-499A-9B72-25F438C7CD9F}"/>
    <cellStyle name="Comma 9 9 2" xfId="6679" xr:uid="{4C418EBD-4989-46A0-8324-568EAC33BCD6}"/>
    <cellStyle name="Comma 9 9 2 2" xfId="7984" xr:uid="{A136BAA9-F79C-418C-8AA5-883973D46BE2}"/>
    <cellStyle name="Comma 9 9 2 2 2" xfId="17054" xr:uid="{A2030335-1DED-428E-A039-A897BA1CD866}"/>
    <cellStyle name="Comma 9 9 2 3" xfId="13282" xr:uid="{C458E86D-FBE1-4504-A9FE-2C6845B68FB4}"/>
    <cellStyle name="Comma 9 9 2 4" xfId="39816" xr:uid="{D52B3106-12E5-4E4E-B7A2-EFFDEBF14BD9}"/>
    <cellStyle name="Comma 9 9 3" xfId="11671" xr:uid="{B03771EF-1B64-4F47-AA87-C7E67EA2E836}"/>
    <cellStyle name="Comma 9 9 4" xfId="39185" xr:uid="{D648A9FA-44E4-441C-B8C7-A6F633111947}"/>
    <cellStyle name="Comma 9_ASTC Q1'56 up" xfId="825" xr:uid="{705BBEFE-1FD8-4309-BD5B-2087A19DA586}"/>
    <cellStyle name="Comma 90" xfId="2475" xr:uid="{1AB979BC-02A5-433E-93CD-DAD0AFDF62BF}"/>
    <cellStyle name="Comma 90 2" xfId="8339" xr:uid="{C1E2E005-8887-4A7E-A6F3-164B28E71BFA}"/>
    <cellStyle name="Comma 90 2 2" xfId="17342" xr:uid="{51F49579-E930-4B68-959A-6D0AAD43C122}"/>
    <cellStyle name="Comma 90 3" xfId="11368" xr:uid="{0A27E883-37FA-4BA2-9525-883B4C417806}"/>
    <cellStyle name="Comma 91" xfId="4926" xr:uid="{1726F0A2-8213-434D-A2EF-BD993A1B7085}"/>
    <cellStyle name="Comma 91 2" xfId="11858" xr:uid="{34B30C00-7507-4C29-81E6-12E2DB9FEEAA}"/>
    <cellStyle name="Comma 92" xfId="2530" xr:uid="{99B890C5-25F5-468C-A81C-2F41A5A2E9BC}"/>
    <cellStyle name="Comma 92 2" xfId="11414" xr:uid="{2D77A396-7E07-4E38-B645-5F4C92261ED0}"/>
    <cellStyle name="Comma 93" xfId="2532" xr:uid="{D18F99C5-3EEE-4B15-A873-3C431D4D68A4}"/>
    <cellStyle name="Comma 93 2" xfId="11416" xr:uid="{DCA623A7-20B8-4DD5-A22C-4481C9E9496A}"/>
    <cellStyle name="Comma 94" xfId="4933" xr:uid="{F0420D70-6858-41B4-9FF4-A098FDEB962D}"/>
    <cellStyle name="Comma 94 2" xfId="11863" xr:uid="{9B1DC8D7-2DD7-4DDA-B853-BABA4C2178D0}"/>
    <cellStyle name="Comma 95" xfId="2479" xr:uid="{192B3BFD-F788-4582-B372-3AE8E6349CEA}"/>
    <cellStyle name="Comma 95 2" xfId="11369" xr:uid="{B3784F24-76E1-4ED4-BF43-7E29081E1100}"/>
    <cellStyle name="Comma 96" xfId="4900" xr:uid="{58020EB9-F9B3-49C8-AD39-DC9B2336D042}"/>
    <cellStyle name="Comma 96 2" xfId="11840" xr:uid="{6CA1DF8A-ADC2-45F5-9C5D-FD13900B4E82}"/>
    <cellStyle name="Comma 97" xfId="4906" xr:uid="{A2688D3A-ECAE-4867-96A3-04E2C3BBF7D7}"/>
    <cellStyle name="Comma 97 2" xfId="11844" xr:uid="{FE6A6259-DB38-4873-867C-9B1946913FC3}"/>
    <cellStyle name="Comma 98" xfId="4893" xr:uid="{881E2078-0884-463C-89EA-ABB098687925}"/>
    <cellStyle name="Comma 98 2" xfId="11835" xr:uid="{E00BC48E-63CE-4F29-AA40-F8591EEE2358}"/>
    <cellStyle name="Comma 99" xfId="2314" xr:uid="{CA327784-BB50-4F9D-9088-AC7521D9FBF2}"/>
    <cellStyle name="Comma 99 2" xfId="11250" xr:uid="{CC6DA072-007A-4BAB-B15B-356EA0B727D6}"/>
    <cellStyle name="comma zerodec" xfId="826" xr:uid="{BE62BAAC-071D-48F6-A37D-4698DC2211AF}"/>
    <cellStyle name="comma zerodec 10" xfId="3838" xr:uid="{65D05AA9-0D93-4055-8535-9031E34C700A}"/>
    <cellStyle name="comma zerodec 11" xfId="3839" xr:uid="{57E8F463-C800-4CC6-A92B-981772D1B24F}"/>
    <cellStyle name="comma zerodec 12" xfId="3840" xr:uid="{23F4A7BC-4678-41D0-B24C-7B353107B105}"/>
    <cellStyle name="comma zerodec 13" xfId="3841" xr:uid="{35342C8D-F92D-4A25-AF0E-C4C269F3E86A}"/>
    <cellStyle name="comma zerodec 14" xfId="3842" xr:uid="{94581086-C63E-4332-ADD6-E174016C411C}"/>
    <cellStyle name="comma zerodec 15" xfId="3843" xr:uid="{9E736D93-C70E-4CF2-943B-040791220424}"/>
    <cellStyle name="comma zerodec 16" xfId="3844" xr:uid="{6A25CEA8-CB5F-446B-8FC2-ABC52802CAB1}"/>
    <cellStyle name="comma zerodec 17" xfId="3845" xr:uid="{625C1FE3-6F00-4F35-83D3-80F124EC2D16}"/>
    <cellStyle name="comma zerodec 18" xfId="3846" xr:uid="{EA8D41FF-01E5-4A85-9F73-D464585E99DA}"/>
    <cellStyle name="comma zerodec 19" xfId="3847" xr:uid="{887E6964-BE12-491B-9AF3-C6F2CC046B14}"/>
    <cellStyle name="comma zerodec 2" xfId="827" xr:uid="{F9116670-E977-409D-BCF3-81A81A0DDF16}"/>
    <cellStyle name="comma zerodec 2 2" xfId="2884" xr:uid="{D175320B-02CD-43C3-8D31-267B51DC4279}"/>
    <cellStyle name="comma zerodec 2 2 2" xfId="4676" xr:uid="{09B73AA0-DEB0-4B68-8473-8F1D75AAEA46}"/>
    <cellStyle name="comma zerodec 2 3" xfId="2885" xr:uid="{3B1256D4-1E4A-4554-B4F6-9C46D7FE73FA}"/>
    <cellStyle name="comma zerodec 2 4" xfId="3848" xr:uid="{9EE9C752-7D9B-42CC-9C54-63FF16F9C752}"/>
    <cellStyle name="comma zerodec 2 5" xfId="4675" xr:uid="{FC4D20B4-94DE-4D73-9EF8-3F74CC5A3C69}"/>
    <cellStyle name="comma zerodec 2 6" xfId="2883" xr:uid="{768DC4F0-3FB3-40D5-8568-6EFAB43D3C90}"/>
    <cellStyle name="comma zerodec 20" xfId="3849" xr:uid="{5DAC68A3-C9D9-48A3-B818-A600D622252F}"/>
    <cellStyle name="comma zerodec 21" xfId="3850" xr:uid="{781306C8-BFDA-4629-BA8D-D0E232774AA8}"/>
    <cellStyle name="comma zerodec 22" xfId="3851" xr:uid="{301D6A5F-B597-40A0-994A-61FD3E366C2E}"/>
    <cellStyle name="comma zerodec 23" xfId="2882" xr:uid="{C9B6F8C4-FD28-4DE3-BD1B-080713E2CF3D}"/>
    <cellStyle name="comma zerodec 3" xfId="828" xr:uid="{27151ADF-FDEE-40A5-9112-3458622C9135}"/>
    <cellStyle name="comma zerodec 3 2" xfId="3852" xr:uid="{04DC5DDC-AEE2-47C1-8B7B-A10A6F0A2E46}"/>
    <cellStyle name="comma zerodec 3 2 2" xfId="4678" xr:uid="{EE6BB0A7-275E-441F-81FC-108F10E54041}"/>
    <cellStyle name="comma zerodec 3 3" xfId="4677" xr:uid="{0079A4AC-6565-41BF-993A-A26ADB5CCA2C}"/>
    <cellStyle name="comma zerodec 3 4" xfId="2886" xr:uid="{D27432A6-5E18-4F11-8489-3EE8AB81111B}"/>
    <cellStyle name="comma zerodec 4" xfId="2887" xr:uid="{CCEA52F9-9658-436B-A809-98B8422B35A3}"/>
    <cellStyle name="comma zerodec 4 2" xfId="3853" xr:uid="{288D20A3-56E3-448F-B3B9-27DAEBE42DA9}"/>
    <cellStyle name="comma zerodec 4 2 2" xfId="4680" xr:uid="{EADAF25C-9A85-4030-984B-AB966804EF80}"/>
    <cellStyle name="comma zerodec 4 3" xfId="4679" xr:uid="{0F6CD91F-C419-4C26-A23F-131320341476}"/>
    <cellStyle name="comma zerodec 5" xfId="3854" xr:uid="{EFAD1FD8-26CF-48F1-A709-B687D4238150}"/>
    <cellStyle name="comma zerodec 5 2" xfId="4681" xr:uid="{B0E9D9F8-1A27-4236-A3A9-F45526335AB6}"/>
    <cellStyle name="comma zerodec 6" xfId="3855" xr:uid="{FAA55408-893B-4F74-8CD5-398000D99ACA}"/>
    <cellStyle name="comma zerodec 6 2" xfId="4682" xr:uid="{C80E13F3-33DC-442A-86B0-E6C7B95DF2D0}"/>
    <cellStyle name="comma zerodec 7" xfId="3856" xr:uid="{C38C785A-D76B-4761-83D6-1B492459D659}"/>
    <cellStyle name="comma zerodec 7 2" xfId="4683" xr:uid="{71AEBF66-450D-4A0E-9546-9B6000F1A833}"/>
    <cellStyle name="comma zerodec 8" xfId="3857" xr:uid="{6090B246-8C35-40FF-B86F-C1F309C0783B}"/>
    <cellStyle name="comma zerodec 9" xfId="3858" xr:uid="{C08ECAA6-AE49-4FD1-AD71-60C63644556F}"/>
    <cellStyle name="comma zerodec_100" xfId="3859" xr:uid="{10517B3C-7406-4EE4-807B-39CB544B60CA}"/>
    <cellStyle name="Comma_RGR Q2'03 - Eng" xfId="13" xr:uid="{00000000-0005-0000-0000-00000C000000}"/>
    <cellStyle name="Copied" xfId="2888" xr:uid="{D8C01E52-5905-47CF-B7F1-05E6614E16DA}"/>
    <cellStyle name="Copied 2" xfId="2889" xr:uid="{7E7E426A-0078-439B-BB22-7EFA18B2C88B}"/>
    <cellStyle name="Curren - Style3" xfId="2890" xr:uid="{DBCB338E-A03F-47F3-A2C6-69B361CC8CBE}"/>
    <cellStyle name="Curren - Style4" xfId="2891" xr:uid="{3D812531-6394-42EE-8929-789F03817376}"/>
    <cellStyle name="Currency (0.00)" xfId="2892" xr:uid="{EFF90660-9865-40A6-8803-67DAF9B88AF2}"/>
    <cellStyle name="Currency (0.00) 2" xfId="5879" xr:uid="{01711D41-3B8C-4647-B7F3-F2427DB2D0B0}"/>
    <cellStyle name="Currency (0.00) 2 2" xfId="15612" xr:uid="{92B51404-2038-49B9-9B9F-04E97E134B08}"/>
    <cellStyle name="Currency (0.00) 2 2 2" xfId="30775" xr:uid="{3B779C5D-D5BB-42E7-8C81-45C242CA4FE5}"/>
    <cellStyle name="Currency (0.00) 2 2 3" xfId="29859" xr:uid="{3C02294B-520A-4486-8DB2-44A0C3382AF0}"/>
    <cellStyle name="Currency (0.00) 2 3" xfId="12642" xr:uid="{9555B996-24AF-489B-98A5-FB55CD9E7EC0}"/>
    <cellStyle name="Currency (0.00) 2 3 2" xfId="28994" xr:uid="{FB60008B-2D6F-4E40-86BD-D74043661799}"/>
    <cellStyle name="Currency (0.00) 2 3 3" xfId="33878" xr:uid="{E43E7F0E-16E2-4207-B074-EDDF6F14D8EC}"/>
    <cellStyle name="Currency (0.00) 2 4" xfId="24980" xr:uid="{7EF4B64D-42C6-49FB-B710-52EC45E3D6AB}"/>
    <cellStyle name="Currency (0.00) 2 5" xfId="22582" xr:uid="{02FF93E0-8E7A-4774-81EF-B0D4CACCBA0B}"/>
    <cellStyle name="Currency (0.00) 3" xfId="6604" xr:uid="{37A6A9DE-5094-4F91-8D32-2BE76DD12BB9}"/>
    <cellStyle name="Currency (0.00) 3 2" xfId="16168" xr:uid="{B73AC3B4-700F-413C-8B98-F67E05A5680F}"/>
    <cellStyle name="Currency (0.00) 3 2 2" xfId="19967" xr:uid="{D3DECA14-9392-4E10-B306-33EE43DB11C8}"/>
    <cellStyle name="Currency (0.00) 3 2 2 2" xfId="21849" xr:uid="{9B0F642B-27F1-4871-8106-3364EA48D3E3}"/>
    <cellStyle name="Currency (0.00) 3 2 2 3" xfId="37468" xr:uid="{33AE1CEF-CD7F-4C48-B72B-FD6276C03CE0}"/>
    <cellStyle name="Currency (0.00) 3 2 3" xfId="21072" xr:uid="{7309F52B-D25A-4BB9-9BBA-2E5080A90719}"/>
    <cellStyle name="Currency (0.00) 3 2 3 2" xfId="21688" xr:uid="{830BD1AC-9F03-400E-A3C3-A1BB07F834AC}"/>
    <cellStyle name="Currency (0.00) 3 2 3 3" xfId="37930" xr:uid="{CD0A7D9F-5DED-47C3-9DE0-29285B1EDA88}"/>
    <cellStyle name="Currency (0.00) 3 2 4" xfId="22703" xr:uid="{0DFB9E82-DF5D-46F7-9E01-6F67329F0E16}"/>
    <cellStyle name="Currency (0.00) 3 2 5" xfId="36134" xr:uid="{D2DAB9FC-F1B1-48DC-B072-2F37D73F84A0}"/>
    <cellStyle name="Currency (0.00) 3 3" xfId="13223" xr:uid="{9DB9F996-7C7A-4DA9-9F7A-A5485AE758C7}"/>
    <cellStyle name="Currency (0.00) 3 3 2" xfId="23853" xr:uid="{8AE003C5-E614-4261-968F-025408200DBC}"/>
    <cellStyle name="Currency (0.00) 3 3 3" xfId="35265" xr:uid="{AB91074D-60B3-46C8-A2DB-4CA44C0135AA}"/>
    <cellStyle name="Currency (0.00) 3 4" xfId="18461" xr:uid="{B778DE92-FB10-43AE-B6D8-702CEDA612CD}"/>
    <cellStyle name="Currency (0.00) 3 4 2" xfId="21899" xr:uid="{361C3A7C-14E6-4F00-A8EB-2E6426D161DF}"/>
    <cellStyle name="Currency (0.00) 3 4 3" xfId="36866" xr:uid="{A04343D3-7726-4740-B195-E9EC035C4645}"/>
    <cellStyle name="Currency (0.00) 3 5" xfId="9037" xr:uid="{61D93B8B-C555-4CB3-8A5C-F9DF445A3F49}"/>
    <cellStyle name="Currency (0.00) 3 5 2" xfId="32127" xr:uid="{E0B6B958-61E5-41FB-A370-30F49442D632}"/>
    <cellStyle name="Currency (0.00) 3 5 3" xfId="30112" xr:uid="{765313B1-F86D-4BA4-80F1-AE88F99CB61C}"/>
    <cellStyle name="Currency (0.00) 3 6" xfId="29177" xr:uid="{CAA213CC-4F93-459B-8101-296948452D49}"/>
    <cellStyle name="Currency (0.00) 3 7" xfId="25120" xr:uid="{8EF78214-EF60-4130-B143-D5EA27AE2DCC}"/>
    <cellStyle name="Currency (0.00) 4" xfId="6639" xr:uid="{3F2561E2-4C75-44D1-8174-6810DEA472E0}"/>
    <cellStyle name="Currency (0.00) 4 2" xfId="16191" xr:uid="{0BB19569-F17D-426A-B3A7-C5B1A280F4F6}"/>
    <cellStyle name="Currency (0.00) 4 2 2" xfId="19977" xr:uid="{CCF37271-C431-4B10-824C-9F3A128831FE}"/>
    <cellStyle name="Currency (0.00) 4 2 2 2" xfId="22732" xr:uid="{FBF42F7C-9322-4FB5-8A09-6EB9FF820FDA}"/>
    <cellStyle name="Currency (0.00) 4 2 2 3" xfId="37472" xr:uid="{AA2BD279-DD3E-46B3-AC0C-1BEEC5B7A06C}"/>
    <cellStyle name="Currency (0.00) 4 2 3" xfId="21080" xr:uid="{B308E0D7-B14E-4261-8D64-B5E74D6D3850}"/>
    <cellStyle name="Currency (0.00) 4 2 3 2" xfId="23383" xr:uid="{5326107B-0D6E-4DC5-AF22-65DD6ED302FC}"/>
    <cellStyle name="Currency (0.00) 4 2 3 3" xfId="37934" xr:uid="{2565CF55-F1A8-456B-A4C7-2F611311975C}"/>
    <cellStyle name="Currency (0.00) 4 2 4" xfId="27958" xr:uid="{D0A0A0DF-B090-4DB0-BEA5-58E4240F6CC4}"/>
    <cellStyle name="Currency (0.00) 4 2 5" xfId="36146" xr:uid="{ECE5FD6F-D2CA-4E38-A7DC-86B03E674215}"/>
    <cellStyle name="Currency (0.00) 4 3" xfId="13251" xr:uid="{185F0484-576D-4E25-A65D-AC84A4BB8D41}"/>
    <cellStyle name="Currency (0.00) 4 3 2" xfId="28215" xr:uid="{A44B01DD-DD34-4F61-A269-D753B24A02F5}"/>
    <cellStyle name="Currency (0.00) 4 3 3" xfId="35278" xr:uid="{5500FA9E-E494-4CFF-8B45-0B59F7422323}"/>
    <cellStyle name="Currency (0.00) 4 4" xfId="18477" xr:uid="{B7080D5D-849E-4502-ADC0-9B510B27F2BD}"/>
    <cellStyle name="Currency (0.00) 4 4 2" xfId="30421" xr:uid="{F487750E-810A-4C99-814C-0CADF04965E7}"/>
    <cellStyle name="Currency (0.00) 4 4 3" xfId="36876" xr:uid="{F4A3BB4A-51A4-4E69-B97D-FC2499264232}"/>
    <cellStyle name="Currency (0.00) 4 5" xfId="9902" xr:uid="{AC32E0D5-29D4-4D73-8BE3-A8176E6E641D}"/>
    <cellStyle name="Currency (0.00) 4 5 2" xfId="26738" xr:uid="{9E750C2A-CB18-4701-B2D8-4DD5EA73599C}"/>
    <cellStyle name="Currency (0.00) 4 5 3" xfId="27634" xr:uid="{5287EE50-4059-4316-B2DE-C4CC5300DE58}"/>
    <cellStyle name="Currency (0.00) 4 6" xfId="28565" xr:uid="{C6B0B547-F3EB-4D0C-9075-78FE484AD139}"/>
    <cellStyle name="Currency (0.00) 4 7" xfId="26984" xr:uid="{9A75F0EB-A0CA-49FD-BB30-F62BA074764A}"/>
    <cellStyle name="Currency (0.00) 5" xfId="6059" xr:uid="{FE194D26-D40B-447C-84E6-E077D5F67D59}"/>
    <cellStyle name="Currency (0.00) 5 2" xfId="18200" xr:uid="{78A6B8C3-ECFB-421C-B803-30D5115D1104}"/>
    <cellStyle name="Currency (0.00) 5 2 2" xfId="31833" xr:uid="{3EA447FD-523A-493D-8E18-EEB1B49558B7}"/>
    <cellStyle name="Currency (0.00) 5 2 3" xfId="36745" xr:uid="{8A9D0773-8D0F-40C9-94B6-AE240B78E5DE}"/>
    <cellStyle name="Currency (0.00) 5 3" xfId="17591" xr:uid="{8A6C84CC-5E5E-4E59-B131-17B4E19CFC92}"/>
    <cellStyle name="Currency (0.00) 5 3 2" xfId="22755" xr:uid="{B4DAB86F-28ED-4F55-BCBD-274A3701B3B7}"/>
    <cellStyle name="Currency (0.00) 5 3 3" xfId="36509" xr:uid="{E576C857-FA76-4FBA-AE53-C0D46BF59DA9}"/>
    <cellStyle name="Currency (0.00) 5 4" xfId="29401" xr:uid="{F60DC520-C03C-4F3F-BCE0-EE7EA60C54EE}"/>
    <cellStyle name="Currency (0.00) 5 5" xfId="26679" xr:uid="{41DBBBD3-B4DD-423F-8EDF-F7339CECB1E8}"/>
    <cellStyle name="Currency (0.00) 6" xfId="6994" xr:uid="{3F0E9751-7DDC-4349-A86E-0EA78274CB08}"/>
    <cellStyle name="Currency (0.00) 6 2" xfId="16509" xr:uid="{E7C5B58F-2551-4153-9910-68D09869EEAC}"/>
    <cellStyle name="Currency (0.00) 6 2 2" xfId="31302" xr:uid="{F3FAEB5B-6F25-4F87-BB00-2A7AABA57EEC}"/>
    <cellStyle name="Currency (0.00) 6 2 3" xfId="27893" xr:uid="{E9F4AE6E-82C6-4DC8-BF74-F3F5D0769E83}"/>
    <cellStyle name="Currency (0.00) 6 3" xfId="13588" xr:uid="{F77A6CE3-47DF-438F-8724-2D0ABC2B632D}"/>
    <cellStyle name="Currency (0.00) 6 3 2" xfId="29539" xr:uid="{7F0C9C0B-7A65-4F1F-8BB9-21920AC57737}"/>
    <cellStyle name="Currency (0.00) 6 3 3" xfId="24378" xr:uid="{32B2C2BD-0468-458D-8AAE-629A5DC25660}"/>
    <cellStyle name="Currency (0.00) 6 4" xfId="25665" xr:uid="{E155785C-2505-4FB4-9C89-8B764C203B52}"/>
    <cellStyle name="Currency (0.00) 6 5" xfId="26322" xr:uid="{C4ACDEFD-C314-4302-90A3-3110642CD6B8}"/>
    <cellStyle name="Currency (0.00) 7" xfId="7428" xr:uid="{F38F17B1-6BE6-4300-BF0B-C920E6FE33FB}"/>
    <cellStyle name="Currency (0.00) 7 2" xfId="25943" xr:uid="{6269E165-D310-4B0A-9B94-0477F1C74C3A}"/>
    <cellStyle name="Currency (0.00) 7 3" xfId="33268" xr:uid="{DB45A6C2-1B2B-4D7B-9A1F-3F6C3604B1DF}"/>
    <cellStyle name="Currency (0.00) 8" xfId="28137" xr:uid="{178555D9-BA48-4EB2-8AFC-68B014A67278}"/>
    <cellStyle name="Currency (0.00) 9" xfId="38991" xr:uid="{AA1390A9-8F9B-42F3-B7B0-C7ACE85D0D76}"/>
    <cellStyle name="Currency [0] 2" xfId="829" xr:uid="{9CD439F7-45D0-4331-ACCA-52D48BA2FFA2}"/>
    <cellStyle name="Currency [0] 2 2" xfId="3860" xr:uid="{52515A1F-D3C6-4E7C-BA5C-7E4C5685176D}"/>
    <cellStyle name="Currency [00]" xfId="2893" xr:uid="{32388A61-29AE-4242-8F89-98D8CF414BB0}"/>
    <cellStyle name="Currency 2" xfId="121" xr:uid="{CC763650-2DF5-4D03-81A4-2B496178CAEB}"/>
    <cellStyle name="Currency 2 2" xfId="3861" xr:uid="{50DEEC58-F0C5-4B11-B032-B2BC195ED8BE}"/>
    <cellStyle name="Currency 2 3" xfId="4684" xr:uid="{647C7F94-D32A-4593-891B-27A65BDA09D3}"/>
    <cellStyle name="Currency 2 4" xfId="2894" xr:uid="{4868A4E1-839D-4FE9-8284-C27EC98C35C6}"/>
    <cellStyle name="Currency 3" xfId="3862" xr:uid="{016F99D2-7343-4C91-A8BC-D058AD0A5953}"/>
    <cellStyle name="Currency1" xfId="830" xr:uid="{BDC80AEB-1421-49B1-9F55-DA22A83E4A71}"/>
    <cellStyle name="Currency1 10" xfId="3863" xr:uid="{47A13306-26CE-431E-AA19-EBA5D85FDE07}"/>
    <cellStyle name="Currency1 11" xfId="3864" xr:uid="{4019FCF3-E352-4FB7-9ECC-C440E2DFA9EF}"/>
    <cellStyle name="Currency1 12" xfId="3865" xr:uid="{F9134B6B-1B13-497B-AF43-7290B6AE1D3A}"/>
    <cellStyle name="Currency1 13" xfId="3866" xr:uid="{7907B184-C5E2-48AF-ADAB-F81C9C297C74}"/>
    <cellStyle name="Currency1 14" xfId="3867" xr:uid="{8AF02CFD-15A1-4B7A-8AB0-6377145E235E}"/>
    <cellStyle name="Currency1 15" xfId="3868" xr:uid="{439E2AAE-AD50-42B7-BBB2-4F224291BDE0}"/>
    <cellStyle name="Currency1 16" xfId="3869" xr:uid="{B3D5A100-7C45-4CD9-9B36-3C64BFDECCEE}"/>
    <cellStyle name="Currency1 17" xfId="3870" xr:uid="{88B35889-E38A-4A45-9AE1-8D65F9480329}"/>
    <cellStyle name="Currency1 18" xfId="3871" xr:uid="{7E0A883E-D4B6-45BF-8749-5B7D7D3D28A7}"/>
    <cellStyle name="Currency1 19" xfId="3872" xr:uid="{21E3D78F-F331-46D1-B270-AF11FA0CA7A3}"/>
    <cellStyle name="Currency1 2" xfId="831" xr:uid="{43EC5DC7-7A23-4FDB-933A-53564F169519}"/>
    <cellStyle name="Currency1 2 2" xfId="2897" xr:uid="{640D9454-FFB9-440E-8A25-AFBC8526E1BC}"/>
    <cellStyle name="Currency1 2 2 2" xfId="4687" xr:uid="{D405626E-B110-4175-809F-7C96802825E9}"/>
    <cellStyle name="Currency1 2 3" xfId="2898" xr:uid="{586A6EB4-08C0-4236-9B7F-F90C12A376DE}"/>
    <cellStyle name="Currency1 2 4" xfId="3873" xr:uid="{632F2F19-0DB3-46BE-AD30-7129B38B0B0E}"/>
    <cellStyle name="Currency1 2 5" xfId="4686" xr:uid="{54D706A5-9242-457A-9924-4A7A12D1ACF6}"/>
    <cellStyle name="Currency1 2 6" xfId="2896" xr:uid="{CE28920C-B7D0-495D-BF44-DF47DA8019C3}"/>
    <cellStyle name="Currency1 20" xfId="3874" xr:uid="{F3768503-9D3C-4A17-95C2-4DB3E7BD6820}"/>
    <cellStyle name="Currency1 21" xfId="3875" xr:uid="{87D17900-EB51-4EA9-8D28-44725A291323}"/>
    <cellStyle name="Currency1 22" xfId="3876" xr:uid="{3634DFCA-B100-4129-9E16-521592A19FD1}"/>
    <cellStyle name="Currency1 23" xfId="4685" xr:uid="{11BB0801-6667-422E-88B6-A8801B5076C6}"/>
    <cellStyle name="Currency1 24" xfId="2895" xr:uid="{43ADD2FB-8A7E-4683-A845-1F3A073D2D88}"/>
    <cellStyle name="Currency1 3" xfId="832" xr:uid="{0178E8CD-8F3F-4E06-80D1-F075022D3610}"/>
    <cellStyle name="Currency1 3 2" xfId="3877" xr:uid="{BD5ADDBA-A78A-4804-AC81-B0722E76F934}"/>
    <cellStyle name="Currency1 3 2 2" xfId="4689" xr:uid="{2D4EECC1-2C93-4AE9-BB94-3DBCA8EFE6AC}"/>
    <cellStyle name="Currency1 3 3" xfId="4688" xr:uid="{88E3F60F-8D1E-43E7-8B20-70BF94ED6783}"/>
    <cellStyle name="Currency1 3 4" xfId="2899" xr:uid="{045C2DE1-F206-4FD3-8C7F-A71C75584C7D}"/>
    <cellStyle name="Currency1 4" xfId="833" xr:uid="{1504C03E-C8D0-4FA5-9AEF-B1DAE092606B}"/>
    <cellStyle name="Currency1 4 2" xfId="3878" xr:uid="{B0B3B7ED-C3D0-447C-9158-CA454EBBFD04}"/>
    <cellStyle name="Currency1 4 2 2" xfId="4691" xr:uid="{57F0FBCA-2D6F-4347-A36D-5A23836FCC5C}"/>
    <cellStyle name="Currency1 4 3" xfId="4690" xr:uid="{1BA26B61-1F73-489D-A472-CEBA1F8DB2E6}"/>
    <cellStyle name="Currency1 4 4" xfId="2900" xr:uid="{FAA31C71-8F27-4A01-A6BF-99750631D83F}"/>
    <cellStyle name="Currency1 5" xfId="3879" xr:uid="{7FD64ED4-0916-4B54-A059-DDDB20B2EB2B}"/>
    <cellStyle name="Currency1 5 2" xfId="4693" xr:uid="{61F935C3-4A81-40B9-8904-1149F1631A15}"/>
    <cellStyle name="Currency1 5 3" xfId="4692" xr:uid="{BE2E4D60-C460-43F6-B752-7BEF870B5790}"/>
    <cellStyle name="Currency1 6" xfId="3880" xr:uid="{E14AF895-8C94-490F-8733-04E3538F65F4}"/>
    <cellStyle name="Currency1 6 2" xfId="4695" xr:uid="{2AB1429F-E1BE-4B94-BB50-C41FC61C277F}"/>
    <cellStyle name="Currency1 6 3" xfId="4694" xr:uid="{3E403106-D893-4490-AA7C-A7FBC605BB51}"/>
    <cellStyle name="Currency1 7" xfId="3881" xr:uid="{FBA089B7-6B64-472F-8389-0013B5B5BEE5}"/>
    <cellStyle name="Currency1 7 2" xfId="4696" xr:uid="{4769DCBE-A5AB-4D2B-83F5-BBEDDC2875A1}"/>
    <cellStyle name="Currency1 8" xfId="3882" xr:uid="{B6F29612-33A4-4804-A253-6D59176D6FCE}"/>
    <cellStyle name="Currency1 9" xfId="3883" xr:uid="{F234A49C-D330-4D67-A527-D98EBE371157}"/>
    <cellStyle name="Currency1_100" xfId="3884" xr:uid="{A62131FA-3526-4B40-AA62-AE4657812C7D}"/>
    <cellStyle name="Date" xfId="3885" xr:uid="{FA852277-6B07-495C-978B-03E8D7A9D49C}"/>
    <cellStyle name="Date 2" xfId="4697" xr:uid="{A2EC9B9B-1893-42D3-B100-46D6599B6EAA}"/>
    <cellStyle name="Date Short" xfId="2901" xr:uid="{D9733401-682B-4C67-AF02-360F4C102537}"/>
    <cellStyle name="Dezimal [0]_35ERI8T2gbIEMixb4v26icuOo" xfId="2902" xr:uid="{2C66B9B7-DB28-4833-A3B9-C0146CC3C2C8}"/>
    <cellStyle name="Dezimal_35ERI8T2gbIEMixb4v26icuOo" xfId="2903" xr:uid="{2CAF6087-6458-49E8-9531-17EC592C9A79}"/>
    <cellStyle name="Dollar (zero dec)" xfId="834" xr:uid="{E1AED320-9C5E-4670-A52C-44732F899FBD}"/>
    <cellStyle name="Dollar (zero dec) 10" xfId="3886" xr:uid="{6FA60203-C05E-4854-86A0-046751441BB7}"/>
    <cellStyle name="Dollar (zero dec) 11" xfId="3887" xr:uid="{8A206285-437B-49A4-B0B2-EAC1EE4CCEEE}"/>
    <cellStyle name="Dollar (zero dec) 12" xfId="3888" xr:uid="{AE559DC5-D25C-41AE-B65F-A6006B67627F}"/>
    <cellStyle name="Dollar (zero dec) 13" xfId="3889" xr:uid="{34016A2B-CEE0-4146-8475-8D40DF699384}"/>
    <cellStyle name="Dollar (zero dec) 14" xfId="3890" xr:uid="{90A1B9FA-0EA4-4014-B040-34187F811F46}"/>
    <cellStyle name="Dollar (zero dec) 15" xfId="3891" xr:uid="{5E2FEB26-A3AA-4FF7-98C5-6567DD3E402B}"/>
    <cellStyle name="Dollar (zero dec) 16" xfId="3892" xr:uid="{C507F8B2-7441-4386-874D-B3EF9AB67297}"/>
    <cellStyle name="Dollar (zero dec) 17" xfId="3893" xr:uid="{E5174ECD-B52F-4EBC-8561-2520A0B1DEC7}"/>
    <cellStyle name="Dollar (zero dec) 18" xfId="3894" xr:uid="{1D31D073-6877-4DC3-AE2B-C2915E18B00D}"/>
    <cellStyle name="Dollar (zero dec) 19" xfId="3895" xr:uid="{0AD5C114-2DDD-425E-8297-10E29C0B6006}"/>
    <cellStyle name="Dollar (zero dec) 2" xfId="835" xr:uid="{BB9ECA3C-29C8-4227-A4B5-8387BD4A6FCA}"/>
    <cellStyle name="Dollar (zero dec) 2 2" xfId="2906" xr:uid="{5E33E381-4865-4269-9C2C-9371C74911B3}"/>
    <cellStyle name="Dollar (zero dec) 2 3" xfId="2907" xr:uid="{236C955A-0B00-4C17-B849-163D806EA112}"/>
    <cellStyle name="Dollar (zero dec) 2 4" xfId="3896" xr:uid="{18BD6A43-5289-418D-AC3F-444136DD6EA6}"/>
    <cellStyle name="Dollar (zero dec) 2 5" xfId="2905" xr:uid="{9F080D96-F91E-4102-BC3C-AF7DB324C90D}"/>
    <cellStyle name="Dollar (zero dec) 20" xfId="3897" xr:uid="{8BD2B34C-F39A-4B90-83BC-0F78E38F08FD}"/>
    <cellStyle name="Dollar (zero dec) 21" xfId="3898" xr:uid="{46CEFA95-1A2A-4197-881B-66304EFF613B}"/>
    <cellStyle name="Dollar (zero dec) 22" xfId="3899" xr:uid="{A1ABCA16-FAE1-4B18-A1F6-101F7A4D93D1}"/>
    <cellStyle name="Dollar (zero dec) 23" xfId="2904" xr:uid="{863EEAB0-EFA5-4E30-8486-8409208019BD}"/>
    <cellStyle name="Dollar (zero dec) 3" xfId="836" xr:uid="{B4F57F68-C72F-4A4C-9F96-5A920CD01AD9}"/>
    <cellStyle name="Dollar (zero dec) 3 2" xfId="3900" xr:uid="{AC3D2DC2-8BA5-413A-875F-6075A0DAF913}"/>
    <cellStyle name="Dollar (zero dec) 3 3" xfId="2908" xr:uid="{E398EDF2-82CC-40A2-ACE7-DC005045A9B5}"/>
    <cellStyle name="Dollar (zero dec) 4" xfId="837" xr:uid="{2EEF7A8D-3916-467E-871B-86D059A2E37D}"/>
    <cellStyle name="Dollar (zero dec) 4 2" xfId="3901" xr:uid="{7FD17EE9-FA80-4D38-A3EC-25D44A47D2F7}"/>
    <cellStyle name="Dollar (zero dec) 4 3" xfId="2909" xr:uid="{5A986EDA-53F7-4444-BB63-10B15CD7DA9F}"/>
    <cellStyle name="Dollar (zero dec) 5" xfId="3902" xr:uid="{2EEBC810-B295-41DF-97D3-FCB6EF2F7F9A}"/>
    <cellStyle name="Dollar (zero dec) 5 2" xfId="4699" xr:uid="{E7948D45-8592-467D-BE06-784D1EA1EE0E}"/>
    <cellStyle name="Dollar (zero dec) 5 3" xfId="4698" xr:uid="{D173D36F-4DBE-472C-895E-A0B7CE45C2EE}"/>
    <cellStyle name="Dollar (zero dec) 6" xfId="3903" xr:uid="{3FA2039B-B373-4DB4-BCBC-83EC26577467}"/>
    <cellStyle name="Dollar (zero dec) 6 2" xfId="4701" xr:uid="{B811DA77-1712-41D4-8E9A-B9FF6C2D1B92}"/>
    <cellStyle name="Dollar (zero dec) 6 3" xfId="4700" xr:uid="{344BEFAB-3D4D-4CEB-B942-8B89CA30CC52}"/>
    <cellStyle name="Dollar (zero dec) 7" xfId="3904" xr:uid="{977B3ED5-9127-4007-A1B0-79803F579BE6}"/>
    <cellStyle name="Dollar (zero dec) 7 2" xfId="4702" xr:uid="{FBBAE956-BCF9-4D01-B813-47FA93A24E98}"/>
    <cellStyle name="Dollar (zero dec) 8" xfId="3905" xr:uid="{3C143960-E72A-4D50-A281-D2920383871E}"/>
    <cellStyle name="Dollar (zero dec) 9" xfId="3906" xr:uid="{3446BEBC-EBA2-40B7-BA04-C8F01177195E}"/>
    <cellStyle name="Dollar (zero dec)_100" xfId="3907" xr:uid="{7D3774FC-6268-4E01-B977-FF024933D728}"/>
    <cellStyle name="dt" xfId="2910" xr:uid="{02E8EC80-20B8-45CE-92DD-196CB622D05F}"/>
    <cellStyle name="E&amp;Y House" xfId="838" xr:uid="{C3494DD0-D9AA-4291-8F6D-A04539DED21B}"/>
    <cellStyle name="Emphasis 1" xfId="839" xr:uid="{CF73E1C5-40BB-4FFB-ADC0-8EC1ECEA4459}"/>
    <cellStyle name="Emphasis 1 2" xfId="2911" xr:uid="{54F6E247-E01B-4393-81C4-D0BA3653A08D}"/>
    <cellStyle name="Emphasis 2" xfId="840" xr:uid="{906475F8-A6A2-4186-99F9-0BDCEB895E70}"/>
    <cellStyle name="Emphasis 2 2" xfId="2912" xr:uid="{E7322117-4F0E-440F-BD01-E65CF45DB6EB}"/>
    <cellStyle name="Emphasis 3" xfId="841" xr:uid="{CB464EF2-7AA3-4532-95F5-8AB5BA39BE9C}"/>
    <cellStyle name="Emphasis 3 2" xfId="2913" xr:uid="{8B029732-52EC-4F6C-A17D-B017F6BAC57F}"/>
    <cellStyle name="Enter Currency (0)" xfId="2914" xr:uid="{9955F1F5-0624-49FA-92BD-BF3251B703AD}"/>
    <cellStyle name="Enter Currency (2)" xfId="2915" xr:uid="{F5FB5A2C-9944-4417-8E68-0380E93A2369}"/>
    <cellStyle name="Enter Units (0)" xfId="2916" xr:uid="{F5B7BAA3-95A5-47DD-B864-8DB8F5A64DA2}"/>
    <cellStyle name="Enter Units (1)" xfId="2917" xr:uid="{E96869B1-798A-4579-8CAC-4D3782D4E7F6}"/>
    <cellStyle name="Enter Units (2)" xfId="2918" xr:uid="{4D2BCB07-9965-4CD9-A376-23F224782822}"/>
    <cellStyle name="Entered" xfId="2919" xr:uid="{A741BE9E-03A5-4048-B4FE-068053C260C0}"/>
    <cellStyle name="Entered 2" xfId="2920" xr:uid="{90F6EBFC-3556-4BB7-B3E2-55A4C62D0DBD}"/>
    <cellStyle name="Entry" xfId="2921" xr:uid="{8787BD6A-3121-40A5-A266-3F0455109E76}"/>
    <cellStyle name="Entry 10" xfId="38994" xr:uid="{8704657F-01CA-4150-8AC8-83A10B412609}"/>
    <cellStyle name="Entry 2" xfId="2922" xr:uid="{BAD85087-353F-4219-8181-166A9562AFC5}"/>
    <cellStyle name="Entry 2 2" xfId="5890" xr:uid="{46DBAF44-764C-42D0-A322-252BA873496A}"/>
    <cellStyle name="Entry 2 2 2" xfId="15622" xr:uid="{F724A349-26E0-44EF-8EBC-4206464C8011}"/>
    <cellStyle name="Entry 2 2 2 2" xfId="30783" xr:uid="{9967F87B-33EE-4331-962B-CB627A7BBB52}"/>
    <cellStyle name="Entry 2 2 2 3" xfId="25069" xr:uid="{AA168DF2-B550-4125-9230-E6AD608D65FB}"/>
    <cellStyle name="Entry 2 2 3" xfId="12652" xr:uid="{75E04852-6402-4529-8C05-830B0E66F57C}"/>
    <cellStyle name="Entry 2 2 3 2" xfId="29001" xr:uid="{B425236A-AA55-4441-9079-1DBC70A3E600}"/>
    <cellStyle name="Entry 2 2 3 3" xfId="32179" xr:uid="{F45439C3-1E7C-4025-9636-32D14A4DC89C}"/>
    <cellStyle name="Entry 2 2 4" xfId="24987" xr:uid="{8FC9D08A-97BE-49C2-BAD0-D26C12F63D4D}"/>
    <cellStyle name="Entry 2 2 5" xfId="30320" xr:uid="{AEE55D71-CF48-4EDE-AF9A-AC6DC4E383F1}"/>
    <cellStyle name="Entry 2 3" xfId="6246" xr:uid="{71D6EF07-F254-42D0-801E-7E5658C1EC79}"/>
    <cellStyle name="Entry 2 3 2" xfId="15895" xr:uid="{3DAA0B0D-F574-4295-8B66-57CF469CC20E}"/>
    <cellStyle name="Entry 2 3 2 2" xfId="19820" xr:uid="{C1464682-60BA-404F-B2C2-99B6D2BD1242}"/>
    <cellStyle name="Entry 2 3 2 2 2" xfId="23032" xr:uid="{FA2E7CD5-C46B-4AE8-B20A-26B271C5D41A}"/>
    <cellStyle name="Entry 2 3 2 2 3" xfId="37415" xr:uid="{5EA81028-B65B-475C-ADDE-0D61601E50A2}"/>
    <cellStyle name="Entry 2 3 2 3" xfId="20964" xr:uid="{79E28A51-3C51-474D-98A6-F46C682CF8A3}"/>
    <cellStyle name="Entry 2 3 2 3 2" xfId="27057" xr:uid="{6E010425-1C2E-46A8-8911-3D7D981745CD}"/>
    <cellStyle name="Entry 2 3 2 3 3" xfId="37885" xr:uid="{11435545-71DC-4B95-A792-195868A849A5}"/>
    <cellStyle name="Entry 2 3 2 4" xfId="28228" xr:uid="{43A152D5-1233-4756-A88E-97394D92221C}"/>
    <cellStyle name="Entry 2 3 2 5" xfId="36044" xr:uid="{1C4A7C63-D154-42D1-84FB-F0FA2A93B612}"/>
    <cellStyle name="Entry 2 3 3" xfId="12939" xr:uid="{476BA030-2DF9-4495-B911-9FE781E60EA7}"/>
    <cellStyle name="Entry 2 3 3 2" xfId="23919" xr:uid="{94274522-2952-4B91-9F63-5A1695C9F0B2}"/>
    <cellStyle name="Entry 2 3 3 3" xfId="35151" xr:uid="{2C889238-4CE8-4E99-A612-E24AD4723B82}"/>
    <cellStyle name="Entry 2 3 4" xfId="18298" xr:uid="{68841E34-AD17-41A2-BBDA-8F83ED0481E2}"/>
    <cellStyle name="Entry 2 3 4 2" xfId="24856" xr:uid="{7EA7F7AB-84FF-4EDF-8C15-7E847619F32D}"/>
    <cellStyle name="Entry 2 3 4 3" xfId="36787" xr:uid="{4FBDACDF-6F43-4FE3-9C86-8B7EF4B436BF}"/>
    <cellStyle name="Entry 2 3 5" xfId="17587" xr:uid="{2640B078-EE95-465B-91CC-FE5AEE268078}"/>
    <cellStyle name="Entry 2 3 5 2" xfId="27775" xr:uid="{BCD2B324-B048-487C-8287-2912DCD7E383}"/>
    <cellStyle name="Entry 2 3 5 3" xfId="36507" xr:uid="{EC92570B-AA4D-485D-8C74-81862A06F725}"/>
    <cellStyle name="Entry 2 3 6" xfId="24077" xr:uid="{B40AAEDD-311F-4798-ABEE-C212F51E5BE2}"/>
    <cellStyle name="Entry 2 3 7" xfId="24404" xr:uid="{F02CF947-3CD2-45A2-8FE8-0FFBBF8367BD}"/>
    <cellStyle name="Entry 2 4" xfId="5229" xr:uid="{3120FFB1-6F99-4A11-8BA3-4BC51B73B7F0}"/>
    <cellStyle name="Entry 2 4 2" xfId="15114" xr:uid="{6A373494-9B19-4984-865B-108EE4893AC7}"/>
    <cellStyle name="Entry 2 4 2 2" xfId="19410" xr:uid="{D63DA369-CC1D-44EB-8973-C5EA0D2CEC62}"/>
    <cellStyle name="Entry 2 4 2 2 2" xfId="24571" xr:uid="{4CB6D4AF-4B09-4680-B663-3D269E757D94}"/>
    <cellStyle name="Entry 2 4 2 2 3" xfId="37254" xr:uid="{BB5BE63C-DD02-4926-A20E-B9B61893F948}"/>
    <cellStyle name="Entry 2 4 2 3" xfId="18958" xr:uid="{16C9C761-12E9-4691-822C-A01B574EAC00}"/>
    <cellStyle name="Entry 2 4 2 3 2" xfId="31998" xr:uid="{C3313261-5009-455C-A415-817D223448AE}"/>
    <cellStyle name="Entry 2 4 2 3 3" xfId="37058" xr:uid="{2BFBC33D-3A78-4FAD-8848-4A702351D95C}"/>
    <cellStyle name="Entry 2 4 2 4" xfId="30884" xr:uid="{DA2058E2-A937-4C8A-98C9-6FFED2021688}"/>
    <cellStyle name="Entry 2 4 2 5" xfId="35762" xr:uid="{2B081150-C4EE-4F7B-98BC-FF19DACB0348}"/>
    <cellStyle name="Entry 2 4 3" xfId="12108" xr:uid="{8363CD6C-9F01-4796-B9CA-88C7BC42157F}"/>
    <cellStyle name="Entry 2 4 3 2" xfId="26626" xr:uid="{A68979C3-75A5-4A31-A39C-FD6435043F9F}"/>
    <cellStyle name="Entry 2 4 3 3" xfId="34812" xr:uid="{F32FEE32-36D5-423A-8E1E-2BBCE34A4FF9}"/>
    <cellStyle name="Entry 2 4 4" xfId="17802" xr:uid="{9FFE8E70-8AF1-4BF6-8A26-CB884A0B149D}"/>
    <cellStyle name="Entry 2 4 4 2" xfId="25603" xr:uid="{F75E83E3-F81F-4D64-8D4D-52899901C8C2}"/>
    <cellStyle name="Entry 2 4 4 3" xfId="36588" xr:uid="{A8793A95-8539-4BDE-9319-BA9420479C01}"/>
    <cellStyle name="Entry 2 4 5" xfId="9199" xr:uid="{306D7076-D641-4CA8-9DE3-C8A80B704E08}"/>
    <cellStyle name="Entry 2 4 5 2" xfId="24517" xr:uid="{2968F95C-498D-4C10-A177-52595468B07D}"/>
    <cellStyle name="Entry 2 4 5 3" xfId="24062" xr:uid="{F7C7F671-1D7A-42B4-B7A5-B05D57FF437B}"/>
    <cellStyle name="Entry 2 4 6" xfId="34218" xr:uid="{0062BD04-6A06-472E-A0EF-CB42EFDF2F46}"/>
    <cellStyle name="Entry 2 4 7" xfId="24130" xr:uid="{44E43ECD-C260-46C7-9345-9935CCB814B7}"/>
    <cellStyle name="Entry 2 5" xfId="6511" xr:uid="{F563CCAB-9EF3-4919-8834-A0D0E8D1800F}"/>
    <cellStyle name="Entry 2 5 2" xfId="18412" xr:uid="{52DA6F42-878C-4552-A2C2-0246594CE510}"/>
    <cellStyle name="Entry 2 5 2 2" xfId="31086" xr:uid="{461E7C3F-E19A-415B-9ECF-6B70864F1B36}"/>
    <cellStyle name="Entry 2 5 2 3" xfId="36837" xr:uid="{71C280EB-EF17-4365-925A-81761519AFE2}"/>
    <cellStyle name="Entry 2 5 3" xfId="8903" xr:uid="{4221C2AB-1387-4018-9283-5399CA39DC52}"/>
    <cellStyle name="Entry 2 5 3 2" xfId="31180" xr:uid="{B9A6E7BE-DB82-4A56-89E4-879930C89DB5}"/>
    <cellStyle name="Entry 2 5 3 3" xfId="23234" xr:uid="{5BBA589B-50F8-49FD-B8D5-6652CF32AC56}"/>
    <cellStyle name="Entry 2 5 4" xfId="26905" xr:uid="{45184923-EF11-47B9-BC04-F7145231FB8E}"/>
    <cellStyle name="Entry 2 5 5" xfId="28031" xr:uid="{C79FC624-A81F-4B74-8B49-1AABB5A172ED}"/>
    <cellStyle name="Entry 2 6" xfId="6993" xr:uid="{E38D51D9-A16E-4C81-8757-503059F74F44}"/>
    <cellStyle name="Entry 2 6 2" xfId="16508" xr:uid="{CC41801A-4BC5-486E-97B1-3C775F3B0E9C}"/>
    <cellStyle name="Entry 2 6 2 2" xfId="31301" xr:uid="{B7D64DE8-7AB4-485D-9F27-F14856DD1184}"/>
    <cellStyle name="Entry 2 6 2 3" xfId="22546" xr:uid="{43B72C9E-E562-4459-B6B6-212A9342BF96}"/>
    <cellStyle name="Entry 2 6 3" xfId="13587" xr:uid="{3DF51DA8-A917-455F-8F19-148F94FE07EE}"/>
    <cellStyle name="Entry 2 6 3 2" xfId="29538" xr:uid="{22584493-BFBE-46C6-B676-1CB5CB25304C}"/>
    <cellStyle name="Entry 2 6 3 3" xfId="24496" xr:uid="{CE297121-76E8-452C-9C12-8938FE4FF568}"/>
    <cellStyle name="Entry 2 6 4" xfId="25664" xr:uid="{6BDBBFEB-DDD5-47DF-9051-C681D939D5F8}"/>
    <cellStyle name="Entry 2 6 5" xfId="31682" xr:uid="{B42AD599-E602-4B5B-9D40-B1A47D18E49E}"/>
    <cellStyle name="Entry 2 7" xfId="7430" xr:uid="{8863D102-1F93-40CF-B7C2-B363927C2600}"/>
    <cellStyle name="Entry 2 7 2" xfId="25945" xr:uid="{8BDF8893-DF16-454D-8CB1-BD5234C88ABE}"/>
    <cellStyle name="Entry 2 7 3" xfId="25118" xr:uid="{8ACEAA8B-4C18-401B-9CEA-4FC03318B8F4}"/>
    <cellStyle name="Entry 2 8" xfId="25183" xr:uid="{5ECD7C49-F50D-477F-B9F6-0944097B36F4}"/>
    <cellStyle name="Entry 2 9" xfId="38995" xr:uid="{0C31290F-4CEB-41A0-9878-9710F0A90997}"/>
    <cellStyle name="Entry 3" xfId="5889" xr:uid="{7DADC5F0-D822-4F6D-ABA2-5C127C9F0365}"/>
    <cellStyle name="Entry 3 2" xfId="15621" xr:uid="{D83F02C8-92C9-4730-8884-7CF1BC95FD73}"/>
    <cellStyle name="Entry 3 2 2" xfId="30782" xr:uid="{ED56DDB0-FC6B-4167-BF2C-C39EEE55F83E}"/>
    <cellStyle name="Entry 3 2 3" xfId="26184" xr:uid="{5050CF65-BD33-4525-AF4E-54C5419A2F10}"/>
    <cellStyle name="Entry 3 3" xfId="12651" xr:uid="{838ED280-4AD7-4234-A887-DE88FAAE5E65}"/>
    <cellStyle name="Entry 3 3 2" xfId="29000" xr:uid="{035D896E-B26F-4267-8C2C-BEA788EEAFD0}"/>
    <cellStyle name="Entry 3 3 3" xfId="26817" xr:uid="{88EF29E2-FF8B-4454-89D3-E5E38CFC4C36}"/>
    <cellStyle name="Entry 3 4" xfId="24986" xr:uid="{A2FDCDDF-44DB-4A24-9A74-2C01908A8685}"/>
    <cellStyle name="Entry 3 5" xfId="27659" xr:uid="{22BCC098-A05D-4F30-BB32-42FFABEF9647}"/>
    <cellStyle name="Entry 4" xfId="5593" xr:uid="{66A5AEFE-F147-41A3-AE76-5FC8794E174D}"/>
    <cellStyle name="Entry 4 2" xfId="15395" xr:uid="{6400F340-6339-471A-8F07-E6AD9E5D52D6}"/>
    <cellStyle name="Entry 4 2 2" xfId="19564" xr:uid="{FE8920EA-02C6-425C-B40F-3F66843B072C}"/>
    <cellStyle name="Entry 4 2 2 2" xfId="32659" xr:uid="{6AD0FB88-637D-4225-B5CB-C0A5C58329F9}"/>
    <cellStyle name="Entry 4 2 2 3" xfId="37314" xr:uid="{A8918B3C-1F50-4809-A4D9-EFFECEE7A4A0}"/>
    <cellStyle name="Entry 4 2 3" xfId="10218" xr:uid="{4A98F37D-203D-4138-8086-1080499709F3}"/>
    <cellStyle name="Entry 4 2 3 2" xfId="27929" xr:uid="{98D2F5FD-EA3A-46FE-B6A6-EFF5856F8A6B}"/>
    <cellStyle name="Entry 4 2 3 3" xfId="34270" xr:uid="{D8C86D0C-58D8-4D8F-A1D4-86850C53488D}"/>
    <cellStyle name="Entry 4 2 4" xfId="25134" xr:uid="{D3916380-8710-417B-A794-06F2001FE2DA}"/>
    <cellStyle name="Entry 4 2 5" xfId="35862" xr:uid="{E11211B7-0C50-4214-BD72-EC8B683EB56C}"/>
    <cellStyle name="Entry 4 3" xfId="12406" xr:uid="{6A24D7D3-BC6A-4A23-A934-70E2E02D3091}"/>
    <cellStyle name="Entry 4 3 2" xfId="29459" xr:uid="{F9A7C858-612C-42C6-9F27-CC706EEFCB27}"/>
    <cellStyle name="Entry 4 3 3" xfId="34940" xr:uid="{880EFFB3-3519-4A86-8B49-9F57F979330E}"/>
    <cellStyle name="Entry 4 4" xfId="17982" xr:uid="{E2BEF277-2014-4F5C-A232-B25DD6BE6B6C}"/>
    <cellStyle name="Entry 4 4 2" xfId="31795" xr:uid="{F16322F1-5F8D-49F5-9D49-6153F110A3F5}"/>
    <cellStyle name="Entry 4 4 3" xfId="36658" xr:uid="{0B918B5D-050E-4732-8A48-ABA24E5F945C}"/>
    <cellStyle name="Entry 4 5" xfId="9531" xr:uid="{B1C0839B-1DBD-416B-9E42-85B3F4250F20}"/>
    <cellStyle name="Entry 4 5 2" xfId="33364" xr:uid="{4C8B733B-9AB1-4B61-A219-EE06B539E4C4}"/>
    <cellStyle name="Entry 4 5 3" xfId="28728" xr:uid="{D80E1166-3BA8-4013-BE3E-6A90CD277D24}"/>
    <cellStyle name="Entry 4 6" xfId="22214" xr:uid="{13EEF432-71E0-4A81-BF53-E82E5439D4E8}"/>
    <cellStyle name="Entry 4 7" xfId="25909" xr:uid="{B74567A6-7D3A-482E-A9A4-9D864E534B55}"/>
    <cellStyle name="Entry 5" xfId="6605" xr:uid="{BC21E467-D666-4B2F-A6C1-23115E75AC83}"/>
    <cellStyle name="Entry 5 2" xfId="16169" xr:uid="{9CAEC4E1-040A-4B7A-9B0B-E1D2ACBEBDF0}"/>
    <cellStyle name="Entry 5 2 2" xfId="19968" xr:uid="{80C864C6-0756-40B1-8AE3-1CC01F370C02}"/>
    <cellStyle name="Entry 5 2 2 2" xfId="21848" xr:uid="{CE11BB99-1BF6-4EC1-B910-8667D1B773BE}"/>
    <cellStyle name="Entry 5 2 2 3" xfId="37469" xr:uid="{1B5AF1CB-8DD1-4E30-B15F-6D42843E158E}"/>
    <cellStyle name="Entry 5 2 3" xfId="21073" xr:uid="{3A1A0D45-DD14-4F39-95FB-EDE158E666A5}"/>
    <cellStyle name="Entry 5 2 3 2" xfId="21678" xr:uid="{ACDEA362-0A1B-4252-BD84-F22B9EF770C8}"/>
    <cellStyle name="Entry 5 2 3 3" xfId="37931" xr:uid="{CE001524-C881-431B-B812-8A220A05892B}"/>
    <cellStyle name="Entry 5 2 4" xfId="28016" xr:uid="{DD41E80D-B0F6-4B94-B3D0-6016DEFB1E27}"/>
    <cellStyle name="Entry 5 2 5" xfId="36135" xr:uid="{0FC218F4-0FEB-4C6B-966C-CF28A02BFE65}"/>
    <cellStyle name="Entry 5 3" xfId="13224" xr:uid="{BE8AA198-2550-4BDF-88FA-F8F9903A1514}"/>
    <cellStyle name="Entry 5 3 2" xfId="23852" xr:uid="{11885F78-7508-4745-A116-9546651438F2}"/>
    <cellStyle name="Entry 5 3 3" xfId="35266" xr:uid="{8B3C85A8-4E98-4FD1-A7DC-EB985DF23488}"/>
    <cellStyle name="Entry 5 4" xfId="18462" xr:uid="{C0488D5A-4A93-43B7-AE90-EC474CEC4C6C}"/>
    <cellStyle name="Entry 5 4 2" xfId="27768" xr:uid="{1ADCC726-C605-49D6-83EA-D2317CE5B16E}"/>
    <cellStyle name="Entry 5 4 3" xfId="36867" xr:uid="{E81F75B6-6DD2-422E-A0B8-8E65B6E4B0C5}"/>
    <cellStyle name="Entry 5 5" xfId="18189" xr:uid="{B4C76A44-2B15-4652-842A-E9139ECA0108}"/>
    <cellStyle name="Entry 5 5 2" xfId="30200" xr:uid="{0EEDBEBC-8576-4180-8196-BF56E554BC88}"/>
    <cellStyle name="Entry 5 5 3" xfId="36740" xr:uid="{1F27D92E-3DD1-4B76-AED2-CCB3C5432110}"/>
    <cellStyle name="Entry 5 6" xfId="28744" xr:uid="{FB2EB5F9-7313-4A4F-878B-D4854C580BF6}"/>
    <cellStyle name="Entry 5 7" xfId="27233" xr:uid="{4033B398-73C4-45A7-BD4D-843274EF2314}"/>
    <cellStyle name="Entry 6" xfId="5346" xr:uid="{01F85168-988A-4676-8942-B37DF7B33F9A}"/>
    <cellStyle name="Entry 6 2" xfId="17866" xr:uid="{18488495-3FF9-4283-9DA0-2C48A4270A25}"/>
    <cellStyle name="Entry 6 2 2" xfId="26886" xr:uid="{D7FA8D55-E9A1-42FA-A1CC-A3947D210895}"/>
    <cellStyle name="Entry 6 2 3" xfId="36621" xr:uid="{89C4009F-9D30-443B-8902-467E6295B9FE}"/>
    <cellStyle name="Entry 6 3" xfId="13115" xr:uid="{FBDC727D-D4A7-471F-B573-F30EFC206BCC}"/>
    <cellStyle name="Entry 6 3 2" xfId="23881" xr:uid="{85FB031F-0DCB-4974-9C91-31DB99F54132}"/>
    <cellStyle name="Entry 6 3 3" xfId="35222" xr:uid="{BDD5C696-DE47-408D-89F9-9700B8FDACEE}"/>
    <cellStyle name="Entry 6 4" xfId="25575" xr:uid="{055F9B34-674A-4088-A310-B129807C70F1}"/>
    <cellStyle name="Entry 6 5" xfId="28664" xr:uid="{3D39BB9F-1359-4ABE-9668-FEBE2D3B93D5}"/>
    <cellStyle name="Entry 7" xfId="7072" xr:uid="{88735809-A61E-441E-BCE7-071C982FF52F}"/>
    <cellStyle name="Entry 7 2" xfId="16584" xr:uid="{FE00DD80-9B3F-4D49-B10C-AF2E7D4497BB}"/>
    <cellStyle name="Entry 7 2 2" xfId="31344" xr:uid="{71731662-130A-4207-95D5-386B82A1AF05}"/>
    <cellStyle name="Entry 7 2 3" xfId="22417" xr:uid="{07DB2EA5-D4DC-4C1D-9D11-5DE985B1D9CC}"/>
    <cellStyle name="Entry 7 3" xfId="13666" xr:uid="{970DCE62-5D2F-4515-B11C-FD4AAE1F5464}"/>
    <cellStyle name="Entry 7 3 2" xfId="29588" xr:uid="{D3462116-576D-4B71-AA34-94658607B6D9}"/>
    <cellStyle name="Entry 7 3 3" xfId="24286" xr:uid="{280531B3-590C-46FB-B560-8918E999806F}"/>
    <cellStyle name="Entry 7 4" xfId="25712" xr:uid="{24A04123-74FB-4CEB-ABE5-5DA0498E7DE9}"/>
    <cellStyle name="Entry 7 5" xfId="24729" xr:uid="{D2AD24FF-14EA-4E64-8D7F-F70C64366B2D}"/>
    <cellStyle name="Entry 8" xfId="7429" xr:uid="{2DF3EE52-E7E1-40D1-B83F-1611F1241C4B}"/>
    <cellStyle name="Entry 8 2" xfId="25944" xr:uid="{9A02BA6C-D831-4738-A694-64E5CD3837B7}"/>
    <cellStyle name="Entry 8 3" xfId="30874" xr:uid="{A41EE8BC-4161-44A1-A9C1-06ABA303009E}"/>
    <cellStyle name="Entry 9" xfId="30918" xr:uid="{ABEBFF04-1008-41DF-B10A-20331636F692}"/>
    <cellStyle name="Euro" xfId="842" xr:uid="{53B97BCA-A7A9-404C-9AC7-3B17F3A5A7DD}"/>
    <cellStyle name="Euro 2" xfId="3908" xr:uid="{67ED5FE3-B64F-4B9F-B956-95A74147687E}"/>
    <cellStyle name="Euro 3" xfId="2923" xr:uid="{0A7E59D9-DAF7-41BF-94FC-E3BFC070F635}"/>
    <cellStyle name="ev" xfId="2576" xr:uid="{FC646985-A655-448D-AA2A-EF34ACE27130}"/>
    <cellStyle name="Excel Built-in Normal" xfId="3909" xr:uid="{813FB02D-B509-4B1E-911F-BD9DAB055FB6}"/>
    <cellStyle name="Explanatory Text" xfId="38" builtinId="53" customBuiltin="1"/>
    <cellStyle name="Explanatory Text 10" xfId="3910" xr:uid="{DEBF3F5B-30FD-48BE-B581-F5DDAE513830}"/>
    <cellStyle name="Explanatory Text 11" xfId="3911" xr:uid="{79C80C5E-708D-4EEF-BAC5-6E6C6B0D1051}"/>
    <cellStyle name="Explanatory Text 12" xfId="3912" xr:uid="{A389CF53-8A6B-4104-AB99-643542C4CE16}"/>
    <cellStyle name="Explanatory Text 13" xfId="3913" xr:uid="{DBB46B66-1FFA-486D-9528-E9192DA6CA19}"/>
    <cellStyle name="Explanatory Text 14" xfId="3914" xr:uid="{C8805A1E-E7B4-48D7-A1BB-2DC8AD96AE92}"/>
    <cellStyle name="Explanatory Text 15" xfId="2459" xr:uid="{E68500B6-2FF2-4472-BFE3-334AE229AA60}"/>
    <cellStyle name="Explanatory Text 2" xfId="843" xr:uid="{91B7AB98-3623-4077-916C-69DC0D202E10}"/>
    <cellStyle name="Explanatory Text 2 2" xfId="4703" xr:uid="{EDF7B8DB-4423-4295-8386-1E3DAF3FDDD1}"/>
    <cellStyle name="Explanatory Text 2 3" xfId="2924" xr:uid="{E3F5C5B0-0CF3-4F98-819E-4E1133C95B93}"/>
    <cellStyle name="Explanatory Text 3" xfId="2925" xr:uid="{A9807A2E-8EA7-4EF7-B405-429F7AC9E67A}"/>
    <cellStyle name="Explanatory Text 3 2" xfId="4704" xr:uid="{9D538E65-F86C-432A-8F06-CAA687BB5198}"/>
    <cellStyle name="Explanatory Text 4" xfId="3915" xr:uid="{A545EAB7-78B2-4A05-8863-AA30FCC2F8F1}"/>
    <cellStyle name="Explanatory Text 4 2" xfId="2926" xr:uid="{D7F92EFE-EA2F-4646-BE6B-C501A3E75ADE}"/>
    <cellStyle name="Explanatory Text 5" xfId="3916" xr:uid="{E782DC2B-55F4-4EA7-B980-1DBC46973AEB}"/>
    <cellStyle name="Explanatory Text 5 2" xfId="2927" xr:uid="{3BF2E89E-A83C-42AA-AE1A-62619E2E8DB5}"/>
    <cellStyle name="Explanatory Text 6" xfId="2928" xr:uid="{521BEA90-CD24-4A13-A6E9-2C5011FCFD58}"/>
    <cellStyle name="Explanatory Text 7" xfId="3917" xr:uid="{69691808-FAE6-4B90-8546-9019233B7E05}"/>
    <cellStyle name="Explanatory Text 8" xfId="3918" xr:uid="{55A3FC40-FD14-437B-B304-5BE4DD4D9564}"/>
    <cellStyle name="Explanatory Text 9" xfId="3919" xr:uid="{3DD382E5-3FDD-4157-9141-9D384CF576C5}"/>
    <cellStyle name="Fixed" xfId="3920" xr:uid="{7F318763-0851-4AB8-ABF6-5349DC93A333}"/>
    <cellStyle name="Followed Hyperlink" xfId="128" xr:uid="{21232F59-BD69-47AC-B943-A471E71C2440}"/>
    <cellStyle name="Followed Hyperlink 2" xfId="6632" xr:uid="{9983786E-1C9E-49FC-B4CA-A39CFAF7FE09}"/>
    <cellStyle name="Followed Hyperlink 3" xfId="5763" xr:uid="{68A54EBE-7586-4902-A61D-AA0B9B6EA300}"/>
    <cellStyle name="Format Number Column" xfId="2929" xr:uid="{F2B6CA22-BD9D-4B4B-9768-10D88BAA29EE}"/>
    <cellStyle name="Good" xfId="29" builtinId="26" customBuiltin="1"/>
    <cellStyle name="Good 10" xfId="3921" xr:uid="{B027A961-2ECB-40E5-90DF-B5BF73A6322E}"/>
    <cellStyle name="Good 11" xfId="3922" xr:uid="{415EE06D-933D-4F53-8AF6-7D6744043BC7}"/>
    <cellStyle name="Good 12" xfId="3923" xr:uid="{B400A130-C15B-49F2-B135-E26B51430A0D}"/>
    <cellStyle name="Good 13" xfId="3924" xr:uid="{C5609618-1869-4208-8538-B771737631CA}"/>
    <cellStyle name="Good 14" xfId="3925" xr:uid="{7D48D598-89D3-46E7-9C58-D3A03A48DAEB}"/>
    <cellStyle name="Good 15" xfId="2460" xr:uid="{D550DCE3-1C1F-4B81-8F13-A0F8AF05B037}"/>
    <cellStyle name="Good 2" xfId="844" xr:uid="{4377C7C2-9E7D-4D38-9491-9E408EE914A0}"/>
    <cellStyle name="Good 2 2" xfId="4705" xr:uid="{217AAFF6-8278-4394-B579-4A7185FC182F}"/>
    <cellStyle name="Good 2 3" xfId="2930" xr:uid="{378C37E2-8EBF-4084-B6DE-4C614B910EEB}"/>
    <cellStyle name="Good 3" xfId="2931" xr:uid="{B295137D-787F-48BB-83EC-43B05C6500E6}"/>
    <cellStyle name="Good 3 2" xfId="4706" xr:uid="{343B4A8C-08E1-4275-9142-11B2E87FF58B}"/>
    <cellStyle name="Good 4" xfId="3926" xr:uid="{9E368F8B-EEEB-4790-84C8-B5F49702361A}"/>
    <cellStyle name="Good 4 2" xfId="2932" xr:uid="{B5288EF5-5BC7-46B7-94A3-AAC3B4D672E8}"/>
    <cellStyle name="Good 5" xfId="3927" xr:uid="{2A7E6B88-E022-463C-93E0-AB845822102D}"/>
    <cellStyle name="Good 5 2" xfId="2933" xr:uid="{AA024AE7-1D82-4E24-A758-EF753102F16D}"/>
    <cellStyle name="Good 6" xfId="2934" xr:uid="{C8290CDF-CAA7-4DF3-982D-CE5C6AB6289A}"/>
    <cellStyle name="Good 7" xfId="3928" xr:uid="{D44EA179-4432-45AF-97D9-A25B8669C462}"/>
    <cellStyle name="Good 8" xfId="3929" xr:uid="{2CFE1F4C-C092-4580-93ED-B5D2348A5669}"/>
    <cellStyle name="Good 9" xfId="3930" xr:uid="{B67802A1-261B-4A75-AFB7-DDED1D49EC69}"/>
    <cellStyle name="Grey" xfId="845" xr:uid="{4672BE89-8A0D-4F08-ABD3-38E197165E8B}"/>
    <cellStyle name="Grey 2" xfId="846" xr:uid="{A830C6BA-4D87-449D-9DAD-3C766050296E}"/>
    <cellStyle name="Grey 2 2" xfId="2935" xr:uid="{C13CAA12-B88E-4757-AA27-32ADC2D9AF91}"/>
    <cellStyle name="Grey 3" xfId="2936" xr:uid="{DF88EDFC-5613-46AA-A361-53140A42C13F}"/>
    <cellStyle name="Grey 4" xfId="2937" xr:uid="{CB7A2347-9FA9-4778-86EE-28B99236C3ED}"/>
    <cellStyle name="Grey 5" xfId="2577" xr:uid="{AA16F2EC-8A9C-4CC6-9E41-B4BACB5D92DF}"/>
    <cellStyle name="Grey_A1- Q3'10" xfId="3931" xr:uid="{7F2B596F-72D1-44F3-BEA1-F165B84B6F7B}"/>
    <cellStyle name="guyan" xfId="2938" xr:uid="{5F215C12-F5A6-41E7-AB13-B8EC67623357}"/>
    <cellStyle name="Header - Style1" xfId="847" xr:uid="{454075CF-642D-4489-BF72-C66D62FB83D6}"/>
    <cellStyle name="Header1" xfId="848" xr:uid="{80AB0571-B02E-442E-945E-963C2A640219}"/>
    <cellStyle name="Header1 2" xfId="849" xr:uid="{31E4A913-A400-4CCD-A82C-B8F3EFF1FDFE}"/>
    <cellStyle name="Header1 2 2" xfId="2939" xr:uid="{F19D8CE7-8FED-4101-BF54-B94FF0C20880}"/>
    <cellStyle name="Header1 3" xfId="3932" xr:uid="{76052AB5-BE3B-42F7-A08A-E70DFB8F382C}"/>
    <cellStyle name="Header2" xfId="850" xr:uid="{6421B957-33AF-49CB-BD4D-60B76723235B}"/>
    <cellStyle name="Header2 2" xfId="851" xr:uid="{21CBA00E-4ED3-46E3-837F-54F04B850A70}"/>
    <cellStyle name="Header2 2 10" xfId="18260" xr:uid="{F1E7CD76-7E12-4ABE-B7CD-236B659CBBF6}"/>
    <cellStyle name="Header2 2 10 2" xfId="32399" xr:uid="{9592A840-EA9D-4D55-8572-185CE29C8246}"/>
    <cellStyle name="Header2 2 10 3" xfId="30171" xr:uid="{9639647F-D8E2-4C2D-8BBA-98EBDC26354F}"/>
    <cellStyle name="Header2 2 10 4" xfId="36770" xr:uid="{8822C878-4BF4-4C88-8689-32BF1CB40DF8}"/>
    <cellStyle name="Header2 2 11" xfId="17576" xr:uid="{CCD22EFD-9DA9-4722-B8AF-D11EFED8D96C}"/>
    <cellStyle name="Header2 2 11 2" xfId="31995" xr:uid="{AA866ED6-2046-442D-82CB-5F1ADD7FE70C}"/>
    <cellStyle name="Header2 2 11 3" xfId="32987" xr:uid="{CB2CC241-A3C3-4C05-A95A-EAC3D64978D1}"/>
    <cellStyle name="Header2 2 11 4" xfId="36499" xr:uid="{17FDAEFA-6B2E-4962-912D-D2FC20135A5A}"/>
    <cellStyle name="Header2 2 12" xfId="22061" xr:uid="{DCBF3CF6-F525-4AAA-9F7C-1CA2377317BF}"/>
    <cellStyle name="Header2 2 13" xfId="25562" xr:uid="{BE8D7C5D-E823-4069-BB3F-749F0C435803}"/>
    <cellStyle name="Header2 2 14" xfId="21625" xr:uid="{D7AE3A17-5C5F-48AA-9985-25F93B4B85E2}"/>
    <cellStyle name="Header2 2 15" xfId="39004" xr:uid="{CC736726-CCBA-4FF8-B59F-98DA66967AB1}"/>
    <cellStyle name="Header2 2 16" xfId="39984" xr:uid="{1AAAF3C1-D6B5-42E7-B22D-5E182CFF2AEC}"/>
    <cellStyle name="Header2 2 2" xfId="1547" xr:uid="{90D31B00-8FF9-4B09-A78F-9A14676CA604}"/>
    <cellStyle name="Header2 2 2 10" xfId="8817" xr:uid="{7CDCBB05-F78C-4628-A9B6-FB6118E6F276}"/>
    <cellStyle name="Header2 2 2 10 2" xfId="26811" xr:uid="{0D2CF8D1-491D-40FF-A4C2-D5D61A17E3A7}"/>
    <cellStyle name="Header2 2 2 10 3" xfId="30950" xr:uid="{6D0C4B42-0CC2-434D-BA1E-5A9EFAF54811}"/>
    <cellStyle name="Header2 2 2 10 4" xfId="26894" xr:uid="{37F786A1-38BA-437F-B963-4B0C1E074AA1}"/>
    <cellStyle name="Header2 2 2 11" xfId="8711" xr:uid="{AF14CEEA-898F-4F31-A1B7-DA1038EB593B}"/>
    <cellStyle name="Header2 2 2 11 2" xfId="26750" xr:uid="{4B0C481D-B187-4936-92A0-186A7611D521}"/>
    <cellStyle name="Header2 2 2 11 3" xfId="32440" xr:uid="{046338BB-24F5-402D-BE5A-217D6278C878}"/>
    <cellStyle name="Header2 2 2 11 4" xfId="24644" xr:uid="{0E3FEECC-BCB1-4765-A104-BF77BAD7D7E0}"/>
    <cellStyle name="Header2 2 2 12" xfId="19236" xr:uid="{60474C71-88D4-40DC-AC18-ED6A87FFE3D7}"/>
    <cellStyle name="Header2 2 2 12 2" xfId="32968" xr:uid="{DFD5FEB8-862C-449B-86ED-FC8BC0823BA5}"/>
    <cellStyle name="Header2 2 2 12 3" xfId="30080" xr:uid="{BB060645-2323-4A11-BE75-38B173D5B043}"/>
    <cellStyle name="Header2 2 2 12 4" xfId="37189" xr:uid="{B879398B-7FB3-476A-91D0-68E5D969018F}"/>
    <cellStyle name="Header2 2 2 13" xfId="19534" xr:uid="{F3E14DFE-E12F-4872-92C4-E9875A534B66}"/>
    <cellStyle name="Header2 2 2 13 2" xfId="33141" xr:uid="{8D116812-D49C-4D8D-AAEB-70D446E4FD29}"/>
    <cellStyle name="Header2 2 2 13 3" xfId="24694" xr:uid="{2538D332-B3D8-4ADA-B300-98FEF1063E3C}"/>
    <cellStyle name="Header2 2 2 13 4" xfId="37302" xr:uid="{6D87C334-8032-48C7-9E9B-0A2371F8E35C}"/>
    <cellStyle name="Header2 2 2 14" xfId="22332" xr:uid="{F8D4562F-EFD3-4EFB-A26A-4D7F33D68C90}"/>
    <cellStyle name="Header2 2 2 15" xfId="24365" xr:uid="{A86DB8DD-9C35-4DA5-A961-7B6899B734B7}"/>
    <cellStyle name="Header2 2 2 16" xfId="22240" xr:uid="{CB78BC83-E987-4E51-B454-91ACD6956210}"/>
    <cellStyle name="Header2 2 2 17" xfId="38998" xr:uid="{FF68D9C6-47B1-45F4-9BDF-3B36ADC9821F}"/>
    <cellStyle name="Header2 2 2 2" xfId="2940" xr:uid="{036B8D1F-F51C-462B-B1F8-7C08EE79DCAA}"/>
    <cellStyle name="Header2 2 2 2 2" xfId="6471" xr:uid="{54C8FBE8-7C98-467C-B9DC-8A4AD3CE0FB4}"/>
    <cellStyle name="Header2 2 2 2 2 2" xfId="16068" xr:uid="{96CB000A-3CFC-4C2E-82F9-FD6FD07F0A98}"/>
    <cellStyle name="Header2 2 2 2 2 2 2" xfId="17809" xr:uid="{1033EB92-1485-45D9-9BE5-2EF721E4765E}"/>
    <cellStyle name="Header2 2 2 2 2 2 2 2" xfId="32139" xr:uid="{7F7A6696-26B7-4F5D-B744-E75DD55BC085}"/>
    <cellStyle name="Header2 2 2 2 2 2 2 3" xfId="36593" xr:uid="{68F32692-DFD6-4753-AD36-79A70BC02803}"/>
    <cellStyle name="Header2 2 2 2 2 2 2 4" xfId="28884" xr:uid="{E937270F-BB87-42A7-BF4D-04C9279442AA}"/>
    <cellStyle name="Header2 2 2 2 2 2 3" xfId="21035" xr:uid="{39DFB5D1-5026-4448-83E0-DC445AEFE0E7}"/>
    <cellStyle name="Header2 2 2 2 2 2 3 2" xfId="34032" xr:uid="{385D3211-4358-4C3C-B0F7-D9F2799751AB}"/>
    <cellStyle name="Header2 2 2 2 2 2 3 3" xfId="37918" xr:uid="{F7DCC240-9B5E-4B63-B460-D53AE9FE41FF}"/>
    <cellStyle name="Header2 2 2 2 2 2 3 4" xfId="36016" xr:uid="{5F93708B-14D3-4C7C-8FEC-F1DC736339D7}"/>
    <cellStyle name="Header2 2 2 2 2 2 4" xfId="31029" xr:uid="{8CC65A80-267F-4A71-97F8-3EAEE0935758}"/>
    <cellStyle name="Header2 2 2 2 2 2 5" xfId="36100" xr:uid="{88E4E48F-5237-4A74-9BFF-9AC99DAB25CA}"/>
    <cellStyle name="Header2 2 2 2 2 2 6" xfId="34763" xr:uid="{32126FDD-CBC2-4748-BB05-24F1BFE92552}"/>
    <cellStyle name="Header2 2 2 2 2 3" xfId="13117" xr:uid="{0F5FF7D6-F78A-40FA-9B30-5C5CB5355823}"/>
    <cellStyle name="Header2 2 2 2 2 3 2" xfId="29258" xr:uid="{8F57E6DF-E705-42D9-B9B7-E180C2708B12}"/>
    <cellStyle name="Header2 2 2 2 2 3 3" xfId="35224" xr:uid="{F120D8DA-78B0-45E9-B851-2EDB023BF40B}"/>
    <cellStyle name="Header2 2 2 2 2 3 4" xfId="38226" xr:uid="{5446C983-88F9-4F4A-A2FA-07070EFF2A58}"/>
    <cellStyle name="Header2 2 2 2 2 4" xfId="8925" xr:uid="{C4ED0940-96F4-4A18-9522-CBD34E37ADDF}"/>
    <cellStyle name="Header2 2 2 2 2 4 2" xfId="26864" xr:uid="{DDB42B2A-3E9F-4D6E-81A3-B6CC5A529F8E}"/>
    <cellStyle name="Header2 2 2 2 2 4 3" xfId="31607" xr:uid="{DD13D037-9294-4F10-856F-405C3020DE98}"/>
    <cellStyle name="Header2 2 2 2 2 4 4" xfId="38426" xr:uid="{8551B7E5-A2D0-4394-B13A-36D543788297}"/>
    <cellStyle name="Header2 2 2 2 2 5" xfId="9389" xr:uid="{5D1D7374-E576-42E0-98F5-22D120CAFEC0}"/>
    <cellStyle name="Header2 2 2 2 2 5 2" xfId="27144" xr:uid="{BEC85352-7CED-4981-ABBD-9A0F9FB14439}"/>
    <cellStyle name="Header2 2 2 2 2 5 3" xfId="24147" xr:uid="{88324D1A-C8BB-4638-9BDC-498E5BAB3D23}"/>
    <cellStyle name="Header2 2 2 2 2 5 4" xfId="35264" xr:uid="{D1EBE35A-5ECB-46D4-8E42-9612833A227B}"/>
    <cellStyle name="Header2 2 2 2 2 6" xfId="25341" xr:uid="{574109D1-F135-49E9-BE3C-3BCA9F536C5A}"/>
    <cellStyle name="Header2 2 2 2 2 7" xfId="32071" xr:uid="{32206DC9-49C5-4B83-B838-7AB1C487E609}"/>
    <cellStyle name="Header2 2 2 2 2 8" xfId="36011" xr:uid="{37043C03-3F62-4B0D-A599-D4A806D9D469}"/>
    <cellStyle name="Header2 2 2 2 3" xfId="5579" xr:uid="{3FB52F3B-B166-4436-9AD0-F1F8ABE1DE12}"/>
    <cellStyle name="Header2 2 2 2 3 2" xfId="15388" xr:uid="{747BEAC7-1194-45D5-966C-56EF8E7AC4B7}"/>
    <cellStyle name="Header2 2 2 2 3 2 2" xfId="19287" xr:uid="{D4AD7E63-BD7F-4BC1-9664-1785B886AC3C}"/>
    <cellStyle name="Header2 2 2 2 3 2 2 2" xfId="32992" xr:uid="{D7B29EA4-134A-4C5A-A41D-B3E036E5FF10}"/>
    <cellStyle name="Header2 2 2 2 3 2 2 3" xfId="37212" xr:uid="{098FC8EA-99A0-4DA0-8B30-7BC302F98D8E}"/>
    <cellStyle name="Header2 2 2 2 3 2 2 4" xfId="22766" xr:uid="{39279DB8-139D-4D7D-8E11-12D9DCF553CB}"/>
    <cellStyle name="Header2 2 2 2 3 2 3" xfId="20384" xr:uid="{1CF7ACD2-E781-4584-B83E-1B80AA9C1371}"/>
    <cellStyle name="Header2 2 2 2 3 2 3 2" xfId="33630" xr:uid="{29D029AF-F930-447D-B213-3B46AB409C81}"/>
    <cellStyle name="Header2 2 2 2 3 2 3 3" xfId="37641" xr:uid="{9B601407-B978-4F14-89DB-3E38E02D5F50}"/>
    <cellStyle name="Header2 2 2 2 3 2 3 4" xfId="31109" xr:uid="{582BED7E-811D-4A8C-8EA6-0F16552ED867}"/>
    <cellStyle name="Header2 2 2 2 3 2 4" xfId="30660" xr:uid="{CE041A19-0675-423F-AE21-72E5032D3362}"/>
    <cellStyle name="Header2 2 2 2 3 2 5" xfId="35859" xr:uid="{835F43B1-809F-41EA-BFE7-A28CF33DBDA7}"/>
    <cellStyle name="Header2 2 2 2 3 2 6" xfId="28285" xr:uid="{FE436105-18FB-4588-B992-ADE20E4F4AE7}"/>
    <cellStyle name="Header2 2 2 2 3 3" xfId="12394" xr:uid="{F6E123E0-D667-4E96-8576-326AEC4126B1}"/>
    <cellStyle name="Header2 2 2 2 3 3 2" xfId="28850" xr:uid="{B12B9A9D-E565-46AB-84CD-65C1B53043AA}"/>
    <cellStyle name="Header2 2 2 2 3 3 3" xfId="34934" xr:uid="{3BDFD718-9653-4F68-8AD0-F87F93CF310E}"/>
    <cellStyle name="Header2 2 2 2 3 3 4" xfId="23231" xr:uid="{21B0D708-8C8B-4437-96A9-07231FDB6D7D}"/>
    <cellStyle name="Header2 2 2 2 3 4" xfId="17558" xr:uid="{270C8179-ED06-4335-BA0A-93F83F361732}"/>
    <cellStyle name="Header2 2 2 2 3 4 2" xfId="31985" xr:uid="{CC033726-3063-450F-A376-150C71380A78}"/>
    <cellStyle name="Header2 2 2 2 3 4 3" xfId="36489" xr:uid="{83E2C8B8-6F67-4B17-84F5-E009065E4C82}"/>
    <cellStyle name="Header2 2 2 2 3 4 4" xfId="35552" xr:uid="{BE45AF31-A864-4EDF-A761-161495CA8CFD}"/>
    <cellStyle name="Header2 2 2 2 3 5" xfId="8822" xr:uid="{8B6D65D7-2B41-4EEA-A0B6-D506E313E392}"/>
    <cellStyle name="Header2 2 2 2 3 5 2" xfId="26813" xr:uid="{14B8FA09-C231-42CF-814D-810B95226CD5}"/>
    <cellStyle name="Header2 2 2 2 3 5 3" xfId="28209" xr:uid="{81BB8E57-9EF6-48C5-AA27-67D04FABE998}"/>
    <cellStyle name="Header2 2 2 2 3 5 4" xfId="35725" xr:uid="{A9083D9A-CA15-46BF-B6F7-98F71C2FDBCF}"/>
    <cellStyle name="Header2 2 2 2 3 6" xfId="24811" xr:uid="{E17972EF-CDE4-4039-A66D-905F91266BF4}"/>
    <cellStyle name="Header2 2 2 2 3 7" xfId="23779" xr:uid="{10F5CC63-1845-4DD6-97BA-F142517E9601}"/>
    <cellStyle name="Header2 2 2 2 3 8" xfId="23901" xr:uid="{FE7BC9FA-7EF9-46A4-B77D-5EC289191145}"/>
    <cellStyle name="Header2 2 2 2 4" xfId="6006" xr:uid="{61A1D7FE-B557-4360-B5CB-D5B821DD8151}"/>
    <cellStyle name="Header2 2 2 2 4 2" xfId="9788" xr:uid="{051FA0AE-D154-4A22-BBD4-6A2F07A8532A}"/>
    <cellStyle name="Header2 2 2 2 4 2 2" xfId="27374" xr:uid="{762F5956-CDD0-4391-81D9-A4A3087E2A2C}"/>
    <cellStyle name="Header2 2 2 2 4 2 3" xfId="25716" xr:uid="{61ACB129-5BC9-4FDE-A2B9-94C07EB2B933}"/>
    <cellStyle name="Header2 2 2 2 4 2 4" xfId="38192" xr:uid="{4521FFEC-C1CB-4D22-85AE-172D4CAFB41F}"/>
    <cellStyle name="Header2 2 2 2 4 3" xfId="9442" xr:uid="{2CC03C99-03F2-4502-8207-20971B4CE652}"/>
    <cellStyle name="Header2 2 2 2 4 3 2" xfId="27172" xr:uid="{4D71561E-D07B-4DCA-A404-C3A68320E8E2}"/>
    <cellStyle name="Header2 2 2 2 4 3 3" xfId="26305" xr:uid="{C6FE77AB-A0FC-4FDB-844C-A9ECA3B47020}"/>
    <cellStyle name="Header2 2 2 2 4 3 4" xfId="34672" xr:uid="{DDE78948-48CE-40DC-9C4C-717F6332D440}"/>
    <cellStyle name="Header2 2 2 2 4 4" xfId="25065" xr:uid="{45171F65-4D6C-4B7F-A557-2C99D936BE8E}"/>
    <cellStyle name="Header2 2 2 2 4 5" xfId="29445" xr:uid="{CCA5BBEC-AD40-4A3B-885D-32BDF4F99FF6}"/>
    <cellStyle name="Header2 2 2 2 4 6" xfId="28096" xr:uid="{22F0D0E3-5A85-464E-909F-03F5641A9CCE}"/>
    <cellStyle name="Header2 2 2 2 5" xfId="7115" xr:uid="{D6E8120E-B163-4F0F-B6E4-A9D6089DD6AB}"/>
    <cellStyle name="Header2 2 2 2 5 2" xfId="16627" xr:uid="{43325C5B-C159-4275-88CA-C1BB2F75E632}"/>
    <cellStyle name="Header2 2 2 2 5 3" xfId="13709" xr:uid="{C8EF6FF5-1F15-423B-9E6F-4F0743BE07E1}"/>
    <cellStyle name="Header2 2 2 2 6" xfId="7431" xr:uid="{D2028701-9CEF-4701-8409-0E131980F204}"/>
    <cellStyle name="Header2 2 2 3" xfId="6508" xr:uid="{070B2232-705B-48D2-B479-63DD4B813C5C}"/>
    <cellStyle name="Header2 2 2 3 2" xfId="16098" xr:uid="{EF476290-D400-4FDB-B2D2-27717C4E92C2}"/>
    <cellStyle name="Header2 2 2 3 2 2" xfId="19930" xr:uid="{CDAF870B-34BE-4E29-B745-27CA97373074}"/>
    <cellStyle name="Header2 2 2 3 2 2 2" xfId="33368" xr:uid="{45D88C58-6C3B-4A02-86C1-1C4FFD953365}"/>
    <cellStyle name="Header2 2 2 3 2 2 3" xfId="21856" xr:uid="{178A261F-9CF1-4C02-981C-4D918E4CE72A}"/>
    <cellStyle name="Header2 2 2 3 2 2 4" xfId="37456" xr:uid="{3FB94EF1-5246-4608-BA32-6F06F4162E7E}"/>
    <cellStyle name="Header2 2 2 3 2 3" xfId="20127" xr:uid="{B37D5299-8FAD-4EB7-989D-999CCA1CBDFA}"/>
    <cellStyle name="Header2 2 2 3 2 3 2" xfId="33490" xr:uid="{9E9E8B1F-2565-4635-BD85-FE028E79D157}"/>
    <cellStyle name="Header2 2 2 3 2 3 3" xfId="21795" xr:uid="{66915A5D-E269-4A97-91F9-0345DEE9FC66}"/>
    <cellStyle name="Header2 2 2 3 2 3 4" xfId="37524" xr:uid="{AC925B1B-CE27-484D-99F1-B2E748640A3D}"/>
    <cellStyle name="Header2 2 2 3 2 4" xfId="19449" xr:uid="{B28166FC-5994-4D66-907F-4EC9F42A45AD}"/>
    <cellStyle name="Header2 2 2 3 2 4 2" xfId="33088" xr:uid="{4B68DF13-CC04-4504-B4C6-F7306BAA2E23}"/>
    <cellStyle name="Header2 2 2 3 2 4 3" xfId="26692" xr:uid="{02985992-B76D-4DBA-AEB1-D6F0E3B6B694}"/>
    <cellStyle name="Header2 2 2 3 2 4 4" xfId="37268" xr:uid="{467FF738-15C9-4D4F-8439-D6862F4A0483}"/>
    <cellStyle name="Header2 2 2 3 2 5" xfId="31048" xr:uid="{773FD679-9B13-4BEA-B3A0-69F480A6B1F2}"/>
    <cellStyle name="Header2 2 2 3 2 6" xfId="26267" xr:uid="{BDB836C5-8D84-40DB-BA85-4B29B537E71C}"/>
    <cellStyle name="Header2 2 2 3 2 7" xfId="36108" xr:uid="{8D9C6655-B862-4363-A347-5852531A381B}"/>
    <cellStyle name="Header2 2 2 3 3" xfId="13150" xr:uid="{BE7261C3-B189-48AE-9806-B4318E7E6E12}"/>
    <cellStyle name="Header2 2 2 3 3 2" xfId="29277" xr:uid="{D6D4B79D-5F29-4ED9-B758-AB390C709B88}"/>
    <cellStyle name="Header2 2 2 3 3 3" xfId="23872" xr:uid="{8936E10E-2C01-4958-8CC7-CD754F7BDE55}"/>
    <cellStyle name="Header2 2 2 3 3 4" xfId="35234" xr:uid="{0F2FFD1D-7CE9-490F-A6E4-63775D0BF85E}"/>
    <cellStyle name="Header2 2 2 3 4" xfId="18409" xr:uid="{8D1C6C9F-3085-4F5F-8532-9624C4CD716C}"/>
    <cellStyle name="Header2 2 2 3 4 2" xfId="32478" xr:uid="{AB6CE086-FF5C-45F6-BCA5-62C6C98835AA}"/>
    <cellStyle name="Header2 2 2 3 4 3" xfId="24857" xr:uid="{46EBE775-D993-42F3-8CD9-B5B8DC62CB9B}"/>
    <cellStyle name="Header2 2 2 3 4 4" xfId="36835" xr:uid="{47D27263-1F29-4721-956A-586C56B98BB0}"/>
    <cellStyle name="Header2 2 2 3 5" xfId="18569" xr:uid="{AD65D588-CE96-48F3-8AC6-A15FCB0126E9}"/>
    <cellStyle name="Header2 2 2 3 5 2" xfId="32577" xr:uid="{7C7C9849-2A7A-4BF2-9A55-C6DAE22CC0EB}"/>
    <cellStyle name="Header2 2 2 3 5 3" xfId="25399" xr:uid="{08C1F625-8470-44EC-B5ED-0A58F2A3C91D}"/>
    <cellStyle name="Header2 2 2 3 5 4" xfId="36911" xr:uid="{919D3FB1-74C3-43FA-9FBF-51D638FBB2F4}"/>
    <cellStyle name="Header2 2 2 3 6" xfId="9198" xr:uid="{7C7DE24A-FB4B-42D6-8461-BFA3884D23DB}"/>
    <cellStyle name="Header2 2 2 3 6 2" xfId="27011" xr:uid="{6533668A-10BE-4A29-AB4E-F8D7F4451EE3}"/>
    <cellStyle name="Header2 2 2 3 6 3" xfId="30417" xr:uid="{3FF25AAC-1D68-4303-BF4C-34780BA08524}"/>
    <cellStyle name="Header2 2 2 3 6 4" xfId="29841" xr:uid="{FCE32EFE-655E-47F3-990E-09EA1F3A7AE8}"/>
    <cellStyle name="Header2 2 2 3 7" xfId="25370" xr:uid="{697B07A5-60C7-4AC5-8CDE-794A18A1A1D2}"/>
    <cellStyle name="Header2 2 2 3 8" xfId="27437" xr:uid="{AA191E51-5266-48E8-9FB6-6DE293D2E4AB}"/>
    <cellStyle name="Header2 2 2 3 9" xfId="29812" xr:uid="{4D7DFD6B-7655-42E3-BB1F-F8D04A5A1C0B}"/>
    <cellStyle name="Header2 2 2 4" xfId="6399" xr:uid="{765C38FB-2EA9-4702-8989-FBB6EC540F72}"/>
    <cellStyle name="Header2 2 2 4 2" xfId="16009" xr:uid="{DEE013F2-8354-4E65-BAA0-7D36328DF700}"/>
    <cellStyle name="Header2 2 2 4 2 2" xfId="18828" xr:uid="{EB682D45-5DCF-45D1-A149-5DF6659D5171}"/>
    <cellStyle name="Header2 2 2 4 2 2 2" xfId="32720" xr:uid="{466A2377-53B6-4016-B58C-AFB5C133BC1D}"/>
    <cellStyle name="Header2 2 2 4 2 2 3" xfId="37003" xr:uid="{3024806D-66E6-45AF-8E00-18B974EB64EE}"/>
    <cellStyle name="Header2 2 2 4 2 2 4" xfId="23303" xr:uid="{3CAEEA5C-0C31-44F4-9F82-C2EEC6DB01DB}"/>
    <cellStyle name="Header2 2 2 4 2 3" xfId="21008" xr:uid="{B79169AC-A08F-4DB8-86B8-E75812AC485A}"/>
    <cellStyle name="Header2 2 2 4 2 3 2" xfId="34012" xr:uid="{E6708612-72B5-4F9E-8596-68F6F63822BF}"/>
    <cellStyle name="Header2 2 2 4 2 3 3" xfId="37906" xr:uid="{99D1F557-0163-4358-8E7E-5A5FBE9B3345}"/>
    <cellStyle name="Header2 2 2 4 2 3 4" xfId="26595" xr:uid="{BB03D09F-4AB9-4983-BAAA-F8AA51E9FD17}"/>
    <cellStyle name="Header2 2 2 4 2 4" xfId="31001" xr:uid="{8DBABA04-A76A-4969-89FA-7BE7DA611A60}"/>
    <cellStyle name="Header2 2 2 4 2 5" xfId="36080" xr:uid="{75E8CEFA-0CD6-4C21-82F5-420053B6E623}"/>
    <cellStyle name="Header2 2 2 4 2 6" xfId="23269" xr:uid="{3CD23C0D-F684-4883-9294-2813026DDB58}"/>
    <cellStyle name="Header2 2 2 4 3" xfId="13060" xr:uid="{7420C0E3-E2BC-46A4-A0A9-24C961F0D21D}"/>
    <cellStyle name="Header2 2 2 4 3 2" xfId="29221" xr:uid="{B768C08A-4633-4B8C-A6B5-508DE6820042}"/>
    <cellStyle name="Header2 2 2 4 3 3" xfId="35198" xr:uid="{C993C202-9E22-4216-B4F0-E70C3A1B2EE2}"/>
    <cellStyle name="Header2 2 2 4 3 4" xfId="36550" xr:uid="{0255ABD0-B198-48D8-A705-F488FBE06F45}"/>
    <cellStyle name="Header2 2 2 4 4" xfId="17459" xr:uid="{641296FD-26FF-4996-9134-21E42FF793A9}"/>
    <cellStyle name="Header2 2 2 4 4 2" xfId="31925" xr:uid="{D3AD6109-13A5-4CBE-9BC7-CA37806FEF1C}"/>
    <cellStyle name="Header2 2 2 4 4 3" xfId="36443" xr:uid="{18B6F15D-375A-4815-B140-72343C4896ED}"/>
    <cellStyle name="Header2 2 2 4 4 4" xfId="29641" xr:uid="{E1F1A320-A8A1-49FA-AF05-FBB06C870ADB}"/>
    <cellStyle name="Header2 2 2 4 5" xfId="8724" xr:uid="{748520D0-53F5-4EA4-BE42-85DEA2F97EC1}"/>
    <cellStyle name="Header2 2 2 4 5 2" xfId="26760" xr:uid="{A5565803-7D00-43EE-8CFD-19D0B7467582}"/>
    <cellStyle name="Header2 2 2 4 5 3" xfId="27501" xr:uid="{6BA9ABDA-B714-4991-AEF5-C368EBC5AB34}"/>
    <cellStyle name="Header2 2 2 4 5 4" xfId="27708" xr:uid="{77ABD705-06A2-44FE-98F2-7FBD1CE0A169}"/>
    <cellStyle name="Header2 2 2 4 6" xfId="25299" xr:uid="{D8F2A21B-C721-4270-AB21-15CDE5A9DDDA}"/>
    <cellStyle name="Header2 2 2 4 7" xfId="29914" xr:uid="{5AEEF700-ADC8-43C8-AACA-2BCF3A16CA4A}"/>
    <cellStyle name="Header2 2 2 4 8" xfId="36285" xr:uid="{6C4C2EA4-ECFB-4911-8291-3051C369A328}"/>
    <cellStyle name="Header2 2 2 5" xfId="6244" xr:uid="{221AD2B7-CC55-4665-BF78-9A959A979598}"/>
    <cellStyle name="Header2 2 2 5 2" xfId="15893" xr:uid="{5C9EB76F-5997-42CC-8C19-6B0FAC69D055}"/>
    <cellStyle name="Header2 2 2 5 2 2" xfId="14313" xr:uid="{2D656BA5-8E7E-4245-B519-30A5F0D21FE2}"/>
    <cellStyle name="Header2 2 2 5 2 2 2" xfId="29996" xr:uid="{F4C6AB69-C18A-44A4-99A6-EF0AE99B840A}"/>
    <cellStyle name="Header2 2 2 5 2 2 3" xfId="35585" xr:uid="{98D8EB10-B4F0-4F82-A3E5-D6B87038A952}"/>
    <cellStyle name="Header2 2 2 5 2 2 4" xfId="37965" xr:uid="{78BD2EA7-FF23-4F12-9DA6-6C727A9F151D}"/>
    <cellStyle name="Header2 2 2 5 2 3" xfId="20963" xr:uid="{AC6A43F8-C02E-4D9B-AFDD-53B08D728B90}"/>
    <cellStyle name="Header2 2 2 5 2 3 2" xfId="33977" xr:uid="{38FA0FEF-4554-4B69-848C-49E43B15EA51}"/>
    <cellStyle name="Header2 2 2 5 2 3 3" xfId="37884" xr:uid="{918FEE2F-8630-4FF4-8B37-DFC9CCD57BA8}"/>
    <cellStyle name="Header2 2 2 5 2 3 4" xfId="24145" xr:uid="{39F23D36-82DC-4A33-8470-80BE98D9B963}"/>
    <cellStyle name="Header2 2 2 5 2 4" xfId="30928" xr:uid="{56A2A03B-B1AD-4798-B464-AF942F0F889A}"/>
    <cellStyle name="Header2 2 2 5 2 5" xfId="36042" xr:uid="{75B64FB5-5035-4331-8F2A-7DC4B0AA5185}"/>
    <cellStyle name="Header2 2 2 5 2 6" xfId="34703" xr:uid="{153A1993-CA74-4783-8D74-691750F61778}"/>
    <cellStyle name="Header2 2 2 5 3" xfId="12937" xr:uid="{5474CCAB-4DC1-4461-B787-3BC17EC0589C}"/>
    <cellStyle name="Header2 2 2 5 3 2" xfId="29158" xr:uid="{E55D4EEB-DC71-452F-8B96-E2E694B874A9}"/>
    <cellStyle name="Header2 2 2 5 3 3" xfId="35149" xr:uid="{5FA47351-CCA9-4442-9A4B-AC34229DCD2A}"/>
    <cellStyle name="Header2 2 2 5 3 4" xfId="25908" xr:uid="{1E1C6B57-BAD2-43CB-84EF-ABA79BA66205}"/>
    <cellStyle name="Header2 2 2 5 4" xfId="9318" xr:uid="{5D71F19F-6689-45A9-95F7-8FC42E3F8022}"/>
    <cellStyle name="Header2 2 2 5 4 2" xfId="27098" xr:uid="{E41EE1A4-CB94-4349-8294-151170EBE344}"/>
    <cellStyle name="Header2 2 2 5 4 3" xfId="32538" xr:uid="{15F3034B-1A84-4DED-868A-D91E369B2876}"/>
    <cellStyle name="Header2 2 2 5 4 4" xfId="22129" xr:uid="{808DBBAF-4A23-4856-A834-BA8E6CFB94FE}"/>
    <cellStyle name="Header2 2 2 5 5" xfId="18901" xr:uid="{9BBDB915-4CD8-4400-9E57-099CA8AAFD77}"/>
    <cellStyle name="Header2 2 2 5 5 2" xfId="32764" xr:uid="{D1EEC53C-EA03-436E-9F2A-A848198B0A94}"/>
    <cellStyle name="Header2 2 2 5 5 3" xfId="37026" xr:uid="{8D83442A-462E-43F0-94DF-380B7426E998}"/>
    <cellStyle name="Header2 2 2 5 5 4" xfId="22628" xr:uid="{2F9DB789-D932-4333-B991-BA91421D4061}"/>
    <cellStyle name="Header2 2 2 5 6" xfId="25204" xr:uid="{A1D49029-6741-47E6-B54F-552808023966}"/>
    <cellStyle name="Header2 2 2 5 7" xfId="30234" xr:uid="{A182AB1F-8F19-45F0-8FFB-325A1A946AD7}"/>
    <cellStyle name="Header2 2 2 5 8" xfId="38076" xr:uid="{AA1141EC-825D-42CA-B5C6-8C73E48B192D}"/>
    <cellStyle name="Header2 2 2 6" xfId="6769" xr:uid="{63C135CC-A3FF-4F44-8DD2-A8C2FC69B37F}"/>
    <cellStyle name="Header2 2 2 6 2" xfId="17383" xr:uid="{E72D540F-58B5-4308-82E4-176DF27A78E0}"/>
    <cellStyle name="Header2 2 2 6 2 2" xfId="31879" xr:uid="{097DE386-4E77-4962-B60D-E140C6F0E2E0}"/>
    <cellStyle name="Header2 2 2 6 2 3" xfId="36406" xr:uid="{950B6040-C9F1-4B98-B13A-4A7E4BDF877D}"/>
    <cellStyle name="Header2 2 2 6 2 4" xfId="24492" xr:uid="{B56966CD-2619-4953-A6E4-B5271037EABE}"/>
    <cellStyle name="Header2 2 2 6 3" xfId="20394" xr:uid="{2BFE04E2-039D-4ED4-A688-FD3C1ACBF560}"/>
    <cellStyle name="Header2 2 2 6 3 2" xfId="33635" xr:uid="{B4E43EC1-8ED6-4752-88C2-A84FBB61655E}"/>
    <cellStyle name="Header2 2 2 6 3 3" xfId="37649" xr:uid="{520DA387-286C-433A-BC75-083A3C3BCF0B}"/>
    <cellStyle name="Header2 2 2 6 3 4" xfId="36325" xr:uid="{6887D303-7350-40EC-BC16-F9D39DCAF082}"/>
    <cellStyle name="Header2 2 2 6 4" xfId="25527" xr:uid="{B1CB49D1-A6C0-4F35-B63D-9990F7D71895}"/>
    <cellStyle name="Header2 2 2 6 5" xfId="25408" xr:uid="{329B3295-05D7-4158-A556-50F8092B2CE8}"/>
    <cellStyle name="Header2 2 2 6 6" xfId="38490" xr:uid="{A0B890C9-D6D9-4097-98B7-1208410B66BF}"/>
    <cellStyle name="Header2 2 2 7" xfId="6950" xr:uid="{C873E95D-5E5E-456C-A78C-BA790ED3E769}"/>
    <cellStyle name="Header2 2 2 7 2" xfId="16467" xr:uid="{EFCDE024-5996-4347-A4CB-F06E837E32F9}"/>
    <cellStyle name="Header2 2 2 7 2 2" xfId="20129" xr:uid="{CA7FCE50-9215-42DD-A298-7A9AB087FF00}"/>
    <cellStyle name="Header2 2 2 7 2 2 2" xfId="33492" xr:uid="{B52AC076-DA69-4412-91E5-4AEE917F7162}"/>
    <cellStyle name="Header2 2 2 7 2 2 3" xfId="21793" xr:uid="{FDB775B2-04DF-488D-B16B-E7DD8769A1FF}"/>
    <cellStyle name="Header2 2 2 7 2 2 4" xfId="37526" xr:uid="{B7C1F1AE-4217-437C-9514-6494F84DDDF2}"/>
    <cellStyle name="Header2 2 2 7 2 3" xfId="17831" xr:uid="{616156A3-0A20-422C-BDA5-5E7F6930F677}"/>
    <cellStyle name="Header2 2 2 7 2 3 2" xfId="32152" xr:uid="{6F1C8CD7-7BE5-4F31-BAA3-1BB87C87D4C6}"/>
    <cellStyle name="Header2 2 2 7 2 3 3" xfId="22600" xr:uid="{A23DE9C1-9F00-496F-94D8-BB87E91F8F3A}"/>
    <cellStyle name="Header2 2 2 7 2 3 4" xfId="36605" xr:uid="{1EAF0689-43DB-4570-A3C3-2734886906B5}"/>
    <cellStyle name="Header2 2 2 7 2 4" xfId="20893" xr:uid="{CD040DA5-F541-4DCE-81CB-14CC0665339E}"/>
    <cellStyle name="Header2 2 2 7 2 4 2" xfId="33926" xr:uid="{F2DF7583-7DEA-4272-904E-B647085241C5}"/>
    <cellStyle name="Header2 2 2 7 2 4 3" xfId="31501" xr:uid="{6441A73A-08CC-4CD7-9681-EE25B9072120}"/>
    <cellStyle name="Header2 2 2 7 2 4 4" xfId="37860" xr:uid="{D15E04B4-EC27-4ABB-AAD2-AB3F2FF3D0C2}"/>
    <cellStyle name="Header2 2 2 7 2 5" xfId="31278" xr:uid="{478E2063-77A1-4985-8999-CB6580AA72DD}"/>
    <cellStyle name="Header2 2 2 7 2 6" xfId="22864" xr:uid="{1ACBA9B6-6D58-42C8-9BB0-62F9DDF6032A}"/>
    <cellStyle name="Header2 2 2 7 2 7" xfId="36267" xr:uid="{A00B14F9-459D-426A-A6AF-5E17B021B3BD}"/>
    <cellStyle name="Header2 2 2 7 3" xfId="13544" xr:uid="{7D787EBA-4888-423C-8FE7-5194AF6B9A5A}"/>
    <cellStyle name="Header2 2 2 7 3 2" xfId="29513" xr:uid="{3E3B503E-C562-4DA5-BAAA-C3C8C31467C0}"/>
    <cellStyle name="Header2 2 2 7 3 3" xfId="30031" xr:uid="{1A913F25-68BF-4F3F-8D96-262948037622}"/>
    <cellStyle name="Header2 2 2 7 3 4" xfId="35413" xr:uid="{4C53A110-BB3F-41BC-8CF7-57CDD5CE8E87}"/>
    <cellStyle name="Header2 2 2 7 4" xfId="18629" xr:uid="{C3216AAF-E720-4A27-B867-E79C83FC8C37}"/>
    <cellStyle name="Header2 2 2 7 4 2" xfId="32610" xr:uid="{BF340528-C739-41F7-8DBC-A040AEF61F9A}"/>
    <cellStyle name="Header2 2 2 7 4 3" xfId="21892" xr:uid="{6E139A89-40D7-46E1-99E0-F6745D0837B2}"/>
    <cellStyle name="Header2 2 2 7 4 4" xfId="36935" xr:uid="{8AD028F2-EEBE-4998-B8CB-122851933A41}"/>
    <cellStyle name="Header2 2 2 7 5" xfId="9080" xr:uid="{B93FE4D4-EE4F-4647-BAF2-B51F125AA7F5}"/>
    <cellStyle name="Header2 2 2 7 5 2" xfId="26947" xr:uid="{EA33CD34-204B-4625-A916-132EBEA4B6D5}"/>
    <cellStyle name="Header2 2 2 7 5 3" xfId="29178" xr:uid="{E2DD62FA-4B8C-4AFA-90C6-8B1DDB62EBDF}"/>
    <cellStyle name="Header2 2 2 7 5 4" xfId="31547" xr:uid="{1DBA8282-892B-4BFF-8271-FD0912E1ED70}"/>
    <cellStyle name="Header2 2 2 7 6" xfId="17798" xr:uid="{AB923DCC-4759-40A7-B125-7CB19765D4AD}"/>
    <cellStyle name="Header2 2 2 7 6 2" xfId="32130" xr:uid="{B2EF07C2-A669-416D-9ABC-06D260CA6A58}"/>
    <cellStyle name="Header2 2 2 7 6 3" xfId="31408" xr:uid="{D7172618-804D-49BB-A4FC-84119BCBFCB3}"/>
    <cellStyle name="Header2 2 2 7 6 4" xfId="36586" xr:uid="{B5CA4CD3-B419-45B6-86D8-6E2A4B348F00}"/>
    <cellStyle name="Header2 2 2 7 7" xfId="25639" xr:uid="{061F2C8B-6407-4DFA-89EF-00421774D431}"/>
    <cellStyle name="Header2 2 2 7 8" xfId="28754" xr:uid="{90523EC1-7F29-4436-AD4A-CA90092C3277}"/>
    <cellStyle name="Header2 2 2 7 9" xfId="31217" xr:uid="{FEC23EFC-5D8E-4D1C-B71E-8C59BB7465AF}"/>
    <cellStyle name="Header2 2 2 8" xfId="6935" xr:uid="{7627B17F-1A98-47DF-AD9F-DC9B6BFD13CC}"/>
    <cellStyle name="Header2 2 2 8 2" xfId="16460" xr:uid="{D3634E3D-C783-477E-9AA2-7C617C28901A}"/>
    <cellStyle name="Header2 2 2 8 2 2" xfId="20125" xr:uid="{22948FE3-FCDD-4B25-8927-F139B065DBB2}"/>
    <cellStyle name="Header2 2 2 8 2 2 2" xfId="33488" xr:uid="{A4218B1F-50DF-48A6-8331-82AC7FB7E59B}"/>
    <cellStyle name="Header2 2 2 8 2 2 3" xfId="21787" xr:uid="{FF7B323E-2278-4E66-8399-900268AB8ECB}"/>
    <cellStyle name="Header2 2 2 8 2 2 4" xfId="37522" xr:uid="{6E25A957-FAD5-427E-A232-B50128E9C6EE}"/>
    <cellStyle name="Header2 2 2 8 2 3" xfId="20114" xr:uid="{43DE65F2-B566-4344-BF5E-CDC1AF3FB1E1}"/>
    <cellStyle name="Header2 2 2 8 2 3 2" xfId="33482" xr:uid="{A75171C3-1AE4-4C92-B353-B03BF7F4EBA4}"/>
    <cellStyle name="Header2 2 2 8 2 3 3" xfId="23561" xr:uid="{A282BEDF-D440-4C47-B0E9-49081A39BA06}"/>
    <cellStyle name="Header2 2 2 8 2 3 4" xfId="37516" xr:uid="{64646B7B-2CFB-4768-881E-A8AF9AD28837}"/>
    <cellStyle name="Header2 2 2 8 2 4" xfId="18986" xr:uid="{2F17F4A1-F41E-4D00-A166-24B4D64195E4}"/>
    <cellStyle name="Header2 2 2 8 2 4 2" xfId="32816" xr:uid="{C9E8B205-E3B1-4327-8147-2D9E5A690A0D}"/>
    <cellStyle name="Header2 2 2 8 2 4 3" xfId="28859" xr:uid="{7BCC9EE5-0DB9-4975-838D-BBAE0D82358A}"/>
    <cellStyle name="Header2 2 2 8 2 4 4" xfId="37069" xr:uid="{6CF6B1A3-00AF-4292-8E2B-E57EFE666B39}"/>
    <cellStyle name="Header2 2 2 8 2 5" xfId="31272" xr:uid="{96F89672-ECBA-4271-998B-5E52B0648BCD}"/>
    <cellStyle name="Header2 2 2 8 2 6" xfId="22639" xr:uid="{C7433E3C-5E99-4DDB-8046-367F8F2BC50A}"/>
    <cellStyle name="Header2 2 2 8 2 7" xfId="36264" xr:uid="{AA7492B6-B403-45E7-8FF4-8210871122FF}"/>
    <cellStyle name="Header2 2 2 8 3" xfId="13529" xr:uid="{661AFA24-80C3-41F3-BAD0-9F57E3E63243}"/>
    <cellStyle name="Header2 2 2 8 3 2" xfId="29501" xr:uid="{A607C9BB-B06D-40A5-A1DB-ABF441490BCF}"/>
    <cellStyle name="Header2 2 2 8 3 3" xfId="27521" xr:uid="{7FB2ABE9-07B6-426D-8417-E4D106205E0A}"/>
    <cellStyle name="Header2 2 2 8 3 4" xfId="35407" xr:uid="{DFC881CB-039E-4CA5-B1C5-92683757469D}"/>
    <cellStyle name="Header2 2 2 8 4" xfId="18626" xr:uid="{2B2C1DD4-BC81-4E38-BA2E-9EEEC4758639}"/>
    <cellStyle name="Header2 2 2 8 4 2" xfId="32608" xr:uid="{2D62ABCB-9646-449C-9B33-9811C29F70AF}"/>
    <cellStyle name="Header2 2 2 8 4 3" xfId="25403" xr:uid="{6041E9AC-5FEC-460F-8123-D8867DF19396}"/>
    <cellStyle name="Header2 2 2 8 4 4" xfId="36933" xr:uid="{0FB3EA3E-73BE-4E8F-86F6-0825E98AECA1}"/>
    <cellStyle name="Header2 2 2 8 5" xfId="9473" xr:uid="{EDD04B1E-613C-4734-8F24-234B5B56A875}"/>
    <cellStyle name="Header2 2 2 8 5 2" xfId="27192" xr:uid="{38E44301-0312-4E3C-8D5C-1E97BF7DF16F}"/>
    <cellStyle name="Header2 2 2 8 5 3" xfId="33133" xr:uid="{B18C3658-7C0B-4D85-9DB0-7B6D6AC07E05}"/>
    <cellStyle name="Header2 2 2 8 5 4" xfId="25623" xr:uid="{440E0A7E-E3F8-466C-9125-E285F97A5F56}"/>
    <cellStyle name="Header2 2 2 8 6" xfId="18239" xr:uid="{D574CC61-6CF0-4033-8FAC-F72855A8300C}"/>
    <cellStyle name="Header2 2 2 8 6 2" xfId="32387" xr:uid="{CAF8FAC0-5FA0-4487-995F-446BA0023365}"/>
    <cellStyle name="Header2 2 2 8 6 3" xfId="30177" xr:uid="{616C9C4C-702D-4CD3-BC48-13CF27977E35}"/>
    <cellStyle name="Header2 2 2 8 6 4" xfId="36762" xr:uid="{70013796-0E1B-4731-A5FF-05EC7BC24DCD}"/>
    <cellStyle name="Header2 2 2 8 7" xfId="25630" xr:uid="{BBE822B2-EADE-4DEB-BFD7-0FC7A2DB2B83}"/>
    <cellStyle name="Header2 2 2 8 8" xfId="29975" xr:uid="{DE677016-CE41-466A-BB88-B675DA0FC765}"/>
    <cellStyle name="Header2 2 2 8 9" xfId="22069" xr:uid="{23E02389-DC28-4840-9BA3-FEB91E10367E}"/>
    <cellStyle name="Header2 2 2 9" xfId="14648" xr:uid="{3A093B4B-8595-49D2-8101-135C82D3C946}"/>
    <cellStyle name="Header2 2 2 9 2" xfId="19216" xr:uid="{AA43177A-75AD-49CD-9913-DF27366F2007}"/>
    <cellStyle name="Header2 2 2 9 2 2" xfId="32958" xr:uid="{D13FE5BF-F569-4FF3-80AB-244C3F1A07DA}"/>
    <cellStyle name="Header2 2 2 9 2 3" xfId="29495" xr:uid="{6F8249B5-22F0-414D-A95C-AD0611C64A64}"/>
    <cellStyle name="Header2 2 2 9 2 4" xfId="37176" xr:uid="{1B3708FC-D25D-4AB8-9D5B-B98997CFF260}"/>
    <cellStyle name="Header2 2 2 9 3" xfId="19163" xr:uid="{837C3148-2866-4B6D-99D9-8BFC1A45B921}"/>
    <cellStyle name="Header2 2 2 9 3 2" xfId="32925" xr:uid="{3FFE6CB5-E454-437B-B491-D991A83D254A}"/>
    <cellStyle name="Header2 2 2 9 3 3" xfId="28720" xr:uid="{FCC8920F-ADA9-4FED-9DD3-005CE00C3592}"/>
    <cellStyle name="Header2 2 2 9 3 4" xfId="37150" xr:uid="{2F733BF6-897D-44ED-8AC8-02B579266DEE}"/>
    <cellStyle name="Header2 2 2 9 4" xfId="10004" xr:uid="{05ACDB31-A2DB-4631-ADA9-49288DECD448}"/>
    <cellStyle name="Header2 2 2 9 4 2" xfId="27499" xr:uid="{168C5446-64EC-4108-9E43-943417720CC9}"/>
    <cellStyle name="Header2 2 2 9 4 3" xfId="26541" xr:uid="{97CA4130-5EA9-4185-BF12-CF82FC4B2F0F}"/>
    <cellStyle name="Header2 2 2 9 4 4" xfId="21617" xr:uid="{44A7D56F-AD1E-4F5F-8D7E-DB2E25794B2E}"/>
    <cellStyle name="Header2 2 2 9 5" xfId="30186" xr:uid="{1A0883E0-305F-494B-93BA-11325B150C17}"/>
    <cellStyle name="Header2 2 2 9 6" xfId="27938" xr:uid="{0C88198B-07C4-43BF-9D64-1166DA1881BF}"/>
    <cellStyle name="Header2 2 2 9 7" xfId="35652" xr:uid="{F47897BD-70D8-42D4-8470-57CF6A7498E0}"/>
    <cellStyle name="Header2 2 3" xfId="5930" xr:uid="{FCEBD148-D538-4398-9A0D-FE1E65FDB212}"/>
    <cellStyle name="Header2 2 3 2" xfId="15655" xr:uid="{81865B2D-E400-4245-9BF6-EBC0B94AA0B4}"/>
    <cellStyle name="Header2 2 3 2 2" xfId="19701" xr:uid="{F80A0793-519C-47B1-9854-CDB6282B0C14}"/>
    <cellStyle name="Header2 2 3 2 2 2" xfId="33239" xr:uid="{B4F21666-A63C-4243-8899-1B45196B6912}"/>
    <cellStyle name="Header2 2 3 2 2 3" xfId="32949" xr:uid="{1495E4E5-00EA-4E41-8003-972053E4746D}"/>
    <cellStyle name="Header2 2 3 2 2 4" xfId="37365" xr:uid="{9FD349ED-153E-497E-87AD-884BDA58F9A8}"/>
    <cellStyle name="Header2 2 3 2 3" xfId="18656" xr:uid="{1464265D-A3FE-435B-9BBF-0D9F590B475D}"/>
    <cellStyle name="Header2 2 3 2 3 2" xfId="32625" xr:uid="{2C9CAA62-FC54-4C8E-A3E8-56EECE16E472}"/>
    <cellStyle name="Header2 2 3 2 3 3" xfId="25137" xr:uid="{8B794DC1-1C60-4F82-855A-95D0E054490E}"/>
    <cellStyle name="Header2 2 3 2 3 4" xfId="36946" xr:uid="{7F0FF730-C38D-4249-83A2-C19BEDF1FAF4}"/>
    <cellStyle name="Header2 2 3 2 4" xfId="19207" xr:uid="{666EB713-0152-419A-AC35-5A9C658927F7}"/>
    <cellStyle name="Header2 2 3 2 4 2" xfId="32954" xr:uid="{2B8D9B1F-93D3-48DE-94D9-B98472271213}"/>
    <cellStyle name="Header2 2 3 2 4 3" xfId="30922" xr:uid="{BF73CE7A-95B8-4542-BCD4-08F9E5866A1B}"/>
    <cellStyle name="Header2 2 3 2 4 4" xfId="37171" xr:uid="{8F28B059-C52F-4821-A5B6-6C747D1A083B}"/>
    <cellStyle name="Header2 2 3 2 5" xfId="30804" xr:uid="{99621A36-BF48-44DE-AC5D-82E0221ED88B}"/>
    <cellStyle name="Header2 2 3 2 6" xfId="29924" xr:uid="{03804503-A4DC-4ECF-999B-FD5F788C94A4}"/>
    <cellStyle name="Header2 2 3 2 7" xfId="35960" xr:uid="{0DCCD8FA-0D51-4C3B-AC01-1465DD4C3590}"/>
    <cellStyle name="Header2 2 3 3" xfId="12686" xr:uid="{9589EE95-896B-4130-9846-055C5D6FFC59}"/>
    <cellStyle name="Header2 2 3 3 2" xfId="29024" xr:uid="{8D13AFB0-ECDC-4104-9126-D18B90002E0D}"/>
    <cellStyle name="Header2 2 3 3 3" xfId="28617" xr:uid="{02CF5A68-9138-402F-9FDA-6CBF75CEFFB3}"/>
    <cellStyle name="Header2 2 3 3 4" xfId="35059" xr:uid="{DB3AF087-4343-4649-8D19-49DED15C9F9B}"/>
    <cellStyle name="Header2 2 3 4" xfId="18146" xr:uid="{71257CE0-BFD5-4209-B522-0AB0B947A07A}"/>
    <cellStyle name="Header2 2 3 4 2" xfId="32329" xr:uid="{EB7ACE43-851F-42FA-A18B-E2B3F3328E75}"/>
    <cellStyle name="Header2 2 3 4 3" xfId="27758" xr:uid="{7F2BFA85-ADB5-4E3A-B8D0-8A3360894DB1}"/>
    <cellStyle name="Header2 2 3 4 4" xfId="36722" xr:uid="{DA515A68-D61D-4AED-AE57-A4AE20348719}"/>
    <cellStyle name="Header2 2 3 5" xfId="12635" xr:uid="{E05D0C2E-FB9C-4AB8-949D-0761800F0675}"/>
    <cellStyle name="Header2 2 3 5 2" xfId="28990" xr:uid="{9DDE8B0D-9A4A-4192-B9A6-E0CB15328519}"/>
    <cellStyle name="Header2 2 3 5 3" xfId="31965" xr:uid="{8F2F14CE-68D4-41F4-B297-3FA8B5AD3C70}"/>
    <cellStyle name="Header2 2 3 5 4" xfId="35036" xr:uid="{08B8667F-6092-4642-9845-D04E7701F758}"/>
    <cellStyle name="Header2 2 3 6" xfId="21259" xr:uid="{3B5A46BC-DBAE-4BB5-B381-E605684D3891}"/>
    <cellStyle name="Header2 2 3 6 2" xfId="34180" xr:uid="{A2238AA1-8F18-4A7F-8369-45EF20F5BACF}"/>
    <cellStyle name="Header2 2 3 6 3" xfId="34386" xr:uid="{DBB7E788-58CF-40C7-9908-65237F7747FF}"/>
    <cellStyle name="Header2 2 3 6 4" xfId="37997" xr:uid="{2C88AE80-C355-43C0-AA07-AF816461C6E6}"/>
    <cellStyle name="Header2 2 3 7" xfId="25012" xr:uid="{A89C6E7A-3B94-43DB-97CB-3EEDF7249557}"/>
    <cellStyle name="Header2 2 3 8" xfId="31555" xr:uid="{E15E2E9B-C11B-4514-9ACE-3373C1BCB6A7}"/>
    <cellStyle name="Header2 2 3 9" xfId="31817" xr:uid="{52749D34-6700-442A-AD23-25837C8C3433}"/>
    <cellStyle name="Header2 2 4" xfId="6723" xr:uid="{FEE692A8-D328-4C75-A49C-BB74724DC8D6}"/>
    <cellStyle name="Header2 2 4 2" xfId="16259" xr:uid="{442875F6-F98B-4A27-B5FC-58A2D10744A1}"/>
    <cellStyle name="Header2 2 4 2 2" xfId="20013" xr:uid="{02CCA830-2408-4487-9B43-BDD3019AA644}"/>
    <cellStyle name="Header2 2 4 2 2 2" xfId="33419" xr:uid="{31DDAC2B-7E3F-4690-870C-B899BCFA543E}"/>
    <cellStyle name="Header2 2 4 2 2 3" xfId="23594" xr:uid="{35DBEF01-3AE6-4967-B4AA-8C0A814D7800}"/>
    <cellStyle name="Header2 2 4 2 2 4" xfId="37488" xr:uid="{5A631DC7-ED42-4F87-B005-43AFEA8FC461}"/>
    <cellStyle name="Header2 2 4 2 3" xfId="19570" xr:uid="{E55FC417-03C5-438D-8E31-4F05B3FC0AB1}"/>
    <cellStyle name="Header2 2 4 2 3 2" xfId="33166" xr:uid="{82D03A4D-DF49-43E7-BA8C-50C8D0E8E72C}"/>
    <cellStyle name="Header2 2 4 2 3 3" xfId="26786" xr:uid="{18BCFF0A-418B-4201-8E87-9CE6C9D543D1}"/>
    <cellStyle name="Header2 2 4 2 3 4" xfId="37317" xr:uid="{5AD54694-7F4C-49B1-9889-9F1CE7E9DEF6}"/>
    <cellStyle name="Header2 2 4 2 4" xfId="10206" xr:uid="{03E820C4-4693-45DB-AFD9-071376DACD6E}"/>
    <cellStyle name="Header2 2 4 2 4 2" xfId="27625" xr:uid="{6E7B75F5-8D54-4F58-9A89-EC1250DDB403}"/>
    <cellStyle name="Header2 2 4 2 4 3" xfId="26929" xr:uid="{8ADDFC07-FF6B-49BB-AFA0-67FE5801990F}"/>
    <cellStyle name="Header2 2 4 2 4 4" xfId="32248" xr:uid="{717D629F-A05F-458E-97D5-9443A7DDDCA0}"/>
    <cellStyle name="Header2 2 4 2 5" xfId="31152" xr:uid="{E58B5D1B-D076-4F3F-B003-A20779D54C73}"/>
    <cellStyle name="Header2 2 4 2 6" xfId="29103" xr:uid="{CD066BB4-4A96-447C-A308-AB7948ADF221}"/>
    <cellStyle name="Header2 2 4 2 7" xfId="36175" xr:uid="{72985EF8-638B-417A-9DE3-C2C2A66C184D}"/>
    <cellStyle name="Header2 2 4 3" xfId="13323" xr:uid="{27030D1A-F309-4765-93B7-8F465F5C5E8E}"/>
    <cellStyle name="Header2 2 4 3 2" xfId="29377" xr:uid="{323CFB5C-02A5-4802-BE62-4832AD106440}"/>
    <cellStyle name="Header2 2 4 3 3" xfId="23840" xr:uid="{7DB1A746-6712-4D51-B9B4-B8CCAB644390}"/>
    <cellStyle name="Header2 2 4 3 4" xfId="35311" xr:uid="{93A3793D-36EF-4B8A-96BA-78CB7100C56D}"/>
    <cellStyle name="Header2 2 4 4" xfId="18519" xr:uid="{9416935E-C3D9-4C06-831F-87AF42F2EEEC}"/>
    <cellStyle name="Header2 2 4 4 2" xfId="32543" xr:uid="{7ED77D74-A4A4-4E2C-9D85-BB99B682E284}"/>
    <cellStyle name="Header2 2 4 4 3" xfId="27113" xr:uid="{A70E06DE-66E3-4008-89AF-674720F0160F}"/>
    <cellStyle name="Header2 2 4 4 4" xfId="36891" xr:uid="{7DE9D7A4-972D-4624-80A0-0C9597404733}"/>
    <cellStyle name="Header2 2 4 5" xfId="9335" xr:uid="{CF69B5A2-64CF-48A6-979D-72E87F99C7F4}"/>
    <cellStyle name="Header2 2 4 5 2" xfId="27109" xr:uid="{F1B7E2AE-1E49-4E8A-BEFB-9DA809A07A45}"/>
    <cellStyle name="Header2 2 4 5 3" xfId="26974" xr:uid="{1FFFB3A6-E0AC-4A88-8B86-83202CB5F9C0}"/>
    <cellStyle name="Header2 2 4 5 4" xfId="21634" xr:uid="{0B4E618D-7972-41D9-A750-E73F7BDE8826}"/>
    <cellStyle name="Header2 2 4 6" xfId="19440" xr:uid="{1CBE561F-52F6-4CE8-AA4F-CB2035BA785C}"/>
    <cellStyle name="Header2 2 4 6 2" xfId="33083" xr:uid="{5A86E453-96CD-4CFC-9B0A-6038C6B35C93}"/>
    <cellStyle name="Header2 2 4 6 3" xfId="28801" xr:uid="{80EE7637-145C-45E2-A694-D6246A4C9B80}"/>
    <cellStyle name="Header2 2 4 6 4" xfId="37264" xr:uid="{3C50561C-62E5-4763-954A-989C9AC4F85F}"/>
    <cellStyle name="Header2 2 4 7" xfId="25500" xr:uid="{61E2E9E6-313C-4EA9-A811-C99EE91B42C0}"/>
    <cellStyle name="Header2 2 4 8" xfId="27145" xr:uid="{8547E04C-5CDD-4D8F-8DF7-782A84AFA6BA}"/>
    <cellStyle name="Header2 2 4 9" xfId="22106" xr:uid="{3DB34534-DA76-42E9-AA87-2986026A1107}"/>
    <cellStyle name="Header2 2 5" xfId="5673" xr:uid="{403E5533-D547-46F1-978C-49E0E4C58FE7}"/>
    <cellStyle name="Header2 2 5 2" xfId="15462" xr:uid="{E147C208-A289-4155-91B8-C3885371CAC8}"/>
    <cellStyle name="Header2 2 5 2 2" xfId="19599" xr:uid="{54FE4A40-2E43-4FDF-92B8-50A79BCB8C9C}"/>
    <cellStyle name="Header2 2 5 2 2 2" xfId="33182" xr:uid="{DCF152A2-E91C-4118-A26C-8D5935B22C9B}"/>
    <cellStyle name="Header2 2 5 2 2 3" xfId="26668" xr:uid="{D16CD112-C8C8-48A2-A338-C75E470A0690}"/>
    <cellStyle name="Header2 2 5 2 2 4" xfId="37328" xr:uid="{B1A9CF45-97CF-4421-B23D-6D7F0B375D9F}"/>
    <cellStyle name="Header2 2 5 2 3" xfId="8700" xr:uid="{E645288F-9387-4C87-9493-5080BFB43F79}"/>
    <cellStyle name="Header2 2 5 2 3 2" xfId="26746" xr:uid="{B385FD29-BB77-4942-A71A-1071E14ABAE1}"/>
    <cellStyle name="Header2 2 5 2 3 3" xfId="24510" xr:uid="{00214170-E1F4-4B22-952A-93C6C11B8BF9}"/>
    <cellStyle name="Header2 2 5 2 3 4" xfId="22808" xr:uid="{F2BAFA6D-CC73-4810-B4C6-6BA6D06B3321}"/>
    <cellStyle name="Header2 2 5 2 4" xfId="18612" xr:uid="{852DD1C3-911B-4E94-9214-8E55273E302F}"/>
    <cellStyle name="Header2 2 5 2 4 2" xfId="32603" xr:uid="{D38F6A8D-D65F-4FAA-AE69-48774B9D0E73}"/>
    <cellStyle name="Header2 2 5 2 4 3" xfId="25093" xr:uid="{E067EB1F-9550-40EA-B649-E4BDA571C3A7}"/>
    <cellStyle name="Header2 2 5 2 4 4" xfId="36927" xr:uid="{DD7652C9-04CF-4292-8375-175B4E9AD718}"/>
    <cellStyle name="Header2 2 5 2 5" xfId="30702" xr:uid="{A60AC02D-2BA6-4BEB-A35E-537A2DBF09E1}"/>
    <cellStyle name="Header2 2 5 2 6" xfId="24445" xr:uid="{9CCF9952-A140-45D1-9A62-9D32B2C55AFA}"/>
    <cellStyle name="Header2 2 5 2 7" xfId="35894" xr:uid="{78DD2D8D-85EB-401A-B034-AFB38476BB7D}"/>
    <cellStyle name="Header2 2 5 3" xfId="12472" xr:uid="{5A5510B4-44A5-441E-9BC9-27A9840FFC80}"/>
    <cellStyle name="Header2 2 5 3 2" xfId="28895" xr:uid="{43950672-0666-42F8-BB74-802270CA2E31}"/>
    <cellStyle name="Header2 2 5 3 3" xfId="24458" xr:uid="{D3F5C6AC-E210-434D-92CA-EB105DFA93C8}"/>
    <cellStyle name="Header2 2 5 3 4" xfId="34974" xr:uid="{9B4AE673-FE96-42FF-A178-9E4C29D003E5}"/>
    <cellStyle name="Header2 2 5 4" xfId="18022" xr:uid="{3F588E55-BF48-4326-97EF-042D00569C79}"/>
    <cellStyle name="Header2 2 5 4 2" xfId="32264" xr:uid="{1ECCB627-F0F4-4CD6-954A-AD42457D1C99}"/>
    <cellStyle name="Header2 2 5 4 3" xfId="27936" xr:uid="{ABB6DD4E-5A11-4EAF-8000-38F0CD57871B}"/>
    <cellStyle name="Header2 2 5 4 4" xfId="36674" xr:uid="{1F5C4C2C-9AC1-4B0D-B187-AC3643363E32}"/>
    <cellStyle name="Header2 2 5 5" xfId="11982" xr:uid="{8CFDFC04-3319-4E01-8B81-56044149D69B}"/>
    <cellStyle name="Header2 2 5 5 2" xfId="28595" xr:uid="{355AEB1E-F1C8-487E-AE05-B8AFF5196512}"/>
    <cellStyle name="Header2 2 5 5 3" xfId="26594" xr:uid="{27981DBC-A45B-404A-B456-B1494B5088F7}"/>
    <cellStyle name="Header2 2 5 5 4" xfId="34765" xr:uid="{53C068B1-69E0-4920-A436-C390D885D8A1}"/>
    <cellStyle name="Header2 2 5 6" xfId="20742" xr:uid="{6E2FB5A0-0F00-4BA2-9D0D-608AA20E8369}"/>
    <cellStyle name="Header2 2 5 6 2" xfId="33829" xr:uid="{4E2F0E77-EBF0-4F3E-B3A7-429AA02D0EBD}"/>
    <cellStyle name="Header2 2 5 6 3" xfId="28255" xr:uid="{24F97EB8-E869-47A5-AB90-CB562D700005}"/>
    <cellStyle name="Header2 2 5 6 4" xfId="37808" xr:uid="{7A6D1D00-50F2-46AF-8BBB-7E7D494418E4}"/>
    <cellStyle name="Header2 2 5 7" xfId="24871" xr:uid="{B7F75DA6-75F7-4CB8-8DA4-1A2626389FA7}"/>
    <cellStyle name="Header2 2 5 8" xfId="31262" xr:uid="{21C5B947-CBBD-4C5A-AEE9-69C1A26FA87B}"/>
    <cellStyle name="Header2 2 5 9" xfId="29226" xr:uid="{6E1BC1C5-8B43-4893-8CF0-A8BEC13B6D8C}"/>
    <cellStyle name="Header2 2 6" xfId="6192" xr:uid="{D129C9A8-7EAF-43D1-9050-8A3F4A293C19}"/>
    <cellStyle name="Header2 2 6 2" xfId="15857" xr:uid="{9F412979-B103-4D56-8969-D8A93649C40A}"/>
    <cellStyle name="Header2 2 6 2 2" xfId="19800" xr:uid="{45ED35C5-C3C5-4453-9F9B-07AAA220D2F4}"/>
    <cellStyle name="Header2 2 6 2 2 2" xfId="33293" xr:uid="{7F170F85-C89A-4516-835B-B7D38CADB3AC}"/>
    <cellStyle name="Header2 2 6 2 2 3" xfId="23039" xr:uid="{31690ADA-DC1E-42FC-B14F-25F28AD66C86}"/>
    <cellStyle name="Header2 2 6 2 2 4" xfId="37405" xr:uid="{37D1D62D-1626-4FE8-99B2-99475AF4D790}"/>
    <cellStyle name="Header2 2 6 2 3" xfId="20113" xr:uid="{4280E1D7-4C79-4117-93ED-85C2C559291F}"/>
    <cellStyle name="Header2 2 6 2 3 2" xfId="33481" xr:uid="{047BD96D-6B3F-4E1B-AF91-61182BB1ADFF}"/>
    <cellStyle name="Header2 2 6 2 3 3" xfId="21800" xr:uid="{448F934F-F2F6-4600-B00B-8C4235848ECC}"/>
    <cellStyle name="Header2 2 6 2 3 4" xfId="37515" xr:uid="{8127EB03-7E15-4722-BB3C-44A052B3D691}"/>
    <cellStyle name="Header2 2 6 2 4" xfId="19664" xr:uid="{CE864960-E5B4-4600-8281-67D176AD1025}"/>
    <cellStyle name="Header2 2 6 2 4 2" xfId="33215" xr:uid="{DEEEFF1A-AC51-40D5-B56B-93F8F7E9A078}"/>
    <cellStyle name="Header2 2 6 2 4 3" xfId="25504" xr:uid="{E560EEC8-4F44-44DE-8633-6148AE0A3B35}"/>
    <cellStyle name="Header2 2 6 2 4 4" xfId="37350" xr:uid="{93DA1DC5-90EE-40D4-9586-91C961F9B16D}"/>
    <cellStyle name="Header2 2 6 2 5" xfId="30913" xr:uid="{25272951-1025-41AB-AF14-E5DF2AD0C257}"/>
    <cellStyle name="Header2 2 6 2 6" xfId="22744" xr:uid="{869748DF-4717-4BD2-836E-336E079702A3}"/>
    <cellStyle name="Header2 2 6 2 7" xfId="36032" xr:uid="{16CBBC80-BE83-42F7-8E29-E80D40845814}"/>
    <cellStyle name="Header2 2 6 3" xfId="12895" xr:uid="{7479DE24-E1D4-4FFC-9234-4BC6A6C93DA8}"/>
    <cellStyle name="Header2 2 6 3 2" xfId="29133" xr:uid="{F7CE8048-F46A-4520-8278-5221F7F96E66}"/>
    <cellStyle name="Header2 2 6 3 3" xfId="23941" xr:uid="{67E41E7B-2F37-4F2B-AA1B-12C11361A7D5}"/>
    <cellStyle name="Header2 2 6 3 4" xfId="35139" xr:uid="{249A1907-10D8-4B18-BCD2-25C308B36934}"/>
    <cellStyle name="Header2 2 6 4" xfId="18274" xr:uid="{40BC563A-881F-4A02-B64D-E89037295744}"/>
    <cellStyle name="Header2 2 6 4 2" xfId="32409" xr:uid="{EF248A83-79B2-4197-BB5B-C49AF96FA3DD}"/>
    <cellStyle name="Header2 2 6 4 3" xfId="29724" xr:uid="{A1E96A58-1832-415F-82C3-9BE524F2E6B6}"/>
    <cellStyle name="Header2 2 6 4 4" xfId="36776" xr:uid="{23451502-0248-47EB-B9C1-C80B6CAC5378}"/>
    <cellStyle name="Header2 2 6 5" xfId="14317" xr:uid="{4C35DED1-F79C-4525-B776-8402562B7194}"/>
    <cellStyle name="Header2 2 6 5 2" xfId="29998" xr:uid="{0EBE535E-6C17-44B4-8AD6-85DD82C75B9A}"/>
    <cellStyle name="Header2 2 6 5 3" xfId="28740" xr:uid="{DE99CBCB-E39C-4C32-A7C3-B2E9F20DCDD0}"/>
    <cellStyle name="Header2 2 6 5 4" xfId="35586" xr:uid="{BD4214AA-7D7B-4B47-BB21-31FAC1B24DEF}"/>
    <cellStyle name="Header2 2 6 6" xfId="19248" xr:uid="{23458EEF-DFA9-41F9-90C7-3398CBC506CD}"/>
    <cellStyle name="Header2 2 6 6 2" xfId="32976" xr:uid="{8EE3024E-8B8A-4283-8B01-92FDB12B988E}"/>
    <cellStyle name="Header2 2 6 6 3" xfId="24585" xr:uid="{5BA10F4F-47E2-4ED2-B010-9DDA00A51475}"/>
    <cellStyle name="Header2 2 6 6 4" xfId="37195" xr:uid="{CC607E40-DC70-4372-AA4C-C2268E8631BF}"/>
    <cellStyle name="Header2 2 6 7" xfId="25175" xr:uid="{4E72564F-8602-4B48-B488-910EEF537861}"/>
    <cellStyle name="Header2 2 6 8" xfId="27447" xr:uid="{7FFC9736-3F7B-4D78-B098-63BD3799BE7E}"/>
    <cellStyle name="Header2 2 6 9" xfId="24989" xr:uid="{358B3D7F-9FEF-48E2-A4D2-7C8EE2AF8197}"/>
    <cellStyle name="Header2 2 7" xfId="7047" xr:uid="{9487E6BA-819A-4A6B-8A81-6D6CC37EFEAA}"/>
    <cellStyle name="Header2 2 7 2" xfId="16559" xr:uid="{DE564CC3-7AAF-4694-92D5-EEF2942EF09C}"/>
    <cellStyle name="Header2 2 7 2 2" xfId="20177" xr:uid="{46FC8F72-EFDA-444A-AB6B-058A33BA9BDF}"/>
    <cellStyle name="Header2 2 7 2 2 2" xfId="33522" xr:uid="{F291F0F4-1BD6-4DF2-9702-5B4EC2441B40}"/>
    <cellStyle name="Header2 2 7 2 2 3" xfId="27680" xr:uid="{B1210EDD-ABCA-4B0A-9206-1153AE308186}"/>
    <cellStyle name="Header2 2 7 2 2 4" xfId="37544" xr:uid="{29BCD1B4-0677-44A2-A435-D1D9BC20E3E6}"/>
    <cellStyle name="Header2 2 7 2 3" xfId="10585" xr:uid="{9CD751A7-F5E3-4CFE-846E-98E20AE5C2BB}"/>
    <cellStyle name="Header2 2 7 2 3 2" xfId="27837" xr:uid="{6206334E-92BD-4073-946D-9A70EC79A331}"/>
    <cellStyle name="Header2 2 7 2 3 3" xfId="26875" xr:uid="{6C83576D-0134-4A49-A146-1CC6373DA677}"/>
    <cellStyle name="Header2 2 7 2 3 4" xfId="24587" xr:uid="{745FB5B8-EC8F-4E6B-B9B3-A97802A9C338}"/>
    <cellStyle name="Header2 2 7 2 4" xfId="8652" xr:uid="{F1A923BB-B1DA-40DB-8F35-998FE23626AD}"/>
    <cellStyle name="Header2 2 7 2 4 2" xfId="26715" xr:uid="{83EDD245-B7B5-41F2-8726-9D9317EA5D1D}"/>
    <cellStyle name="Header2 2 7 2 4 3" xfId="32242" xr:uid="{4126A785-D7AD-4A11-B8D3-E0E89B027FDB}"/>
    <cellStyle name="Header2 2 7 2 4 4" xfId="23216" xr:uid="{DC40B6E3-C987-48F8-A5CB-4A55C1020F37}"/>
    <cellStyle name="Header2 2 7 2 5" xfId="31330" xr:uid="{9AF48C7D-3113-4D95-9D51-60735BDB707E}"/>
    <cellStyle name="Header2 2 7 2 6" xfId="29842" xr:uid="{0091631B-F77E-4705-B87B-72FB54F11AC8}"/>
    <cellStyle name="Header2 2 7 2 7" xfId="36288" xr:uid="{617DE300-BA2A-4EB0-8712-9793D3C878C3}"/>
    <cellStyle name="Header2 2 7 3" xfId="13641" xr:uid="{A7783E80-8F5A-433F-8C3F-B02B5FC9A6AD}"/>
    <cellStyle name="Header2 2 7 3 2" xfId="29571" xr:uid="{AE2A1D47-51F3-4B44-9B59-DE0AD60143C5}"/>
    <cellStyle name="Header2 2 7 3 3" xfId="26307" xr:uid="{A37AF382-F8EE-40DC-B7C4-27BA529AE60D}"/>
    <cellStyle name="Header2 2 7 3 4" xfId="35430" xr:uid="{E63A0B00-2B3D-4B02-B3A0-1DB5D46DF997}"/>
    <cellStyle name="Header2 2 7 4" xfId="18679" xr:uid="{46868531-9987-4327-A47A-72A9F65432CA}"/>
    <cellStyle name="Header2 2 7 4 2" xfId="32638" xr:uid="{AA02EB31-0D18-463E-98D9-BA2BBEC4CA5B}"/>
    <cellStyle name="Header2 2 7 4 3" xfId="26214" xr:uid="{982A1B72-DFCB-46EB-9AB1-0EC37A47421C}"/>
    <cellStyle name="Header2 2 7 4 4" xfId="36956" xr:uid="{B16ED5FF-3F23-459B-844A-781C4C074938}"/>
    <cellStyle name="Header2 2 7 5" xfId="10216" xr:uid="{FB98303D-98DE-48DD-9F40-22BCAADF7991}"/>
    <cellStyle name="Header2 2 7 5 2" xfId="27633" xr:uid="{1AA47A0C-323B-4550-9734-1ADAB1D4D8F6}"/>
    <cellStyle name="Header2 2 7 5 3" xfId="26865" xr:uid="{0DA04B05-8E77-47E3-910D-404FBE43B11D}"/>
    <cellStyle name="Header2 2 7 5 4" xfId="30729" xr:uid="{B1A65E3B-3341-4024-A1B1-14790A874D74}"/>
    <cellStyle name="Header2 2 7 6" xfId="21144" xr:uid="{970FDAEB-C753-49F0-B52A-33DC47BB83C1}"/>
    <cellStyle name="Header2 2 7 6 2" xfId="34113" xr:uid="{BDC400BE-5FB7-4344-918D-4F2A44AB3D20}"/>
    <cellStyle name="Header2 2 7 6 3" xfId="23325" xr:uid="{84A9E005-BF23-434F-8251-1BE4D462A339}"/>
    <cellStyle name="Header2 2 7 6 4" xfId="37948" xr:uid="{D362C57C-769E-4A0B-BBE0-7CC136E500A9}"/>
    <cellStyle name="Header2 2 7 7" xfId="25695" xr:uid="{FACCF82E-6D16-4955-B5A3-00157F51B1E9}"/>
    <cellStyle name="Header2 2 7 8" xfId="26325" xr:uid="{678E44AB-8E39-4AD7-814D-564487099F3C}"/>
    <cellStyle name="Header2 2 7 9" xfId="24932" xr:uid="{4258EE31-E5F3-403B-B28F-85B48DD58ED4}"/>
    <cellStyle name="Header2 2 8" xfId="8221" xr:uid="{A27EFBA8-D518-4E3F-8BB7-6EDDB4DC0A7D}"/>
    <cellStyle name="Header2 2 8 2" xfId="19146" xr:uid="{25C9A14D-6714-4927-9AF9-E6ABD59D8275}"/>
    <cellStyle name="Header2 2 8 2 2" xfId="32912" xr:uid="{D9712D95-0EC5-4C1D-9E91-8FBF1AC1E7D8}"/>
    <cellStyle name="Header2 2 8 2 3" xfId="30366" xr:uid="{4299DA3E-6EE7-4494-AF9D-5C50EE20393B}"/>
    <cellStyle name="Header2 2 8 2 4" xfId="37139" xr:uid="{7C1E59E1-EF5D-47FD-B97D-91A5057D2A14}"/>
    <cellStyle name="Header2 2 8 3" xfId="19046" xr:uid="{BF20E322-4CB6-4A37-9AE6-DAD6D17A5F70}"/>
    <cellStyle name="Header2 2 8 3 2" xfId="32849" xr:uid="{F243A805-A5D4-4A94-80B3-0D84B15F6DFF}"/>
    <cellStyle name="Header2 2 8 3 3" xfId="24473" xr:uid="{95CF91BF-CA14-486A-9996-62D725ADA1EF}"/>
    <cellStyle name="Header2 2 8 3 4" xfId="37097" xr:uid="{9BFE0C58-1ADA-4B06-BD22-E43ECD521A74}"/>
    <cellStyle name="Header2 2 8 4" xfId="20500" xr:uid="{4BE14F0B-7517-492A-AB6E-FEB878DF6FFD}"/>
    <cellStyle name="Header2 2 8 4 2" xfId="33692" xr:uid="{3282D3E8-B305-48C2-8E7B-5B28FBC0EE02}"/>
    <cellStyle name="Header2 2 8 4 3" xfId="25931" xr:uid="{3EB8A3AA-2723-4454-93D5-1FCA6C4E017A}"/>
    <cellStyle name="Header2 2 8 4 4" xfId="37695" xr:uid="{E2260C37-631D-41E3-90C2-ED2CF86B3261}"/>
    <cellStyle name="Header2 2 8 5" xfId="26451" xr:uid="{ACB1CE08-3A0F-4002-A041-72F80F907A08}"/>
    <cellStyle name="Header2 2 8 6" xfId="26202" xr:uid="{8142B6F1-D2D9-4A07-8C94-6C402495E2E8}"/>
    <cellStyle name="Header2 2 8 7" xfId="24663" xr:uid="{416987AC-BBC9-4C20-858A-D938D9C18060}"/>
    <cellStyle name="Header2 2 9" xfId="10136" xr:uid="{F2A23BF2-9580-4C66-A093-5E3EC1A5B506}"/>
    <cellStyle name="Header2 2 9 2" xfId="27570" xr:uid="{6A000959-194F-48CE-888A-36AD4CF5359F}"/>
    <cellStyle name="Header2 2 9 3" xfId="22679" xr:uid="{3311A96A-A8DC-4248-B622-BEEE545ACBB0}"/>
    <cellStyle name="Header2 2 9 4" xfId="22251" xr:uid="{558EE911-15C1-4CB4-9A44-020C614CC5CF}"/>
    <cellStyle name="Header2 3" xfId="1546" xr:uid="{4B35EB73-0047-4536-8E9B-6A996E0B591E}"/>
    <cellStyle name="Header2 3 2" xfId="3933" xr:uid="{E6B3797F-C134-4541-85F9-6D2A43A35CAA}"/>
    <cellStyle name="Header2 3 2 2" xfId="6309" xr:uid="{73B1BBAF-43BE-43AA-82E8-E9DEE5E8C0A0}"/>
    <cellStyle name="Header2 3 2 2 2" xfId="15943" xr:uid="{33CB013F-9FA7-4BCF-A082-4E6344510B8E}"/>
    <cellStyle name="Header2 3 2 2 2 2" xfId="20271" xr:uid="{3A00D517-12D3-4920-B7A1-2C4FC96B9E08}"/>
    <cellStyle name="Header2 3 2 2 2 2 2" xfId="33572" xr:uid="{FE7BF5DD-3EA0-42D8-9085-C8BC24BC4D7B}"/>
    <cellStyle name="Header2 3 2 2 2 2 3" xfId="37588" xr:uid="{B77FE1D6-529B-47B0-B349-C2B46A4B0407}"/>
    <cellStyle name="Header2 3 2 2 2 2 4" xfId="36296" xr:uid="{45771C02-1FAB-4B2E-A43C-22B55C625C28}"/>
    <cellStyle name="Header2 3 2 2 2 3" xfId="20979" xr:uid="{6A63760D-7F72-4461-A378-511604B3D5F9}"/>
    <cellStyle name="Header2 3 2 2 2 3 2" xfId="33990" xr:uid="{92A78E85-A325-4CF3-A84A-127F80BDF0A1}"/>
    <cellStyle name="Header2 3 2 2 2 3 3" xfId="37895" xr:uid="{2BDF5E2C-AB16-4AC8-85C6-1A734EB82C3F}"/>
    <cellStyle name="Header2 3 2 2 2 3 4" xfId="34719" xr:uid="{698F392A-2814-412E-B9A1-4AE8D984860C}"/>
    <cellStyle name="Header2 3 2 2 2 4" xfId="30958" xr:uid="{77114D67-45DB-4F14-890A-19CD4E2256F3}"/>
    <cellStyle name="Header2 3 2 2 2 5" xfId="36056" xr:uid="{9718D0F5-B3D2-4190-A655-2B5D03D83731}"/>
    <cellStyle name="Header2 3 2 2 2 6" xfId="33923" xr:uid="{373503B3-8AB3-4770-ABEB-DA20505AE334}"/>
    <cellStyle name="Header2 3 2 2 3" xfId="12987" xr:uid="{E866CB1D-308F-47FE-939A-A00714CBA823}"/>
    <cellStyle name="Header2 3 2 2 3 2" xfId="29182" xr:uid="{9FD08941-626D-4EBA-A7B9-337FCFC8D7EF}"/>
    <cellStyle name="Header2 3 2 2 3 3" xfId="35168" xr:uid="{FD24B2AA-0A87-4302-B55B-5531CB761A6B}"/>
    <cellStyle name="Header2 3 2 2 3 4" xfId="36785" xr:uid="{4D9D57C0-9974-4D56-A4B3-C5D70BEE2292}"/>
    <cellStyle name="Header2 3 2 2 4" xfId="19147" xr:uid="{2ED555D0-0A9B-43EF-8A48-4AFF63F02249}"/>
    <cellStyle name="Header2 3 2 2 4 2" xfId="32913" xr:uid="{DBC9C79F-D24D-4AE7-9C3B-2AD7F73FE38F}"/>
    <cellStyle name="Header2 3 2 2 4 3" xfId="37140" xr:uid="{80BDBBE3-5E4E-4E71-AFCF-1EC44941F049}"/>
    <cellStyle name="Header2 3 2 2 4 4" xfId="24403" xr:uid="{1D3F2263-2B30-4207-8EEF-13DDD4320862}"/>
    <cellStyle name="Header2 3 2 2 5" xfId="20042" xr:uid="{A703187A-BAF2-4E79-A01F-C76023A2D8DC}"/>
    <cellStyle name="Header2 3 2 2 5 2" xfId="33436" xr:uid="{2461A3EC-18E5-45F0-A59A-00C643E9BAEA}"/>
    <cellStyle name="Header2 3 2 2 5 3" xfId="37493" xr:uid="{50277E92-2D0C-4CC7-965D-7E4BCB93436F}"/>
    <cellStyle name="Header2 3 2 2 5 4" xfId="25656" xr:uid="{F5E600CD-6543-4ACD-86E7-85B461B3F65A}"/>
    <cellStyle name="Header2 3 2 2 6" xfId="25243" xr:uid="{C3719669-61CE-4C99-8DDD-C2F39B506A47}"/>
    <cellStyle name="Header2 3 2 2 7" xfId="30573" xr:uid="{FB9D3344-D7BA-4799-A1F6-4A4365E06DEE}"/>
    <cellStyle name="Header2 3 2 2 8" xfId="35702" xr:uid="{DCB139D5-3724-46CA-BF06-F8A4BC5CA4DF}"/>
    <cellStyle name="Header2 3 2 3" xfId="5553" xr:uid="{121A7FEF-C18B-4CDD-9903-16BBA097E131}"/>
    <cellStyle name="Header2 3 2 3 2" xfId="15369" xr:uid="{63257C14-CB5A-47F6-9EFD-99D495DE9987}"/>
    <cellStyle name="Header2 3 2 3 2 2" xfId="9359" xr:uid="{9CFD743A-9E5F-4D63-BE84-008A0BDFC2E7}"/>
    <cellStyle name="Header2 3 2 3 2 2 2" xfId="27121" xr:uid="{87A751D4-319E-4659-AAA1-385BAE5F643D}"/>
    <cellStyle name="Header2 3 2 3 2 2 3" xfId="32926" xr:uid="{C1F53EB1-1072-4888-97F0-529698696293}"/>
    <cellStyle name="Header2 3 2 3 2 2 4" xfId="38184" xr:uid="{8B7EF083-CFD7-4F90-8BB8-7EF1C3F872C0}"/>
    <cellStyle name="Header2 3 2 3 2 3" xfId="19726" xr:uid="{7ED3930A-534C-4D2E-B3B4-03F4A0D25849}"/>
    <cellStyle name="Header2 3 2 3 2 3 2" xfId="33256" xr:uid="{88AAB937-85CB-4688-A63A-C4210CB39884}"/>
    <cellStyle name="Header2 3 2 3 2 3 3" xfId="37377" xr:uid="{4DCCC2E1-9229-42FD-97E7-EEF8594676CF}"/>
    <cellStyle name="Header2 3 2 3 2 3 4" xfId="37854" xr:uid="{A202765B-5C68-425A-9204-76968373222E}"/>
    <cellStyle name="Header2 3 2 3 2 4" xfId="30645" xr:uid="{6236E0A9-8A1A-4759-8C8E-D6C7AFD01634}"/>
    <cellStyle name="Header2 3 2 3 2 5" xfId="35851" xr:uid="{D247AD58-CFFC-4BD4-AFF0-A066FFACD5F3}"/>
    <cellStyle name="Header2 3 2 3 2 6" xfId="29530" xr:uid="{5AB6BB31-E5DC-4148-8C27-C346E09DA220}"/>
    <cellStyle name="Header2 3 2 3 3" xfId="12371" xr:uid="{26AF2E2B-9A55-4514-8A70-BA9472ED1872}"/>
    <cellStyle name="Header2 3 2 3 3 2" xfId="28835" xr:uid="{43507885-6E36-4330-9E16-ECDD2F151E15}"/>
    <cellStyle name="Header2 3 2 3 3 3" xfId="34926" xr:uid="{844FBE32-CD1C-42C4-A1D0-20075003635B}"/>
    <cellStyle name="Header2 3 2 3 3 4" xfId="32776" xr:uid="{CA976F76-F5E1-4C0C-ABF3-1D159C9CE128}"/>
    <cellStyle name="Header2 3 2 3 4" xfId="11898" xr:uid="{070E0943-D70B-46DD-AC68-B24F03C79210}"/>
    <cellStyle name="Header2 3 2 3 4 2" xfId="28543" xr:uid="{ED3B911D-2C82-48AD-8DE8-DF4365BC4157}"/>
    <cellStyle name="Header2 3 2 3 4 3" xfId="34741" xr:uid="{64BB0E75-9B17-4F42-A8AA-1898611E1FE5}"/>
    <cellStyle name="Header2 3 2 3 4 4" xfId="26372" xr:uid="{C785D133-F57E-491B-BD3E-1C904E2F9995}"/>
    <cellStyle name="Header2 3 2 3 5" xfId="20187" xr:uid="{211AEFCD-60BE-4344-80B9-D1C7BD69C5E7}"/>
    <cellStyle name="Header2 3 2 3 5 2" xfId="33528" xr:uid="{27F45355-E2FE-4A09-81A1-EFBFC366C910}"/>
    <cellStyle name="Header2 3 2 3 5 3" xfId="37548" xr:uid="{EE1A53A8-338C-49D2-B013-40AD159A59A8}"/>
    <cellStyle name="Header2 3 2 3 5 4" xfId="37576" xr:uid="{10F7DB66-6EFE-4C14-829E-F76100DF5C91}"/>
    <cellStyle name="Header2 3 2 3 6" xfId="24792" xr:uid="{FEE2E086-73DF-444F-8311-D596BDA9F9EF}"/>
    <cellStyle name="Header2 3 2 3 7" xfId="24178" xr:uid="{EA7111E9-BDE7-4877-859C-0FA99E30CAD5}"/>
    <cellStyle name="Header2 3 2 3 8" xfId="31685" xr:uid="{E970B49E-0EE2-4E3C-8CD4-AA886D987204}"/>
    <cellStyle name="Header2 3 2 4" xfId="6015" xr:uid="{E188B641-6AA8-4BA7-88E6-B18DCF7929F4}"/>
    <cellStyle name="Header2 3 2 4 2" xfId="10245" xr:uid="{8F98B296-1661-4435-84E1-A987C1DEB5E4}"/>
    <cellStyle name="Header2 3 2 4 2 2" xfId="27649" xr:uid="{0873DF57-6743-4EE3-B6C4-E0610F7AAA2E}"/>
    <cellStyle name="Header2 3 2 4 2 3" xfId="28842" xr:uid="{CC961B8A-8412-4D9E-8BEA-2906741EC0F8}"/>
    <cellStyle name="Header2 3 2 4 2 4" xfId="34893" xr:uid="{675266FA-15AF-4CA6-AA0F-3DD8516A9A08}"/>
    <cellStyle name="Header2 3 2 4 3" xfId="8487" xr:uid="{9263F55B-29D7-41CD-A1D9-C6C23933E381}"/>
    <cellStyle name="Header2 3 2 4 3 2" xfId="26622" xr:uid="{EA4DBF71-2DEF-4B69-A735-522E73FC9724}"/>
    <cellStyle name="Header2 3 2 4 3 3" xfId="27417" xr:uid="{F09118FB-B6D0-4888-BC3E-EEF8B31B082E}"/>
    <cellStyle name="Header2 3 2 4 3 4" xfId="29005" xr:uid="{74ED2B8D-4D45-4A3D-9734-805D7D05EBB5}"/>
    <cellStyle name="Header2 3 2 4 4" xfId="25072" xr:uid="{02712EF7-8D5D-446F-8F3E-A9FB5239AB6F}"/>
    <cellStyle name="Header2 3 2 4 5" xfId="29562" xr:uid="{36470B12-69AD-4FA6-A51D-F156D9BD1FF1}"/>
    <cellStyle name="Header2 3 2 4 6" xfId="35682" xr:uid="{23E94E50-EFC8-4358-A3B8-DD500DA6DA67}"/>
    <cellStyle name="Header2 3 2 5" xfId="7124" xr:uid="{C8F02DB7-7340-4ED8-9250-D99594962DCD}"/>
    <cellStyle name="Header2 3 2 5 2" xfId="16635" xr:uid="{CA18705E-6BBB-444E-87AF-5D0B3D0365E6}"/>
    <cellStyle name="Header2 3 2 5 3" xfId="13717" xr:uid="{4E8CD70C-DE1E-4309-A12B-0C215103996E}"/>
    <cellStyle name="Header2 3 2 6" xfId="7477" xr:uid="{7C907245-3465-44FC-B6DF-BCB4D20EF10F}"/>
    <cellStyle name="Header2 3 3" xfId="6579" xr:uid="{BE792822-9483-4FA7-B5E3-7E07028319FD}"/>
    <cellStyle name="Header2 3 3 2" xfId="16146" xr:uid="{903DCA8D-47D3-44FD-8E8A-0E74CDC3CB49}"/>
    <cellStyle name="Header2 3 3 2 2" xfId="9363" xr:uid="{0753CF39-A964-4E53-BFE3-4FD0F6E815A9}"/>
    <cellStyle name="Header2 3 3 2 2 2" xfId="27124" xr:uid="{3B779FAD-2BC4-4A29-A255-2C245285D02C}"/>
    <cellStyle name="Header2 3 3 2 2 3" xfId="30971" xr:uid="{EF2691D1-AECE-4AA3-B2D1-5CD6F29B8043}"/>
    <cellStyle name="Header2 3 3 2 2 4" xfId="38401" xr:uid="{10C618C3-D103-4F09-9BA5-9364A41F83DD}"/>
    <cellStyle name="Header2 3 3 2 3" xfId="21062" xr:uid="{36B626D4-BCCE-48F1-B7D2-F5F0C67791AF}"/>
    <cellStyle name="Header2 3 3 2 3 2" xfId="34051" xr:uid="{35749F82-C8C0-42A4-8036-5DD73694A82E}"/>
    <cellStyle name="Header2 3 3 2 3 3" xfId="37926" xr:uid="{DA769666-1ABD-4177-9BD5-D2530A21F6D1}"/>
    <cellStyle name="Header2 3 3 2 3 4" xfId="32313" xr:uid="{2872FC07-213C-48A7-93FC-06113708A780}"/>
    <cellStyle name="Header2 3 3 2 4" xfId="31082" xr:uid="{18EAA0EB-0DB1-4AF3-93C6-933E6EEF2727}"/>
    <cellStyle name="Header2 3 3 2 5" xfId="36125" xr:uid="{DAAF7B1B-A130-4CD5-AF06-068461789B0A}"/>
    <cellStyle name="Header2 3 3 2 6" xfId="23988" xr:uid="{AECBA7E0-44DF-406B-A66B-8DFCEF30794B}"/>
    <cellStyle name="Header2 3 3 3" xfId="13202" xr:uid="{6DDCDB95-9CAE-4E7B-8A49-295159D3DEAA}"/>
    <cellStyle name="Header2 3 3 3 2" xfId="29309" xr:uid="{B2F9AEDA-ECD4-4513-987D-5C8296ABC836}"/>
    <cellStyle name="Header2 3 3 3 3" xfId="35254" xr:uid="{ECE8414D-B9EC-4788-8CBA-E7B7D4414C09}"/>
    <cellStyle name="Header2 3 3 3 4" xfId="22101" xr:uid="{C6B4C2FC-CD5A-474D-BC38-302945EFD720}"/>
    <cellStyle name="Header2 3 3 4" xfId="9853" xr:uid="{21F214B3-6B3E-4910-BB9D-8357909F8AA7}"/>
    <cellStyle name="Header2 3 3 4 2" xfId="27414" xr:uid="{D7967467-9E38-4FB9-B7A8-BBA362FB6B64}"/>
    <cellStyle name="Header2 3 3 4 3" xfId="146" xr:uid="{35A94723-D0FE-47F0-8DA1-875863047F08}"/>
    <cellStyle name="Header2 3 3 4 4" xfId="38270" xr:uid="{ED923549-8D00-4A10-8809-DE0F91D650B4}"/>
    <cellStyle name="Header2 3 3 5" xfId="18551" xr:uid="{A0A82113-1006-4E7E-833C-1688009B6CF2}"/>
    <cellStyle name="Header2 3 3 5 2" xfId="32566" xr:uid="{F6D6C766-8920-4C06-8B62-10034A0BF53A}"/>
    <cellStyle name="Header2 3 3 5 3" xfId="36904" xr:uid="{019AED07-CEFB-4FAA-AC89-13010DB48D33}"/>
    <cellStyle name="Header2 3 3 5 4" xfId="36312" xr:uid="{DA0E8B08-1F12-4C0E-8AFA-EA5CF53ADC53}"/>
    <cellStyle name="Header2 3 3 6" xfId="25415" xr:uid="{4BF80E86-26A7-41F8-A9BB-8AC666FBD696}"/>
    <cellStyle name="Header2 3 3 7" xfId="29387" xr:uid="{57A7D886-1BB5-4A99-AF5C-B92246063900}"/>
    <cellStyle name="Header2 3 3 8" xfId="38297" xr:uid="{095BAACA-7353-4D11-AEC6-413DF270D125}"/>
    <cellStyle name="Header2 3 4" xfId="5497" xr:uid="{A6C84ADC-85C7-4B9E-BD8A-851C6BB66111}"/>
    <cellStyle name="Header2 3 4 2" xfId="15323" xr:uid="{924E3031-4E15-44B0-889D-829517E87CC7}"/>
    <cellStyle name="Header2 3 4 2 2" xfId="12109" xr:uid="{FA0879EA-E87D-48EF-893C-96166F5361E7}"/>
    <cellStyle name="Header2 3 4 2 2 2" xfId="28682" xr:uid="{4EE238E2-15C3-4BE4-BA61-9CEED4929465}"/>
    <cellStyle name="Header2 3 4 2 2 3" xfId="34813" xr:uid="{0737AC90-EB84-4613-91BB-8DF2FD139BAB}"/>
    <cellStyle name="Header2 3 4 2 2 4" xfId="38597" xr:uid="{98F083A8-DDB1-4C06-B580-327C4975EFEC}"/>
    <cellStyle name="Header2 3 4 2 3" xfId="20594" xr:uid="{84799F78-11C4-4521-B5DA-CFFB0A9320BB}"/>
    <cellStyle name="Header2 3 4 2 3 2" xfId="33750" xr:uid="{97D73666-AD6F-402D-9F45-5C1B8DC60059}"/>
    <cellStyle name="Header2 3 4 2 3 3" xfId="37741" xr:uid="{A83F76B7-FF20-49B6-89AC-BB60531E837B}"/>
    <cellStyle name="Header2 3 4 2 3 4" xfId="25803" xr:uid="{479F5321-53BF-4B59-8889-F9C591E99C21}"/>
    <cellStyle name="Header2 3 4 2 4" xfId="30624" xr:uid="{799D8077-0A99-40F7-904A-A76748783F91}"/>
    <cellStyle name="Header2 3 4 2 5" xfId="35832" xr:uid="{92107891-7298-44E6-9D63-CE35957C5739}"/>
    <cellStyle name="Header2 3 4 2 6" xfId="36280" xr:uid="{52823D2E-DC16-4C83-8BB7-03C43F415C81}"/>
    <cellStyle name="Header2 3 4 3" xfId="12321" xr:uid="{D5333C6A-1FD8-4798-BD4A-B2415C5CC3FF}"/>
    <cellStyle name="Header2 3 4 3 2" xfId="28805" xr:uid="{4CE8BDF1-DE44-40B6-AF8E-6286D939F9FA}"/>
    <cellStyle name="Header2 3 4 3 3" xfId="34899" xr:uid="{3598FAE6-0C1C-4C67-8525-270214D19CA5}"/>
    <cellStyle name="Header2 3 4 3 4" xfId="24509" xr:uid="{9449114F-FDB6-40AD-AED7-F87452188D11}"/>
    <cellStyle name="Header2 3 4 4" xfId="10108" xr:uid="{4390281A-80AD-43DD-BD91-647A355E1444}"/>
    <cellStyle name="Header2 3 4 4 2" xfId="27552" xr:uid="{826851CD-137F-4B65-86AD-97C77020A59B}"/>
    <cellStyle name="Header2 3 4 4 3" xfId="26723" xr:uid="{57F4FB6F-A4EC-4D95-B6BD-7E5999C7B819}"/>
    <cellStyle name="Header2 3 4 4 4" xfId="35822" xr:uid="{3623327D-CFB0-4AA7-8AD7-FAF930D0AF12}"/>
    <cellStyle name="Header2 3 4 5" xfId="20727" xr:uid="{F75640AB-DD0C-4F6D-BD30-49670CDCE872}"/>
    <cellStyle name="Header2 3 4 5 2" xfId="33822" xr:uid="{C2C36D09-5AE1-4CF1-AA44-9C568E6203C9}"/>
    <cellStyle name="Header2 3 4 5 3" xfId="37799" xr:uid="{DE897B9B-EFBF-42AE-BBB6-C483B5DDB1FC}"/>
    <cellStyle name="Header2 3 4 5 4" xfId="37144" xr:uid="{304087EA-7863-4838-A9BA-749D56D84D3F}"/>
    <cellStyle name="Header2 3 4 6" xfId="24765" xr:uid="{D370C8B5-9415-4C37-B7F1-87C779D87EBE}"/>
    <cellStyle name="Header2 3 4 7" xfId="28316" xr:uid="{23DC6380-DDF5-4A75-AE3C-1CBBD6646C3A}"/>
    <cellStyle name="Header2 3 4 8" xfId="37337" xr:uid="{A538BB97-5643-4E3F-A907-CC84293F0C26}"/>
    <cellStyle name="Header2 3 5" xfId="5692" xr:uid="{33158DD1-2DD0-4FFC-8F10-11EF717550D9}"/>
    <cellStyle name="Header2 3 5 2" xfId="8638" xr:uid="{3810E8D3-2D5F-402B-AE84-DC7CE58EE33A}"/>
    <cellStyle name="Header2 3 5 2 2" xfId="26709" xr:uid="{F9615185-C995-4604-8C38-3A48FD5B8E42}"/>
    <cellStyle name="Header2 3 5 2 3" xfId="23218" xr:uid="{6482ECC8-7A0B-4D20-A82D-CCF5768F7F0B}"/>
    <cellStyle name="Header2 3 5 2 4" xfId="24120" xr:uid="{2FCEF7CC-8D4B-4586-B03A-CA63CD140BFD}"/>
    <cellStyle name="Header2 3 5 3" xfId="18417" xr:uid="{2241042B-D6AD-4AD9-A935-DB6D8074B118}"/>
    <cellStyle name="Header2 3 5 3 2" xfId="32481" xr:uid="{1D651F22-59FE-47C6-8487-29D537D2CFAD}"/>
    <cellStyle name="Header2 3 5 3 3" xfId="36839" xr:uid="{DD174CFA-EE19-4ABD-90D1-AA0613841FEC}"/>
    <cellStyle name="Header2 3 5 3 4" xfId="23270" xr:uid="{8BC00FAE-2C01-44BA-9898-770107B8B67C}"/>
    <cellStyle name="Header2 3 5 4" xfId="24881" xr:uid="{F4B6EA67-1EF1-47D3-9A32-BE392A4D2629}"/>
    <cellStyle name="Header2 3 5 5" xfId="26012" xr:uid="{EB68BF09-A07E-487E-B358-3255F7A051C1}"/>
    <cellStyle name="Header2 3 5 6" xfId="24369" xr:uid="{F866C1C4-932C-4F64-B261-0AC7AFD09A4E}"/>
    <cellStyle name="Header2 3 6" xfId="6949" xr:uid="{F70816F0-1A45-46F5-9464-EB032352BDB1}"/>
    <cellStyle name="Header2 3 6 2" xfId="16466" xr:uid="{1314ECAD-17CA-4702-8D08-C3A5EE2354F5}"/>
    <cellStyle name="Header2 3 6 3" xfId="13543" xr:uid="{0D965342-F054-42DB-A328-BDD419EF6FEA}"/>
    <cellStyle name="Header2 3 7" xfId="7246" xr:uid="{97C8618D-9E4B-49B6-8A4A-7E9AC3C17758}"/>
    <cellStyle name="Header2 3 8" xfId="39194" xr:uid="{FFAE16D5-57A9-4638-A193-01E563B0AA8C}"/>
    <cellStyle name="Header2 4" xfId="6084" xr:uid="{B050F222-4DD6-4DAC-B2CD-FCBB70274BE8}"/>
    <cellStyle name="Header2 4 2" xfId="5157" xr:uid="{F88F75A3-923A-4C2D-BF69-34B4DABDBA43}"/>
    <cellStyle name="Header2 4 2 2" xfId="15057" xr:uid="{2B75370A-8E1B-4045-8657-FB7CCE6D3824}"/>
    <cellStyle name="Header2 4 2 3" xfId="12051" xr:uid="{5E3EB932-4237-45AB-8192-EDE5ECC9242F}"/>
    <cellStyle name="Header2 4 3" xfId="5112" xr:uid="{5FDDB74B-A576-4D3D-A111-60EA987CA8A3}"/>
    <cellStyle name="Header2 4 3 2" xfId="15025" xr:uid="{E86CFC24-686A-4372-9035-83FA9A2A11B3}"/>
    <cellStyle name="Header2 4 3 2 2" xfId="17803" xr:uid="{F0F6CB13-4294-4960-B13F-9B6CE47470B1}"/>
    <cellStyle name="Header2 4 3 2 2 2" xfId="32134" xr:uid="{33608698-F045-4965-B345-448E2734F180}"/>
    <cellStyle name="Header2 4 3 2 2 3" xfId="36589" xr:uid="{14B2B2CE-401D-4878-9C98-CC5435638C04}"/>
    <cellStyle name="Header2 4 3 2 2 4" xfId="24128" xr:uid="{8BF9EAF5-ECF0-49FF-9BD1-E5539A19113C}"/>
    <cellStyle name="Header2 4 3 2 3" xfId="8868" xr:uid="{A2E5D59D-3D2E-4288-969F-E7671E3D6607}"/>
    <cellStyle name="Header2 4 3 2 3 2" xfId="26834" xr:uid="{2A35A73F-D38D-4039-8A40-9EF457022B4F}"/>
    <cellStyle name="Header2 4 3 2 3 3" xfId="25347" xr:uid="{11AD1C43-A357-48EB-B2DB-D7120978C3D1}"/>
    <cellStyle name="Header2 4 3 2 3 4" xfId="38205" xr:uid="{3FEC52D1-EC3D-4FB5-AD09-1AC2E3AC19C8}"/>
    <cellStyle name="Header2 4 3 2 4" xfId="30434" xr:uid="{1EBFF6C2-1ADB-455D-A71C-71CC313944B5}"/>
    <cellStyle name="Header2 4 3 2 5" xfId="35729" xr:uid="{0D33CC74-4510-48A1-821F-B370EACE8068}"/>
    <cellStyle name="Header2 4 3 2 6" xfId="22666" xr:uid="{C20041F2-A4AE-4306-B1BF-FE0A9FE0DA83}"/>
    <cellStyle name="Header2 4 3 3" xfId="12013" xr:uid="{C7863AE2-B491-481F-AEBF-071EA770388A}"/>
    <cellStyle name="Header2 4 3 3 2" xfId="28618" xr:uid="{3E518E23-DE7D-4519-89A6-4C4CF9127AF9}"/>
    <cellStyle name="Header2 4 3 3 3" xfId="34780" xr:uid="{AEAFACAE-DF25-4DE1-AEC6-89AD0955F505}"/>
    <cellStyle name="Header2 4 3 3 4" xfId="27250" xr:uid="{0374800D-2347-4F88-AA86-D5C5763754F6}"/>
    <cellStyle name="Header2 4 3 4" xfId="19219" xr:uid="{EF3E65DF-69C6-4C01-813B-C195D8AA2BC3}"/>
    <cellStyle name="Header2 4 3 4 2" xfId="32960" xr:uid="{1B44CADC-A1CB-4082-B9F9-4BD5DA8107A5}"/>
    <cellStyle name="Header2 4 3 4 3" xfId="37178" xr:uid="{E7084AD5-EB9C-4A31-B978-FFF3DB0087D4}"/>
    <cellStyle name="Header2 4 3 4 4" xfId="30631" xr:uid="{90F2D821-A724-4782-BD7C-84E546DC9737}"/>
    <cellStyle name="Header2 4 3 5" xfId="14310" xr:uid="{B108634E-862F-4E7F-A108-DC2528E6F423}"/>
    <cellStyle name="Header2 4 3 5 2" xfId="29994" xr:uid="{853C852A-72ED-4994-89AF-86D4DCB6F4DD}"/>
    <cellStyle name="Header2 4 3 5 3" xfId="35583" xr:uid="{D28E8368-684B-47C6-9914-00212C173453}"/>
    <cellStyle name="Header2 4 3 5 4" xfId="29693" xr:uid="{FC864C52-29EA-4473-B8B8-8B2F8B6BC43A}"/>
    <cellStyle name="Header2 4 3 6" xfId="24540" xr:uid="{6C11BA30-4324-4288-8051-D880292ACCE7}"/>
    <cellStyle name="Header2 4 3 7" xfId="27264" xr:uid="{C4D58F44-9B52-4556-9D5B-90360991994C}"/>
    <cellStyle name="Header2 4 3 8" xfId="34831" xr:uid="{968418F4-8E99-45AC-8E64-E74A6AAC46FF}"/>
    <cellStyle name="Header2 4 4" xfId="5706" xr:uid="{96A94EEA-2AA9-4F66-8EE1-762B6414760A}"/>
    <cellStyle name="Header2 4 4 2" xfId="19904" xr:uid="{04222946-7E86-4C0A-9CFB-95938F885C25}"/>
    <cellStyle name="Header2 4 4 2 2" xfId="33353" xr:uid="{547A1C3A-6843-45E7-8C1E-244BEA473067}"/>
    <cellStyle name="Header2 4 4 2 3" xfId="37449" xr:uid="{59AC4610-F29E-4550-87C1-A2949D0F20E8}"/>
    <cellStyle name="Header2 4 4 2 4" xfId="38197" xr:uid="{2A670ED2-AEAF-4DAE-BF57-CB4E3335110C}"/>
    <cellStyle name="Header2 4 4 3" xfId="20571" xr:uid="{75B81E77-9BE2-406F-9A08-33CD81AE0F92}"/>
    <cellStyle name="Header2 4 4 3 2" xfId="33734" xr:uid="{A66DE07E-89E5-4862-9AA0-D831C00B6ADE}"/>
    <cellStyle name="Header2 4 4 3 3" xfId="37729" xr:uid="{536563CD-50DF-4948-B8B8-25D2691907AC}"/>
    <cellStyle name="Header2 4 4 3 4" xfId="36051" xr:uid="{F03BB34F-6F5C-48BF-A0E1-9AEAB14489FF}"/>
    <cellStyle name="Header2 4 4 4" xfId="24890" xr:uid="{A85FF2EC-F35E-419D-A1E0-F4A56BA832F1}"/>
    <cellStyle name="Header2 4 4 5" xfId="25507" xr:uid="{1CDC500F-A050-4C1F-923C-F3D70341EBA8}"/>
    <cellStyle name="Header2 4 4 6" xfId="35404" xr:uid="{4255C2BC-E6C7-400F-9023-B71172E4EB95}"/>
    <cellStyle name="Header2 4 5" xfId="20337" xr:uid="{ACCFA5FA-2F54-4907-9E9D-125CC0EFFBE5}"/>
    <cellStyle name="Header2 4 5 2" xfId="33605" xr:uid="{052E2C96-1982-4B75-8D96-5E785F488602}"/>
    <cellStyle name="Header2 4 5 3" xfId="37615" xr:uid="{4E0113A5-79B3-48CA-B09E-95AA66F270EE}"/>
    <cellStyle name="Header2 4 5 4" xfId="25687" xr:uid="{5B623E3B-EB31-46C4-A35A-29870A5DF64E}"/>
    <cellStyle name="Header2 4 6" xfId="19070" xr:uid="{248F4A2F-D714-444F-9ECD-1BF5D4ECC8E9}"/>
    <cellStyle name="Header2 4 6 2" xfId="32863" xr:uid="{AD642079-63FD-4D1D-9B84-A79401CFB8C7}"/>
    <cellStyle name="Header2 4 6 3" xfId="37108" xr:uid="{1A2DD312-C0A2-4B2E-8AB8-A9AA2EDBAF00}"/>
    <cellStyle name="Header2 4 6 4" xfId="24931" xr:uid="{A92A70FD-CE6B-40CF-AB99-A8A2374596F7}"/>
    <cellStyle name="Header2 4 7" xfId="25113" xr:uid="{3EE75E1D-A56D-455A-8045-0946FB5EDAAD}"/>
    <cellStyle name="Header2 4 8" xfId="24514" xr:uid="{727A0961-6F73-43AF-A94D-4B6619F87BED}"/>
    <cellStyle name="Header2 4 9" xfId="35405" xr:uid="{EEAE88A0-8F87-437A-8149-2F79A401DE39}"/>
    <cellStyle name="Header2 5" xfId="5273" xr:uid="{CB13B0A6-7D32-414F-B640-7FBA4842B468}"/>
    <cellStyle name="Header2 5 2" xfId="15150" xr:uid="{3FC7B9D4-FF0B-4D7D-9141-D062DEA660F8}"/>
    <cellStyle name="Header2 5 2 2" xfId="10189" xr:uid="{E9B2B755-4D04-443E-8055-52B0F76D7C1A}"/>
    <cellStyle name="Header2 5 2 2 2" xfId="27616" xr:uid="{FD8AE460-435E-44E8-8FDF-F5DB5A134C2A}"/>
    <cellStyle name="Header2 5 2 2 3" xfId="27827" xr:uid="{65CE1B1A-64A3-44DF-A00D-972F6EE182F1}"/>
    <cellStyle name="Header2 5 2 2 4" xfId="34217" xr:uid="{2E31F238-EE15-4B7D-82D7-B934951BD963}"/>
    <cellStyle name="Header2 5 2 3" xfId="20443" xr:uid="{995E6B46-A502-470F-A230-9D9BEDE9C593}"/>
    <cellStyle name="Header2 5 2 3 2" xfId="33660" xr:uid="{47938E39-67A6-47BC-A3A0-D4BBED2BC2AE}"/>
    <cellStyle name="Header2 5 2 3 3" xfId="37671" xr:uid="{03DB9E5A-94CE-4F56-BD42-F4CAE1C0DE7E}"/>
    <cellStyle name="Header2 5 2 3 4" xfId="23209" xr:uid="{EA27C71D-74DB-4B69-A46B-8FB2C511F659}"/>
    <cellStyle name="Header2 5 2 4" xfId="30517" xr:uid="{B5505557-A6FF-48BA-B7BF-654193CC435C}"/>
    <cellStyle name="Header2 5 2 5" xfId="35775" xr:uid="{A3565DFA-AD7E-4450-935E-E59B87174B05}"/>
    <cellStyle name="Header2 5 2 6" xfId="30327" xr:uid="{58B0E3D5-D568-4D6E-9C36-D4705008AA67}"/>
    <cellStyle name="Header2 5 3" xfId="12141" xr:uid="{CC101268-47CF-4156-988F-3E92495B8973}"/>
    <cellStyle name="Header2 5 3 2" xfId="28703" xr:uid="{F2E31A9D-3BAF-47CE-9361-55775E8019E6}"/>
    <cellStyle name="Header2 5 3 3" xfId="34829" xr:uid="{9EAD4289-706A-4658-BF89-1911B34841E2}"/>
    <cellStyle name="Header2 5 3 4" xfId="22444" xr:uid="{FAB22F27-36E4-49AB-9342-DB7936DFE777}"/>
    <cellStyle name="Header2 5 4" xfId="19736" xr:uid="{C30C5999-7308-4CD0-9500-CF84FAEE21A9}"/>
    <cellStyle name="Header2 5 4 2" xfId="33261" xr:uid="{0C9D9E94-DA1B-42BD-85BA-81B6BCF8C637}"/>
    <cellStyle name="Header2 5 4 3" xfId="37380" xr:uid="{F3EAA775-7B32-4210-B7CA-2057C8C39DC0}"/>
    <cellStyle name="Header2 5 4 4" xfId="38383" xr:uid="{7793E8F9-E448-4983-BF57-5A2A8C494776}"/>
    <cellStyle name="Header2 5 5" xfId="13987" xr:uid="{D04F63C7-77F8-4E15-A0B2-8200A2190329}"/>
    <cellStyle name="Header2 5 5 2" xfId="29798" xr:uid="{A7463EDB-0E28-4A0D-A335-204BE7068BEB}"/>
    <cellStyle name="Header2 5 5 3" xfId="35516" xr:uid="{AFD6F1DE-DE87-4670-BE06-C4A8FA20F184}"/>
    <cellStyle name="Header2 5 5 4" xfId="24478" xr:uid="{A90125CC-9AFD-46F0-BFA4-A9104B6363CE}"/>
    <cellStyle name="Header2 5 6" xfId="24642" xr:uid="{C34AAB4E-434F-4793-AE6F-12240299C9ED}"/>
    <cellStyle name="Header2 5 7" xfId="22769" xr:uid="{397BE4C7-C163-4729-956D-F0EB02EA2B2A}"/>
    <cellStyle name="Header2 5 8" xfId="37541" xr:uid="{8FCF44D6-F77E-4CB0-9ADD-2B62658BD2EB}"/>
    <cellStyle name="Header2 6" xfId="6698" xr:uid="{4815B15F-D0EA-4EC3-8F73-B5DB0331CCB7}"/>
    <cellStyle name="Header2 6 2" xfId="17821" xr:uid="{3FE56397-F717-421B-9930-5D46632D2940}"/>
    <cellStyle name="Header2 6 2 2" xfId="32145" xr:uid="{879E1ABD-DC8B-49BB-BB75-27B6A83472C5}"/>
    <cellStyle name="Header2 6 2 3" xfId="36601" xr:uid="{35D2789C-6BFB-49EF-A088-A7B6F793E6B2}"/>
    <cellStyle name="Header2 6 2 4" xfId="34707" xr:uid="{9EDC552B-051C-4C7E-BE95-78F0E8B51C98}"/>
    <cellStyle name="Header2 6 3" xfId="11996" xr:uid="{08AF12E1-5058-4576-A73F-86A5A91408C0}"/>
    <cellStyle name="Header2 6 3 2" xfId="28605" xr:uid="{3889DD38-6478-48CE-B96A-4E708B75CF2B}"/>
    <cellStyle name="Header2 6 3 3" xfId="34771" xr:uid="{A77A84AE-1E5D-4071-8A31-D4343A5CF620}"/>
    <cellStyle name="Header2 6 3 4" xfId="35834" xr:uid="{F336B42A-8251-4D02-8048-C0AC4FEB14A9}"/>
    <cellStyle name="Header2 6 4" xfId="25485" xr:uid="{122D3464-9BE8-4B3B-80C8-6C5BD8338729}"/>
    <cellStyle name="Header2 6 5" xfId="26198" xr:uid="{B3E1111C-3AF8-4194-8AC6-23515628A202}"/>
    <cellStyle name="Header2 6 6" xfId="28478" xr:uid="{E004FE65-4989-4D14-AFFF-95FEA0CB85BC}"/>
    <cellStyle name="Header2 7" xfId="9448" xr:uid="{4259B277-F1CA-4944-B27A-D090F535B063}"/>
    <cellStyle name="Header2 7 2" xfId="27175" xr:uid="{43DDB4A2-D228-47B7-9C13-F1E8F1863BF0}"/>
    <cellStyle name="Header2 7 3" xfId="21591" xr:uid="{AA06DE9D-827B-4E23-90DB-A406E6C761A6}"/>
    <cellStyle name="Header2 7 4" xfId="38292" xr:uid="{D84EA484-C7D3-411F-A9C4-D118336913B0}"/>
    <cellStyle name="Header2 8" xfId="9443" xr:uid="{655D8B32-A1C9-4AD1-B347-E26A88157EE4}"/>
    <cellStyle name="Header2 8 2" xfId="27173" xr:uid="{310B8BDC-F00F-491C-B83D-C4B0F2B5E3F7}"/>
    <cellStyle name="Header2 8 3" xfId="21950" xr:uid="{A88C9A36-F807-432A-BE47-B113744A922E}"/>
    <cellStyle name="Header2 8 4" xfId="31684" xr:uid="{D6BB05C1-C9AD-4BF4-BA01-40E9B8EA29C1}"/>
    <cellStyle name="Header2 9" xfId="38789" xr:uid="{F7189333-88D9-484C-B031-CE982B5A75DE}"/>
    <cellStyle name="headerStyleStringLeft" xfId="3934" xr:uid="{9A6F211F-C907-49AB-B8A1-B5909AB80FFB}"/>
    <cellStyle name="headerStyleStringLeft 2" xfId="3935" xr:uid="{1BEB38E4-6B28-49F5-86BD-040626D41111}"/>
    <cellStyle name="headerStyleStringLeft 3" xfId="3936" xr:uid="{B3F97AF6-BBBA-469A-90B0-067F5E121892}"/>
    <cellStyle name="headerStyleStringLeft_B100 &amp; B200" xfId="3937" xr:uid="{BA9CA15C-6626-42A9-9E6B-D4A48090413A}"/>
    <cellStyle name="headerStyleStringRight" xfId="3938" xr:uid="{9AD3607C-9C2B-42D9-91B3-89E49370069E}"/>
    <cellStyle name="headerStyleStringRight 2" xfId="3939" xr:uid="{1600206B-6BC8-4577-95CA-9B2D132792A2}"/>
    <cellStyle name="headerStyleStringRight 3" xfId="3940" xr:uid="{14D9319A-5AEB-41BA-B720-1516B4D33A6F}"/>
    <cellStyle name="headerStyleStringRight_B100 &amp; B200" xfId="3941" xr:uid="{6B845C47-B5D3-4C86-BFB5-CE0AC064822E}"/>
    <cellStyle name="Heading" xfId="852" xr:uid="{915ECB5F-F214-4335-BD76-2F7D9769789C}"/>
    <cellStyle name="Heading 1" xfId="25" builtinId="16" customBuiltin="1"/>
    <cellStyle name="Heading 1 10" xfId="3942" xr:uid="{07498BF9-2A79-4435-8447-41CDAACD215A}"/>
    <cellStyle name="Heading 1 11" xfId="3943" xr:uid="{E25FBB0D-03EB-4D58-B749-EC3F608CB6C9}"/>
    <cellStyle name="Heading 1 12" xfId="3944" xr:uid="{69EADB7A-36C3-4817-81C9-8953A6539935}"/>
    <cellStyle name="Heading 1 13" xfId="3945" xr:uid="{BF3DC526-46ED-4953-B9BA-FE3F5DAE5C3C}"/>
    <cellStyle name="Heading 1 14" xfId="3946" xr:uid="{D090C2E6-BEB4-4364-B91A-B611620D4D1B}"/>
    <cellStyle name="Heading 1 15" xfId="2461" xr:uid="{E63F0AC1-6B67-4F56-B832-5D69E0108310}"/>
    <cellStyle name="Heading 1 2" xfId="853" xr:uid="{695210E3-F480-4CE1-AD67-145DD920A7F7}"/>
    <cellStyle name="Heading 1 2 2" xfId="3947" xr:uid="{407EFD56-C82A-4D08-A63D-2341D7D563AB}"/>
    <cellStyle name="Heading 1 2 3" xfId="4707" xr:uid="{02CF2839-930F-47C0-9E2A-B6B2D1F5562C}"/>
    <cellStyle name="Heading 1 2 4" xfId="2941" xr:uid="{71C9BF14-6295-4915-8747-7DDA7D0A87FB}"/>
    <cellStyle name="Heading 1 3" xfId="2942" xr:uid="{2E435821-2E75-4F05-A6E2-6FAE10F2B578}"/>
    <cellStyle name="Heading 1 3 2" xfId="4708" xr:uid="{5945F47C-7045-4540-A6B4-0C80F132F7F8}"/>
    <cellStyle name="Heading 1 4" xfId="3948" xr:uid="{68F1ED38-C00C-4911-839A-A971D5A00E6F}"/>
    <cellStyle name="Heading 1 4 2" xfId="2943" xr:uid="{B40F7FFB-3A42-48C5-83D8-1C25B9813C44}"/>
    <cellStyle name="Heading 1 5" xfId="3949" xr:uid="{E8B6EC04-DE24-4E9E-90CA-8557F63F6F3F}"/>
    <cellStyle name="Heading 1 5 2" xfId="2944" xr:uid="{2BB7FAC1-C9F8-43A7-B7B9-383CCE83AC89}"/>
    <cellStyle name="Heading 1 6" xfId="2945" xr:uid="{7EBADE77-8A3A-4C7E-A28E-9C42D2378E50}"/>
    <cellStyle name="Heading 1 7" xfId="3950" xr:uid="{001E575E-9736-4981-8C24-972CFD6F8535}"/>
    <cellStyle name="Heading 1 8" xfId="3951" xr:uid="{2ADF017B-5A48-4086-9797-ED60319B41E0}"/>
    <cellStyle name="Heading 1 9" xfId="3952" xr:uid="{221ACC70-74FC-4443-9125-B5BAFB8CF5AD}"/>
    <cellStyle name="Heading 2" xfId="26" builtinId="17" customBuiltin="1"/>
    <cellStyle name="Heading 2 10" xfId="3953" xr:uid="{344A2957-9BF7-41CB-8128-4D3AD9F7F674}"/>
    <cellStyle name="Heading 2 11" xfId="3954" xr:uid="{BB2F650C-640B-4449-9945-E958EAC8E95C}"/>
    <cellStyle name="Heading 2 12" xfId="3955" xr:uid="{0D915282-F8DE-46CD-9A9D-375A49346DB5}"/>
    <cellStyle name="Heading 2 13" xfId="3956" xr:uid="{4275C497-0871-4C06-A6D1-0C83B292B7A9}"/>
    <cellStyle name="Heading 2 14" xfId="3957" xr:uid="{FAAC4BBA-CE0A-4801-8459-BAC8D4EA7CD7}"/>
    <cellStyle name="Heading 2 15" xfId="2462" xr:uid="{17572446-E154-4C69-87CB-65D392760FA9}"/>
    <cellStyle name="Heading 2 2" xfId="854" xr:uid="{35B2CF3B-CB6D-4EDE-A75C-9A52B908E1ED}"/>
    <cellStyle name="Heading 2 2 2" xfId="3958" xr:uid="{8EFB44D0-65D8-433A-9ABE-37AE6B2A6A08}"/>
    <cellStyle name="Heading 2 2 3" xfId="4709" xr:uid="{B71E8ADA-F1A7-4694-B1EC-0BE2EF39C713}"/>
    <cellStyle name="Heading 2 2 4" xfId="2946" xr:uid="{9EA53D46-B863-4FBA-A14C-AC81CC68EE5C}"/>
    <cellStyle name="Heading 2 3" xfId="2947" xr:uid="{31322117-367B-4A39-8A02-ABABA779B8AE}"/>
    <cellStyle name="Heading 2 3 2" xfId="4710" xr:uid="{FF571A1F-277C-4B53-B59D-C4EFA7534233}"/>
    <cellStyle name="Heading 2 4" xfId="3959" xr:uid="{76B05469-92E5-4C46-9B1D-1400B11AFD49}"/>
    <cellStyle name="Heading 2 4 2" xfId="2948" xr:uid="{CCE983A1-5C77-49BF-A691-40DEA452D247}"/>
    <cellStyle name="Heading 2 5" xfId="3960" xr:uid="{2FBAB023-9BB4-459C-9888-220B9EA752ED}"/>
    <cellStyle name="Heading 2 5 2" xfId="2949" xr:uid="{3C04B2EB-284D-4C27-BED3-BE6D4132F1DD}"/>
    <cellStyle name="Heading 2 6" xfId="2950" xr:uid="{822728F3-379C-4F83-939A-BEE98041A011}"/>
    <cellStyle name="Heading 2 7" xfId="3961" xr:uid="{A620D871-5660-41A9-B98F-0C94F751A3BC}"/>
    <cellStyle name="Heading 2 8" xfId="3962" xr:uid="{58952CC7-70A7-46EB-8D40-AADB10E9953B}"/>
    <cellStyle name="Heading 2 9" xfId="3963" xr:uid="{40A2AB75-DFE5-4B5D-A2EF-F6C610ADB368}"/>
    <cellStyle name="Heading 3" xfId="27" builtinId="18" customBuiltin="1"/>
    <cellStyle name="Heading 3 10" xfId="3964" xr:uid="{D9FF096D-C211-4E06-AD53-8EB7568ACD72}"/>
    <cellStyle name="Heading 3 11" xfId="3965" xr:uid="{178D4EFC-1568-4A56-A6ED-3623BCE7AA0B}"/>
    <cellStyle name="Heading 3 12" xfId="3966" xr:uid="{9F14B7BA-CCA1-4E34-B91D-F542AB9694C8}"/>
    <cellStyle name="Heading 3 13" xfId="3967" xr:uid="{911F07B9-F272-4494-B889-4F7372587844}"/>
    <cellStyle name="Heading 3 14" xfId="3968" xr:uid="{12BB8FDF-8126-489F-9E7E-F8F2BA04C09D}"/>
    <cellStyle name="Heading 3 15" xfId="2463" xr:uid="{D060A6D4-4011-4A45-8BAD-401CC4889260}"/>
    <cellStyle name="Heading 3 2" xfId="855" xr:uid="{C0299976-9BF4-4E08-AD04-31331FED8424}"/>
    <cellStyle name="Heading 3 2 2" xfId="3969" xr:uid="{7D7D8F4B-FD50-41EC-911F-F9604D4CF896}"/>
    <cellStyle name="Heading 3 2 3" xfId="4711" xr:uid="{D7C765A1-3A1B-4EA4-B8C1-D39B61D3849B}"/>
    <cellStyle name="Heading 3 2 4" xfId="2951" xr:uid="{2A11816A-57FA-4CD2-B5BC-1AE22BA13D5C}"/>
    <cellStyle name="Heading 3 3" xfId="2952" xr:uid="{29175BC9-CFC7-45E0-8E76-DB9C487A8896}"/>
    <cellStyle name="Heading 3 3 2" xfId="4712" xr:uid="{662D1DD0-4420-49AC-B317-2AD6834286CF}"/>
    <cellStyle name="Heading 3 4" xfId="3970" xr:uid="{2AE7BCCF-F366-435B-9DA8-EEEFA424132A}"/>
    <cellStyle name="Heading 3 4 2" xfId="2953" xr:uid="{7B3E43E3-D80C-442F-ABDF-25DB8FF0C2A5}"/>
    <cellStyle name="Heading 3 5" xfId="3971" xr:uid="{966C3F8A-B72B-48C7-BDA4-2354250ED4ED}"/>
    <cellStyle name="Heading 3 5 2" xfId="2954" xr:uid="{27795DFB-1B05-4D45-926D-DE12CC498DA4}"/>
    <cellStyle name="Heading 3 6" xfId="2955" xr:uid="{C9D741E7-538C-4CDD-8841-ACEF68287610}"/>
    <cellStyle name="Heading 3 7" xfId="3972" xr:uid="{DBE7D1D0-9A5D-4223-8322-00532CDFEE64}"/>
    <cellStyle name="Heading 3 8" xfId="3973" xr:uid="{B6B5C9D2-4B87-41CE-9D9D-A539A2808579}"/>
    <cellStyle name="Heading 3 9" xfId="3974" xr:uid="{58F4292B-17C4-40FB-B95F-AA057F0F451B}"/>
    <cellStyle name="Heading 4" xfId="28" builtinId="19" customBuiltin="1"/>
    <cellStyle name="Heading 4 10" xfId="3975" xr:uid="{72A82CC3-D219-4EA9-9B2A-82CF2A711068}"/>
    <cellStyle name="Heading 4 11" xfId="3976" xr:uid="{58693C6D-44B8-4D2C-ADDC-0AB22C2C17F1}"/>
    <cellStyle name="Heading 4 12" xfId="3977" xr:uid="{B22E0BFF-03D2-4899-8BC1-544BF0749BFB}"/>
    <cellStyle name="Heading 4 13" xfId="3978" xr:uid="{876D2A67-97BC-4CD4-BB7B-D74729C84DA2}"/>
    <cellStyle name="Heading 4 14" xfId="3979" xr:uid="{CDCD775C-9230-4894-8F8C-56EEE3F071F8}"/>
    <cellStyle name="Heading 4 15" xfId="2464" xr:uid="{F62EB405-6508-4236-9685-DD4810806569}"/>
    <cellStyle name="Heading 4 2" xfId="856" xr:uid="{6EF2BA74-7904-43AD-9035-71A23689CC99}"/>
    <cellStyle name="Heading 4 2 2" xfId="3980" xr:uid="{C5CDE32A-8985-47F8-8BBF-2CFF02521DB3}"/>
    <cellStyle name="Heading 4 2 3" xfId="4713" xr:uid="{8827E0D6-DE10-4D7E-85D8-05E34117A7A2}"/>
    <cellStyle name="Heading 4 2 4" xfId="2956" xr:uid="{D4BB554A-21B5-4B78-83C4-1090B3420243}"/>
    <cellStyle name="Heading 4 3" xfId="2957" xr:uid="{EA85D27A-4EF5-4975-B471-206C90865BF4}"/>
    <cellStyle name="Heading 4 3 2" xfId="4714" xr:uid="{B198E044-8725-4059-AFAA-F160B6A0F467}"/>
    <cellStyle name="Heading 4 4" xfId="3981" xr:uid="{C486F013-A7E6-4B38-AF00-ABECEFFAFD0B}"/>
    <cellStyle name="Heading 4 4 2" xfId="2958" xr:uid="{40A89205-9315-48BE-A518-1400CAE76CFC}"/>
    <cellStyle name="Heading 4 5" xfId="3982" xr:uid="{9FFC283E-CCC6-4CB5-862B-670A20C5293F}"/>
    <cellStyle name="Heading 4 5 2" xfId="2959" xr:uid="{864B4176-58D5-466D-91C3-D144DAE427DB}"/>
    <cellStyle name="Heading 4 6" xfId="2960" xr:uid="{C7035F21-275B-4C17-8FD4-CEC5733AFE61}"/>
    <cellStyle name="Heading 4 7" xfId="3983" xr:uid="{84F16EAE-AFE4-4460-82BE-60CD360DC117}"/>
    <cellStyle name="Heading 4 8" xfId="3984" xr:uid="{813F4AED-38C3-4E3A-B973-EEE42F36A218}"/>
    <cellStyle name="Heading 4 9" xfId="3985" xr:uid="{1A94F91D-214A-4C1F-BD22-2BC4D7911F2B}"/>
    <cellStyle name="Heading1" xfId="857" xr:uid="{90E256CE-37D7-4FAB-8C8D-D5748D68D573}"/>
    <cellStyle name="HEADING1 2" xfId="3986" xr:uid="{9CFF8EC3-CC67-44E8-804E-E78B8964239B}"/>
    <cellStyle name="HEADING2" xfId="3987" xr:uid="{810D6286-711E-4F06-B378-0051F7C78E4C}"/>
    <cellStyle name="Hyperlink" xfId="127" builtinId="8" customBuiltin="1"/>
    <cellStyle name="Hyperlink 14" xfId="5715" xr:uid="{B37C8D15-F313-4A78-9370-F33317F10E06}"/>
    <cellStyle name="Hyperlink 15" xfId="205" xr:uid="{9697438C-7456-49D5-A19F-CED7EB280467}"/>
    <cellStyle name="Hyperlink 15 2" xfId="1628" xr:uid="{546D0172-4702-435A-8766-53B177036BD2}"/>
    <cellStyle name="Hyperlink 15 2 2" xfId="8326" xr:uid="{204A804C-4B47-4935-8902-717264258258}"/>
    <cellStyle name="Hyperlink 15 2 2 2" xfId="14598" xr:uid="{28640140-72DB-45C7-BB6F-0BA68717AD8E}"/>
    <cellStyle name="Hyperlink 15 2 2 2 2" xfId="17369" xr:uid="{E5484D40-2322-4755-867E-DC64DA306771}"/>
    <cellStyle name="Hyperlink 15 2 2 3" xfId="17335" xr:uid="{6C0E5497-7AEC-425F-A440-8D8ECEB166B3}"/>
    <cellStyle name="Hyperlink 15 2 2 4" xfId="14567" xr:uid="{B3BE11CF-4FFC-4D67-A1EF-DB0FC987A71C}"/>
    <cellStyle name="Hyperlink 17" xfId="231" xr:uid="{CFDAC2B4-4A28-4E66-A4E0-D352C31BF1AF}"/>
    <cellStyle name="Hyperlink 17 2" xfId="1626" xr:uid="{1CB72BB7-97FA-4C0D-A041-8E83E839544E}"/>
    <cellStyle name="Hyperlink 17 2 2" xfId="8328" xr:uid="{AECB2B26-C465-4B7F-BCFC-B4AA61B2C37F}"/>
    <cellStyle name="Hyperlink 17 2 2 2" xfId="14600" xr:uid="{690D32B4-4B16-4837-B8F8-D1CE125C5895}"/>
    <cellStyle name="Hyperlink 17 2 2 2 2" xfId="17371" xr:uid="{ADB9C5EE-377A-482C-817E-FD0F152DA8CD}"/>
    <cellStyle name="Hyperlink 17 2 2 3" xfId="17337" xr:uid="{79EED5E7-940F-4E1B-9F03-7C98C491153D}"/>
    <cellStyle name="Hyperlink 17 2 2 4" xfId="14569" xr:uid="{5F80DCAD-75D2-4D9A-8514-F469539ED90A}"/>
    <cellStyle name="Hyperlink 19" xfId="258" xr:uid="{A297B79F-DD29-40D1-9515-C3071C2E36CF}"/>
    <cellStyle name="Hyperlink 19 2" xfId="40020" xr:uid="{47DA2396-17EE-42C8-A9AD-20DFCDA815C4}"/>
    <cellStyle name="Hyperlink 2" xfId="233" xr:uid="{04915387-535F-4C79-BC60-1B3C5275866C}"/>
    <cellStyle name="Hyperlink 2 2" xfId="858" xr:uid="{8E7F3553-012B-4A32-965A-8D52C71D3F5A}"/>
    <cellStyle name="Hyperlink 2 2 2" xfId="3988" xr:uid="{FD470946-2DB7-48C2-AF07-6360851933A4}"/>
    <cellStyle name="Hyperlink 2 2 3" xfId="6669" xr:uid="{007D7117-3801-4328-9FC3-E98038ECB1DE}"/>
    <cellStyle name="Hyperlink 2 2 3 2" xfId="14594" xr:uid="{E4D2A6FD-E2A2-4945-9793-9DA6C015DB7A}"/>
    <cellStyle name="Hyperlink 2 2 3 2 2" xfId="17366" xr:uid="{811E07DE-8BCD-418F-85D7-C8243C78C60E}"/>
    <cellStyle name="Hyperlink 2 2 3 3" xfId="16215" xr:uid="{1FD8047D-C85D-4D5F-B844-44440D801FA3}"/>
    <cellStyle name="Hyperlink 2 2 3 4" xfId="13274" xr:uid="{1373CBBE-33AA-4B8C-B245-3134B278BC5D}"/>
    <cellStyle name="Hyperlink 2 3" xfId="1618" xr:uid="{093D5050-DCEF-4E40-B002-EA175C51039E}"/>
    <cellStyle name="Hyperlink 2 3 2" xfId="2961" xr:uid="{C1393729-3966-479C-9E55-6697B5BDAD3A}"/>
    <cellStyle name="Hyperlink 2 4" xfId="5504" xr:uid="{4683E37B-7C18-42C6-86C5-FAF743AE68B6}"/>
    <cellStyle name="Hyperlink 2 5" xfId="4969" xr:uid="{C2C490C3-3A4C-44A3-BF28-881E663C599A}"/>
    <cellStyle name="Hyperlink 3" xfId="129" xr:uid="{323F53E7-978A-42C7-9CB3-0A92AE485B63}"/>
    <cellStyle name="Hyperlink 3 2" xfId="189" xr:uid="{288EC903-E6DB-434F-963D-AFB31A759BAA}"/>
    <cellStyle name="Hyperlink 3 2 2" xfId="3989" xr:uid="{ECE0BFD0-E6F4-4C79-9564-F18D3DF7B501}"/>
    <cellStyle name="Hyperlink 3 2 2 2" xfId="8311" xr:uid="{F8C55335-F22F-4989-89F8-888CA44E33D4}"/>
    <cellStyle name="Hyperlink 3 3" xfId="2962" xr:uid="{38EDD6C5-2589-4C29-A500-9133C8EEA015}"/>
    <cellStyle name="Hyperlink 3 3 2" xfId="6030" xr:uid="{FA018970-A004-48B5-897A-FFBB4F99C1AF}"/>
    <cellStyle name="Hyperlink 3 3 3" xfId="8296" xr:uid="{6B8320D6-9189-4144-8A69-5804533529C3}"/>
    <cellStyle name="Hyperlink 3 4" xfId="5507" xr:uid="{76DCA037-5A28-4191-98A6-6CE9DEDE382D}"/>
    <cellStyle name="Hyperlink 4" xfId="187" xr:uid="{FD2298E3-609D-491F-AB2E-0EC5F0A68950}"/>
    <cellStyle name="Hyperlink 4 2" xfId="226" xr:uid="{C84B9A40-1C75-4E3A-9808-86E766D91876}"/>
    <cellStyle name="Hyperlink 4 2 2" xfId="259" xr:uid="{6D078D98-E0C0-48D4-97DB-CA7AA84CCD66}"/>
    <cellStyle name="Hyperlink 4 2 3" xfId="6545" xr:uid="{04BD12BB-9400-4E7B-B801-BF656AD88427}"/>
    <cellStyle name="Hyperlink 4 2 3 2" xfId="14592" xr:uid="{61C87F62-37F9-48F6-BCE7-A438E51E2DFA}"/>
    <cellStyle name="Hyperlink 4 2 3 2 2" xfId="17364" xr:uid="{A1FFEE9D-D338-4F7D-BF6D-B813D72A8121}"/>
    <cellStyle name="Hyperlink 4 2 3 2 2 2" xfId="40025" xr:uid="{763E26B5-F067-41F1-84F3-A6D63C1BA37A}"/>
    <cellStyle name="Hyperlink 4 2 3 3" xfId="16120" xr:uid="{74D9C26D-F72A-4136-9CEF-34481DC64568}"/>
    <cellStyle name="Hyperlink 4 2 3 4" xfId="13174" xr:uid="{07E3D6BF-4651-4E72-ACD4-E315610792A3}"/>
    <cellStyle name="Hyperlink 4 2 4" xfId="1619" xr:uid="{5233DF7C-383A-4E9E-95E9-393F0054CD29}"/>
    <cellStyle name="Hyperlink 4 3" xfId="1811" xr:uid="{9E302330-273B-4718-A0BB-4D19A44BFFCB}"/>
    <cellStyle name="Hyperlink 4 3 2" xfId="5847" xr:uid="{05BF5C91-AF34-4952-A86E-78ED80E797ED}"/>
    <cellStyle name="Hyperlink 4 3 3" xfId="8310" xr:uid="{5AEE080C-8966-4186-B66A-FD4305373519}"/>
    <cellStyle name="Hyperlink 4 3 4" xfId="8264" xr:uid="{C504B7F3-28B0-4E00-90BD-138CBF5D05F5}"/>
    <cellStyle name="Hyperlink 4 3 4 2" xfId="14597" xr:uid="{627315DF-6A59-4949-A4ED-2D92F4BB0816}"/>
    <cellStyle name="Hyperlink 4 3 4 2 2" xfId="17368" xr:uid="{511CFAB7-867E-4BCC-9C0A-908B61B20A00}"/>
    <cellStyle name="Hyperlink 4 3 4 3" xfId="17282" xr:uid="{0D68EC76-7936-4519-822D-994AB04A45AA}"/>
    <cellStyle name="Hyperlink 4 3 4 4" xfId="14515" xr:uid="{DAFB8ED0-2749-44DF-80CC-7104CCB544F4}"/>
    <cellStyle name="Hyperlink 4 4" xfId="2963" xr:uid="{703CF0FA-BE92-4CE5-AE53-983EAB80D3CA}"/>
    <cellStyle name="Hyperlink 4 4 2" xfId="8327" xr:uid="{CCBE0E27-CA86-436F-8B91-83532112E12C}"/>
    <cellStyle name="Hyperlink 4 4 2 2" xfId="14599" xr:uid="{5BE27656-F3CB-46DB-B3DC-8D3BB6714D42}"/>
    <cellStyle name="Hyperlink 4 4 2 2 2" xfId="17370" xr:uid="{A2630806-10AB-4A6E-B03F-DBB2589A219A}"/>
    <cellStyle name="Hyperlink 4 4 2 3" xfId="17336" xr:uid="{920A07A4-F41F-4449-B779-B55D15B36DFC}"/>
    <cellStyle name="Hyperlink 4 4 2 4" xfId="14568" xr:uid="{33F1F663-8DB7-4EDF-9646-D046978CAAB8}"/>
    <cellStyle name="Hyperlink 4 5" xfId="6345" xr:uid="{5C34D11D-A907-4AC0-8D68-0CD9899659B2}"/>
    <cellStyle name="Hyperlink 4 5 2" xfId="14591" xr:uid="{BCC6DC28-E74B-471F-98BD-2519648D474D}"/>
    <cellStyle name="Hyperlink 4 5 2 2" xfId="17363" xr:uid="{2FD50E73-2A1A-4C0F-99D9-A6DF9F5BE8BA}"/>
    <cellStyle name="Hyperlink 4 5 3" xfId="15969" xr:uid="{040A4589-16C9-4B1E-94CE-A39278326E48}"/>
    <cellStyle name="Hyperlink 4 5 4" xfId="13015" xr:uid="{7B587DCA-DAAD-40F8-AC6D-100C2444ADF9}"/>
    <cellStyle name="Hyperlink 5" xfId="2964" xr:uid="{58A88B0F-A67F-49E4-B968-6264744F745D}"/>
    <cellStyle name="Hyperlink 5 2" xfId="3990" xr:uid="{9A25E5A4-3441-473E-A4C8-A4DEABAC24B4}"/>
    <cellStyle name="Hyperlink 5 3" xfId="5413" xr:uid="{FD6F4F33-1E33-4E58-993B-E3E564474E55}"/>
    <cellStyle name="Hyperlink 5 4" xfId="5967" xr:uid="{9EA93485-AB24-41C5-9B3E-196310A3B3B9}"/>
    <cellStyle name="Hyperlink 6" xfId="2965" xr:uid="{AA7C79A5-451C-4773-9618-28F33D268E01}"/>
    <cellStyle name="Hyperlink 6 2" xfId="3991" xr:uid="{6CFE734A-5E1C-47F8-B1AD-A9DE28637CD4}"/>
    <cellStyle name="Hyperlink 6 3" xfId="6380" xr:uid="{950E51F7-2164-41E6-9A7A-9A4944FE6CBF}"/>
    <cellStyle name="Hyperlink 6 4" xfId="5955" xr:uid="{D0ADF01B-C4B1-4A92-B513-248B09DE1116}"/>
    <cellStyle name="Hyperlink 6 4 2" xfId="14589" xr:uid="{C0EAB27B-7B32-4176-B7EF-E5A903385835}"/>
    <cellStyle name="Hyperlink 6 4 2 2" xfId="17362" xr:uid="{DCE9EBB8-FB2F-400C-8F3C-A9AA9A5C5F78}"/>
    <cellStyle name="Hyperlink 6 4 3" xfId="15674" xr:uid="{63666056-05B1-4F54-A260-5A0D84AC835D}"/>
    <cellStyle name="Hyperlink 6 4 4" xfId="12708" xr:uid="{6062E43C-0876-4D44-BBCF-1C3FA4432A2C}"/>
    <cellStyle name="Hyperlink 7" xfId="3992" xr:uid="{197CA4F2-7270-4ADA-9615-0689372B655E}"/>
    <cellStyle name="Hyperlink 8" xfId="8295" xr:uid="{345CE45F-B1BC-447F-8BB6-7920C820A2A7}"/>
    <cellStyle name="Input" xfId="31" builtinId="20" customBuiltin="1"/>
    <cellStyle name="Input [yellow]" xfId="860" xr:uid="{56ED6C46-67B3-4492-8D75-7B91AA774CC9}"/>
    <cellStyle name="Input [yellow] 10" xfId="6940" xr:uid="{0CBE5FA9-00D5-49E2-9161-E6E9F77DD059}"/>
    <cellStyle name="Input [yellow] 10 2" xfId="16464" xr:uid="{97E6BDC1-9C51-4CE3-A333-D0796EC7FF19}"/>
    <cellStyle name="Input [yellow] 10 2 2" xfId="31275" xr:uid="{05BB1804-E5CE-4557-A103-30A8B49E77F6}"/>
    <cellStyle name="Input [yellow] 10 2 3" xfId="29888" xr:uid="{B7EAC8F3-91D5-451B-81B4-8108986DEE34}"/>
    <cellStyle name="Input [yellow] 10 3" xfId="13534" xr:uid="{8F71F1EC-FB5D-4B63-B37A-AF31348B71C6}"/>
    <cellStyle name="Input [yellow] 10 3 2" xfId="29505" xr:uid="{EC0C2A29-4C6B-4819-98F8-31F6912A7E1E}"/>
    <cellStyle name="Input [yellow] 10 3 3" xfId="26486" xr:uid="{0A0AFE16-7414-4344-8387-17AB983B97B4}"/>
    <cellStyle name="Input [yellow] 10 4" xfId="25632" xr:uid="{93A5A5EF-8447-4536-A514-AEDB5D502DFF}"/>
    <cellStyle name="Input [yellow] 10 5" xfId="27629" xr:uid="{F9052310-9BC5-4E10-82F7-51D208CA2E7A}"/>
    <cellStyle name="Input [yellow] 11" xfId="7193" xr:uid="{3BB25B69-1B54-46DE-BC21-61350447AD96}"/>
    <cellStyle name="Input [yellow] 11 2" xfId="25794" xr:uid="{BF8EAFCE-35D9-4ACC-B132-16F5AF68A9BC}"/>
    <cellStyle name="Input [yellow] 11 3" xfId="27375" xr:uid="{4C177D11-691E-4F78-8319-A1034CADD9EC}"/>
    <cellStyle name="Input [yellow] 12" xfId="24574" xr:uid="{59E38C10-8031-4A4F-B051-B8E712B1BA2A}"/>
    <cellStyle name="Input [yellow] 13" xfId="38790" xr:uid="{C0224632-47CE-41CC-9424-634512BEFD9C}"/>
    <cellStyle name="Input [yellow] 2" xfId="861" xr:uid="{7645403F-319B-4284-9DAA-7F18899E74CC}"/>
    <cellStyle name="Input [yellow] 2 2" xfId="2966" xr:uid="{3E98ED27-54EB-4F04-A573-AD7F791D9C13}"/>
    <cellStyle name="Input [yellow] 2 2 2" xfId="5903" xr:uid="{B3EF528B-0C7F-4C4A-A024-F01F44F36E67}"/>
    <cellStyle name="Input [yellow] 2 2 2 2" xfId="15633" xr:uid="{5AB3858F-FC03-414F-BC82-C3887B85FE8C}"/>
    <cellStyle name="Input [yellow] 2 2 2 2 2" xfId="30789" xr:uid="{698CACDE-4CF9-42A3-A49A-B1937C6D1D81}"/>
    <cellStyle name="Input [yellow] 2 2 2 2 3" xfId="27807" xr:uid="{C0ADEFFD-57C1-49F5-BAED-EAF3338DE2A3}"/>
    <cellStyle name="Input [yellow] 2 2 2 3" xfId="12662" xr:uid="{A3B50874-CCCF-4B33-B9B1-BE4EF7686252}"/>
    <cellStyle name="Input [yellow] 2 2 2 3 2" xfId="29007" xr:uid="{8CF598DF-1C17-458D-820C-9EAD87C19673}"/>
    <cellStyle name="Input [yellow] 2 2 2 3 3" xfId="28856" xr:uid="{D7549D2D-9FB7-4C72-A390-A6DE70E291B4}"/>
    <cellStyle name="Input [yellow] 2 2 2 4" xfId="24994" xr:uid="{12AFEC8D-0A15-4942-BF26-7562862E135F}"/>
    <cellStyle name="Input [yellow] 2 2 2 5" xfId="31392" xr:uid="{21CCADC9-C263-4CDC-9A08-0D66B32F6628}"/>
    <cellStyle name="Input [yellow] 2 2 3" xfId="6179" xr:uid="{325D3B20-6A3B-4572-A145-6992A41D9AE7}"/>
    <cellStyle name="Input [yellow] 2 2 3 2" xfId="15848" xr:uid="{8B75CA88-C811-45F9-BE12-E86B36E414EE}"/>
    <cellStyle name="Input [yellow] 2 2 3 2 2" xfId="19795" xr:uid="{7A5FD18E-DAD3-4BCA-B0BA-DDD291948494}"/>
    <cellStyle name="Input [yellow] 2 2 3 2 2 2" xfId="23667" xr:uid="{57FB9E8A-084A-4E5F-8C03-B4FDA2948379}"/>
    <cellStyle name="Input [yellow] 2 2 3 2 2 3" xfId="37402" xr:uid="{1002E334-BA45-48BC-8E05-C8761D787EED}"/>
    <cellStyle name="Input [yellow] 2 2 3 2 3" xfId="20942" xr:uid="{C6CE9E54-B8C3-44BC-A385-90C1D0894A6F}"/>
    <cellStyle name="Input [yellow] 2 2 3 2 3 2" xfId="27058" xr:uid="{DD8900E6-9CC0-4D3C-8E06-B0EABE7007B9}"/>
    <cellStyle name="Input [yellow] 2 2 3 2 3 3" xfId="37880" xr:uid="{F19AD9AB-53CC-4882-A5CB-F2B5282B69FC}"/>
    <cellStyle name="Input [yellow] 2 2 3 2 4" xfId="23786" xr:uid="{273E1B67-8D31-412F-B206-7B1B97E383BD}"/>
    <cellStyle name="Input [yellow] 2 2 3 2 5" xfId="36026" xr:uid="{8F1576A2-819D-47E2-BBD7-2F7DEFDAF080}"/>
    <cellStyle name="Input [yellow] 2 2 3 3" xfId="12883" xr:uid="{22686EEE-5260-466C-BB6E-434D28242844}"/>
    <cellStyle name="Input [yellow] 2 2 3 3 2" xfId="22813" xr:uid="{DE151BF5-13C8-48E7-A4E7-1F3E8F6C3F2E}"/>
    <cellStyle name="Input [yellow] 2 2 3 3 3" xfId="35133" xr:uid="{0C6C4A9A-4CA6-43BE-8DC6-B4A6818DF1DE}"/>
    <cellStyle name="Input [yellow] 2 2 3 4" xfId="18268" xr:uid="{05A2BFEF-E1EB-487F-A93A-32DFABABAEB0}"/>
    <cellStyle name="Input [yellow] 2 2 3 4 2" xfId="29486" xr:uid="{CC69E6D6-B181-4690-96E9-438CE6AB525E}"/>
    <cellStyle name="Input [yellow] 2 2 3 4 3" xfId="36775" xr:uid="{D81492A4-A0D2-4691-B652-8A8FEFAB45DD}"/>
    <cellStyle name="Input [yellow] 2 2 3 5" xfId="17419" xr:uid="{79B86A74-6B61-44F8-A5A0-BB362429BE27}"/>
    <cellStyle name="Input [yellow] 2 2 3 5 2" xfId="27780" xr:uid="{225371D2-B2B0-43E5-8095-3A005087C153}"/>
    <cellStyle name="Input [yellow] 2 2 3 5 3" xfId="36422" xr:uid="{DDE5499A-30A2-418B-9963-7A91A4C48CB6}"/>
    <cellStyle name="Input [yellow] 2 2 3 6" xfId="30603" xr:uid="{7E22E573-1FD7-45AD-969E-AF524EF29339}"/>
    <cellStyle name="Input [yellow] 2 2 3 7" xfId="32438" xr:uid="{4C5D3E2D-8361-4084-8B92-C8F6C96881A8}"/>
    <cellStyle name="Input [yellow] 2 2 4" xfId="6323" xr:uid="{7071163D-97FE-4556-8A9C-9D499561643B}"/>
    <cellStyle name="Input [yellow] 2 2 4 2" xfId="15956" xr:uid="{A2A0A3D5-8FF2-42B2-927D-E33969A32A7C}"/>
    <cellStyle name="Input [yellow] 2 2 4 2 2" xfId="19850" xr:uid="{A786487F-5692-4A42-8903-7DDD6192E272}"/>
    <cellStyle name="Input [yellow] 2 2 4 2 2 2" xfId="22326" xr:uid="{4D8D6D97-F9D1-4044-807A-76B00D05FB16}"/>
    <cellStyle name="Input [yellow] 2 2 4 2 2 3" xfId="37425" xr:uid="{980A834F-2956-4D21-9936-950B8576B5DF}"/>
    <cellStyle name="Input [yellow] 2 2 4 2 3" xfId="20984" xr:uid="{2BEC1C83-6041-48E4-BBFC-9EC152201CFD}"/>
    <cellStyle name="Input [yellow] 2 2 4 2 3 2" xfId="21707" xr:uid="{3909F061-7524-4A5A-B037-51D6772B9A0B}"/>
    <cellStyle name="Input [yellow] 2 2 4 2 3 3" xfId="37896" xr:uid="{494F70A9-0C19-49CD-A59D-5F6D06AD385E}"/>
    <cellStyle name="Input [yellow] 2 2 4 2 4" xfId="28317" xr:uid="{FBDB8F6F-0C70-490D-A883-2B7BB2B2F614}"/>
    <cellStyle name="Input [yellow] 2 2 4 2 5" xfId="36060" xr:uid="{1EC88AD2-A04F-422C-AA70-BF75FF88CA75}"/>
    <cellStyle name="Input [yellow] 2 2 4 3" xfId="12999" xr:uid="{302374FC-25E3-4E0B-BE39-AD418F2DD215}"/>
    <cellStyle name="Input [yellow] 2 2 4 3 2" xfId="23904" xr:uid="{7D7C3B03-7A3D-429A-8707-810E35980F1D}"/>
    <cellStyle name="Input [yellow] 2 2 4 3 3" xfId="35173" xr:uid="{464DF904-68C1-4A56-B99D-5E0F10B1F550}"/>
    <cellStyle name="Input [yellow] 2 2 4 4" xfId="18328" xr:uid="{5B736F62-E2CD-47AE-8A5A-B056FD4E3F3D}"/>
    <cellStyle name="Input [yellow] 2 2 4 4 2" xfId="26234" xr:uid="{29B4820E-6FC2-45B3-81EE-400A147DC8D6}"/>
    <cellStyle name="Input [yellow] 2 2 4 4 3" xfId="36799" xr:uid="{18DDFF97-BAAF-425C-83E3-4D0A75C68BB2}"/>
    <cellStyle name="Input [yellow] 2 2 4 5" xfId="9819" xr:uid="{5E26D218-AF6A-4C0B-A69F-A57D5DC4CAF8}"/>
    <cellStyle name="Input [yellow] 2 2 4 5 2" xfId="29059" xr:uid="{BAE91634-C72F-46DB-8D0B-166EE7319394}"/>
    <cellStyle name="Input [yellow] 2 2 4 5 3" xfId="30948" xr:uid="{E7DE0F7E-78F4-4E85-83AE-E839186CE882}"/>
    <cellStyle name="Input [yellow] 2 2 4 6" xfId="27469" xr:uid="{7FB6CDEA-B84A-451C-86FD-093E848F55DB}"/>
    <cellStyle name="Input [yellow] 2 2 4 7" xfId="24788" xr:uid="{FB662EC0-0A35-4E5A-983D-F76128F850DE}"/>
    <cellStyle name="Input [yellow] 2 2 5" xfId="5866" xr:uid="{478207CF-BBBF-4CEF-956E-5B9FBF590853}"/>
    <cellStyle name="Input [yellow] 2 2 5 2" xfId="18115" xr:uid="{10FE7BEF-D179-4C7C-9B53-7FFCE0586CE9}"/>
    <cellStyle name="Input [yellow] 2 2 5 2 2" xfId="27937" xr:uid="{AB69C03C-4F1D-49A6-A525-1BC1BE063201}"/>
    <cellStyle name="Input [yellow] 2 2 5 2 3" xfId="36709" xr:uid="{D8177CC6-09D2-4441-B472-F393561508BB}"/>
    <cellStyle name="Input [yellow] 2 2 5 3" xfId="9126" xr:uid="{DF378416-958A-45CC-8A52-C5C8785664D0}"/>
    <cellStyle name="Input [yellow] 2 2 5 3 2" xfId="30648" xr:uid="{454CABAE-3FD3-4209-A8E0-21CAF06B0B05}"/>
    <cellStyle name="Input [yellow] 2 2 5 3 3" xfId="23153" xr:uid="{8E7F47F3-1B42-4FD5-95EE-313C763A8B92}"/>
    <cellStyle name="Input [yellow] 2 2 5 4" xfId="31350" xr:uid="{00056E90-FDC0-435E-962B-B42B687B64C5}"/>
    <cellStyle name="Input [yellow] 2 2 5 5" xfId="22136" xr:uid="{CCFA99AD-A50C-43AA-A3FC-8604CA48B76C}"/>
    <cellStyle name="Input [yellow] 2 2 6" xfId="7055" xr:uid="{D87C8139-A24A-41B9-8F2C-8529C8115305}"/>
    <cellStyle name="Input [yellow] 2 2 6 2" xfId="16567" xr:uid="{306E4C28-F7AA-497E-A07B-2FCF90111954}"/>
    <cellStyle name="Input [yellow] 2 2 6 2 2" xfId="31335" xr:uid="{1826F6B5-A3B8-4C03-A421-06557C1D977A}"/>
    <cellStyle name="Input [yellow] 2 2 6 2 3" xfId="24844" xr:uid="{C654577E-8AA8-4789-8C68-15DE40B30902}"/>
    <cellStyle name="Input [yellow] 2 2 6 3" xfId="13649" xr:uid="{EB066D8A-A0DC-4355-B8BC-677B9CC8839D}"/>
    <cellStyle name="Input [yellow] 2 2 6 3 2" xfId="29577" xr:uid="{371B6227-EC0D-4542-A7C0-2C1DD653609F}"/>
    <cellStyle name="Input [yellow] 2 2 6 3 3" xfId="23831" xr:uid="{2B736D1F-FEBA-4EF7-A0CA-41A4838204D9}"/>
    <cellStyle name="Input [yellow] 2 2 6 4" xfId="25702" xr:uid="{5DEC2666-040D-422D-9E8A-1A65B0B228AF}"/>
    <cellStyle name="Input [yellow] 2 2 6 5" xfId="24063" xr:uid="{BB621F3D-CA4B-480D-A1FA-46879D8729B9}"/>
    <cellStyle name="Input [yellow] 2 2 7" xfId="7432" xr:uid="{C8C268E4-DBB8-45F8-86CD-CA49E8091EEF}"/>
    <cellStyle name="Input [yellow] 2 2 7 2" xfId="25947" xr:uid="{3675A1B0-6D18-4EF2-A0D8-3E4A8C074E3C}"/>
    <cellStyle name="Input [yellow] 2 2 7 3" xfId="27370" xr:uid="{22D5122E-B573-48AC-A87A-6687AE645F68}"/>
    <cellStyle name="Input [yellow] 2 2 8" xfId="25385" xr:uid="{20BEFE6C-2335-4AB3-8482-BAB74E3381E0}"/>
    <cellStyle name="Input [yellow] 2 2 9" xfId="38999" xr:uid="{FE483C45-6824-4F85-A0AE-DC07F88CCBF7}"/>
    <cellStyle name="Input [yellow] 3" xfId="2967" xr:uid="{8E809028-BAEC-4584-995A-BEFDD4185167}"/>
    <cellStyle name="Input [yellow] 3 2" xfId="5904" xr:uid="{9CEA4C42-D5A3-404F-964F-BA3722A91A78}"/>
    <cellStyle name="Input [yellow] 3 2 2" xfId="15634" xr:uid="{023D15A0-0BAC-4106-BE34-A4CD594035D4}"/>
    <cellStyle name="Input [yellow] 3 2 2 2" xfId="30790" xr:uid="{794EECA4-4551-4CBB-86BD-B839D320B715}"/>
    <cellStyle name="Input [yellow] 3 2 2 3" xfId="29858" xr:uid="{DA86BC1B-28D7-4F81-8E89-405AE053CEF2}"/>
    <cellStyle name="Input [yellow] 3 2 3" xfId="12663" xr:uid="{E78D24CD-11F2-4AD4-84B4-15BA7D94F811}"/>
    <cellStyle name="Input [yellow] 3 2 3 2" xfId="29008" xr:uid="{05EE6622-22FC-4D97-B649-2293C6E82143}"/>
    <cellStyle name="Input [yellow] 3 2 3 3" xfId="30489" xr:uid="{DC1A04D9-65E8-42AF-8A18-853E49EC3337}"/>
    <cellStyle name="Input [yellow] 3 2 4" xfId="24995" xr:uid="{71E28384-AE1E-4654-A06F-E4CBF287D823}"/>
    <cellStyle name="Input [yellow] 3 2 5" xfId="25759" xr:uid="{C6DD1093-4DAB-4A51-8999-2B578757F245}"/>
    <cellStyle name="Input [yellow] 3 3" xfId="5415" xr:uid="{8D9BC215-52B3-4106-8BF5-8194484F92DD}"/>
    <cellStyle name="Input [yellow] 3 3 2" xfId="15257" xr:uid="{8DA580E9-0F80-4317-9771-C417E53B2ED0}"/>
    <cellStyle name="Input [yellow] 3 3 2 2" xfId="19487" xr:uid="{D3ED8F9F-A140-40BB-B75B-17DFE44B8EC5}"/>
    <cellStyle name="Input [yellow] 3 3 2 2 2" xfId="29805" xr:uid="{B5CBC54B-1F5A-40F1-B2BD-00C8033F3DC2}"/>
    <cellStyle name="Input [yellow] 3 3 2 2 3" xfId="37286" xr:uid="{1A702318-609F-4D9E-B63A-19125821879A}"/>
    <cellStyle name="Input [yellow] 3 3 2 3" xfId="19674" xr:uid="{55F0DC9B-1157-4ECD-B8F0-34CC6637D8AE}"/>
    <cellStyle name="Input [yellow] 3 3 2 3 2" xfId="33557" xr:uid="{B6063E44-79DB-44F9-938E-21C10C1621C6}"/>
    <cellStyle name="Input [yellow] 3 3 2 3 3" xfId="37353" xr:uid="{75374100-3D1B-4029-936F-8A8498C6DADC}"/>
    <cellStyle name="Input [yellow] 3 3 2 4" xfId="22658" xr:uid="{1B2A345E-A75C-47FC-8552-FC357B6DBCAE}"/>
    <cellStyle name="Input [yellow] 3 3 2 5" xfId="35807" xr:uid="{B6A9917E-4C96-49EF-A976-9CE2348639F0}"/>
    <cellStyle name="Input [yellow] 3 3 3" xfId="12255" xr:uid="{13086B03-5AE9-4A07-8A9E-4942DFB66A3B}"/>
    <cellStyle name="Input [yellow] 3 3 3 2" xfId="33948" xr:uid="{61C812F2-AC50-4344-81E4-4C153D83A029}"/>
    <cellStyle name="Input [yellow] 3 3 3 3" xfId="34873" xr:uid="{BCAED67E-FE5A-4031-96A2-2BACDABEE357}"/>
    <cellStyle name="Input [yellow] 3 3 4" xfId="17890" xr:uid="{E50CB9BE-6F6D-4054-AC7C-6A3ED0BBE956}"/>
    <cellStyle name="Input [yellow] 3 3 4 2" xfId="31415" xr:uid="{D4B35B7C-36FD-476D-B3D2-7E30F62D03FF}"/>
    <cellStyle name="Input [yellow] 3 3 4 3" xfId="36630" xr:uid="{6F4B8839-B3B2-4557-8290-E33D0816F897}"/>
    <cellStyle name="Input [yellow] 3 3 5" xfId="8750" xr:uid="{0BBF7EC1-90FA-4B30-A89A-AF3495C7FB8E}"/>
    <cellStyle name="Input [yellow] 3 3 5 2" xfId="27182" xr:uid="{A2B32694-1C1F-4D3E-8684-44B291102218}"/>
    <cellStyle name="Input [yellow] 3 3 5 3" xfId="29129" xr:uid="{A00DDD5B-7B68-492C-AF05-EB9BAE8E57C3}"/>
    <cellStyle name="Input [yellow] 3 3 6" xfId="27356" xr:uid="{ECA409CE-ACEA-4926-8502-3B68D654EF98}"/>
    <cellStyle name="Input [yellow] 3 3 7" xfId="29328" xr:uid="{22F99853-2449-4375-A21E-DDCAFFA5B13F}"/>
    <cellStyle name="Input [yellow] 3 4" xfId="6007" xr:uid="{BB2914DD-1299-4F37-90AA-FDA8E9EDD091}"/>
    <cellStyle name="Input [yellow] 3 4 2" xfId="15716" xr:uid="{8DB097A0-5F40-471F-BBDD-00262B7421D3}"/>
    <cellStyle name="Input [yellow] 3 4 2 2" xfId="19722" xr:uid="{5A11D3F1-70B5-44E8-B02F-AB75ABC30495}"/>
    <cellStyle name="Input [yellow] 3 4 2 2 2" xfId="28953" xr:uid="{EE7EE280-5504-4D7E-8D43-9DDB92BF26D3}"/>
    <cellStyle name="Input [yellow] 3 4 2 2 3" xfId="37375" xr:uid="{E7C8C638-DBCD-4819-BB04-558C17A120D6}"/>
    <cellStyle name="Input [yellow] 3 4 2 3" xfId="20899" xr:uid="{1A09CCF9-295F-4D83-9A52-E58989CFE084}"/>
    <cellStyle name="Input [yellow] 3 4 2 3 2" xfId="30295" xr:uid="{B2771DB2-B809-4286-98A8-2CB07564E593}"/>
    <cellStyle name="Input [yellow] 3 4 2 3 3" xfId="37865" xr:uid="{0C5385BF-745F-426B-8792-7F56A990FDCF}"/>
    <cellStyle name="Input [yellow] 3 4 2 4" xfId="28393" xr:uid="{10FE790D-D645-4274-9844-7ADBDE04C8D0}"/>
    <cellStyle name="Input [yellow] 3 4 2 5" xfId="35976" xr:uid="{046A1A7D-24BE-4274-989B-847A0E55916A}"/>
    <cellStyle name="Input [yellow] 3 4 3" xfId="12747" xr:uid="{47596D24-99CF-4379-989F-23E74DDB9449}"/>
    <cellStyle name="Input [yellow] 3 4 3 2" xfId="24973" xr:uid="{F18E4E90-115B-43D9-89FF-9C370CF0C7B4}"/>
    <cellStyle name="Input [yellow] 3 4 3 3" xfId="35080" xr:uid="{A272A42A-8FD1-4332-B776-5CCD0A608915}"/>
    <cellStyle name="Input [yellow] 3 4 4" xfId="18184" xr:uid="{B9EF4771-9734-4FC4-8195-F141A1CD6E50}"/>
    <cellStyle name="Input [yellow] 3 4 4 2" xfId="24842" xr:uid="{1CB2BB75-203A-4362-BE9A-9ED964DFD567}"/>
    <cellStyle name="Input [yellow] 3 4 4 3" xfId="36738" xr:uid="{6DFE28E2-9556-414E-BC83-033F41C6A6B4}"/>
    <cellStyle name="Input [yellow] 3 4 5" xfId="19043" xr:uid="{C4722086-7EE0-45CD-A2F1-93C9719C1ACF}"/>
    <cellStyle name="Input [yellow] 3 4 5 2" xfId="27397" xr:uid="{722297CA-AE2D-48A0-8EE9-8734154E40AE}"/>
    <cellStyle name="Input [yellow] 3 4 5 3" xfId="37096" xr:uid="{BE2EE8E1-6370-467D-8612-ACBA58357035}"/>
    <cellStyle name="Input [yellow] 3 4 6" xfId="24085" xr:uid="{68D4CE7A-8125-4C20-B2CB-A4711CD7B7E1}"/>
    <cellStyle name="Input [yellow] 3 4 7" xfId="22258" xr:uid="{6AC9A359-46C0-4CE2-B1F7-56FC0E19C5BD}"/>
    <cellStyle name="Input [yellow] 3 5" xfId="4997" xr:uid="{B1BC7589-3608-4FF1-8D82-1F87E6301416}"/>
    <cellStyle name="Input [yellow] 3 5 2" xfId="17682" xr:uid="{4E5AD598-4804-4871-9217-CC292C597311}"/>
    <cellStyle name="Input [yellow] 3 5 2 2" xfId="23088" xr:uid="{13A70A3B-05AB-4192-809C-9E4E973CD5E8}"/>
    <cellStyle name="Input [yellow] 3 5 2 3" xfId="36545" xr:uid="{9F82016E-7520-4E1E-B0C5-1F310C0A08D7}"/>
    <cellStyle name="Input [yellow] 3 5 3" xfId="20340" xr:uid="{3ED12B79-C8CF-4601-AD8F-19739D3DA8FC}"/>
    <cellStyle name="Input [yellow] 3 5 3 2" xfId="22717" xr:uid="{E05F5AD1-8D18-45AB-81E5-1A59A6159DDA}"/>
    <cellStyle name="Input [yellow] 3 5 3 3" xfId="37617" xr:uid="{F09E443D-DBA1-4628-96D1-E1888B1EB982}"/>
    <cellStyle name="Input [yellow] 3 5 4" xfId="25490" xr:uid="{20C68517-79B5-4CE6-9831-C7B024ECCB5E}"/>
    <cellStyle name="Input [yellow] 3 5 5" xfId="25816" xr:uid="{19A8F472-567A-4F9B-83BD-2F5DFCE6102E}"/>
    <cellStyle name="Input [yellow] 3 6" xfId="6976" xr:uid="{62BDD00A-3E95-452C-9E76-A156A506D7BC}"/>
    <cellStyle name="Input [yellow] 3 6 2" xfId="16493" xr:uid="{D988E412-8855-463A-B7F5-D32072614D58}"/>
    <cellStyle name="Input [yellow] 3 6 2 2" xfId="31290" xr:uid="{0DABC3FF-2FA3-456B-9BCD-98A74301193F}"/>
    <cellStyle name="Input [yellow] 3 6 2 3" xfId="28011" xr:uid="{0CBAB575-887A-40AE-A802-118202EB5E66}"/>
    <cellStyle name="Input [yellow] 3 6 3" xfId="13570" xr:uid="{C47045CA-3BD9-4AB5-9A6A-92FDF575437F}"/>
    <cellStyle name="Input [yellow] 3 6 3 2" xfId="29528" xr:uid="{4C551B8C-D08C-40E0-A6FC-F0895D5A6CCE}"/>
    <cellStyle name="Input [yellow] 3 6 3 3" xfId="30277" xr:uid="{09884871-33C0-4C09-8C64-40A77A66F9E5}"/>
    <cellStyle name="Input [yellow] 3 6 4" xfId="25654" xr:uid="{CC7AD7E6-5A88-4F85-892B-BD9CF9BE65C1}"/>
    <cellStyle name="Input [yellow] 3 6 5" xfId="26328" xr:uid="{FB3DA6C5-28C9-4D88-9D6B-1458ADE262A3}"/>
    <cellStyle name="Input [yellow] 3 7" xfId="7433" xr:uid="{572E0A74-81D1-4FE1-8ED7-E29464FFD353}"/>
    <cellStyle name="Input [yellow] 3 7 2" xfId="25948" xr:uid="{0DFE6461-D6EB-4529-A172-BCFE0610C1B2}"/>
    <cellStyle name="Input [yellow] 3 7 3" xfId="27650" xr:uid="{1FC04A48-BBB6-442B-90B2-BAB50E1049E3}"/>
    <cellStyle name="Input [yellow] 3 8" xfId="22573" xr:uid="{D257059D-B4D3-404E-8BA9-60EBB87DE980}"/>
    <cellStyle name="Input [yellow] 3 9" xfId="39000" xr:uid="{72F64643-0DEA-449E-8573-A1821B34C3C0}"/>
    <cellStyle name="Input [yellow] 4" xfId="2968" xr:uid="{2A3C3807-1E7F-4167-B0C0-EAB861DF3375}"/>
    <cellStyle name="Input [yellow] 4 2" xfId="5905" xr:uid="{2B938499-B36E-4E24-A14E-7E1AB6CC1164}"/>
    <cellStyle name="Input [yellow] 4 2 2" xfId="15635" xr:uid="{04A353B3-1053-4286-A271-E45FE4146508}"/>
    <cellStyle name="Input [yellow] 4 2 2 2" xfId="30791" xr:uid="{F08716E7-2DCA-40EC-8A4D-3666BF89BEB4}"/>
    <cellStyle name="Input [yellow] 4 2 2 3" xfId="26092" xr:uid="{64418988-DEC1-442D-8C75-356ED6B02A22}"/>
    <cellStyle name="Input [yellow] 4 2 3" xfId="12664" xr:uid="{936AA5EC-F301-4F98-8A40-6CF3BC3F469B}"/>
    <cellStyle name="Input [yellow] 4 2 3 2" xfId="29009" xr:uid="{7A56A2C6-DAED-439C-8626-811E9C9C8BFF}"/>
    <cellStyle name="Input [yellow] 4 2 3 3" xfId="24607" xr:uid="{D837B441-1DAC-4BBF-8585-709A894578E4}"/>
    <cellStyle name="Input [yellow] 4 2 4" xfId="24996" xr:uid="{881DBA24-56E4-4BEC-9120-6A6A3B4D5A4C}"/>
    <cellStyle name="Input [yellow] 4 2 5" xfId="24340" xr:uid="{5C1A703E-C8EA-489F-B00D-5122946BAD3F}"/>
    <cellStyle name="Input [yellow] 4 3" xfId="6411" xr:uid="{F4835B23-3B10-402E-A576-6246080C0D52}"/>
    <cellStyle name="Input [yellow] 4 3 2" xfId="16019" xr:uid="{50C31493-0CA5-4858-A4E9-79715E76D4AD}"/>
    <cellStyle name="Input [yellow] 4 3 2 2" xfId="19885" xr:uid="{A0AB2EAE-927E-4B4E-ADD8-F22964675212}"/>
    <cellStyle name="Input [yellow] 4 3 2 2 2" xfId="21859" xr:uid="{FBE5A14B-FD65-42DC-9A03-79E896FE80A6}"/>
    <cellStyle name="Input [yellow] 4 3 2 2 3" xfId="37441" xr:uid="{5D798D74-33D2-4BA6-A04E-216A342AB9D4}"/>
    <cellStyle name="Input [yellow] 4 3 2 3" xfId="21014" xr:uid="{FF8C00DC-3BF8-4C2B-B2A7-8CB9DBAAD849}"/>
    <cellStyle name="Input [yellow] 4 3 2 3 2" xfId="21693" xr:uid="{5C5EBABC-D605-4855-9031-129C97AA324B}"/>
    <cellStyle name="Input [yellow] 4 3 2 3 3" xfId="37909" xr:uid="{3CD605DF-8404-4B94-9C1E-C232B98AEC30}"/>
    <cellStyle name="Input [yellow] 4 3 2 4" xfId="27900" xr:uid="{0333F485-09A6-434A-993F-CD057E702C1E}"/>
    <cellStyle name="Input [yellow] 4 3 2 5" xfId="36086" xr:uid="{85D98F38-F21B-4D08-A7D9-BE42EB9CD53B}"/>
    <cellStyle name="Input [yellow] 4 3 3" xfId="13071" xr:uid="{2B7457A3-07B7-4D72-91EB-D93352263EE6}"/>
    <cellStyle name="Input [yellow] 4 3 3 2" xfId="22052" xr:uid="{A0D25EFC-E57F-47B6-BEA4-51E113E0ECB9}"/>
    <cellStyle name="Input [yellow] 4 3 3 3" xfId="35204" xr:uid="{683AA41A-5892-4718-9208-411A24485BC6}"/>
    <cellStyle name="Input [yellow] 4 3 4" xfId="18368" xr:uid="{327D3B2B-8FF1-4853-A59C-02580D3EFF5F}"/>
    <cellStyle name="Input [yellow] 4 3 4 2" xfId="29088" xr:uid="{B2E918B0-36AA-40F3-BDCC-F05752925239}"/>
    <cellStyle name="Input [yellow] 4 3 4 3" xfId="36817" xr:uid="{9CCA5E68-ACD3-434F-85C1-7462E193A839}"/>
    <cellStyle name="Input [yellow] 4 3 5" xfId="20470" xr:uid="{630B6426-3D5D-4285-BE2C-D28EB2257FE1}"/>
    <cellStyle name="Input [yellow] 4 3 5 2" xfId="23484" xr:uid="{B18E94D7-DEFD-466B-ADD6-CF56F3A52090}"/>
    <cellStyle name="Input [yellow] 4 3 5 3" xfId="37681" xr:uid="{9C4A879A-1B85-4F3F-AE37-2802C79DDB72}"/>
    <cellStyle name="Input [yellow] 4 3 6" xfId="27235" xr:uid="{675575BA-895D-415B-B8D5-093D9383C823}"/>
    <cellStyle name="Input [yellow] 4 3 7" xfId="31202" xr:uid="{6E6788C4-01A1-4F62-9A77-168A88C2E047}"/>
    <cellStyle name="Input [yellow] 4 4" xfId="5312" xr:uid="{D28F85D6-C121-4167-BB54-3943142CE947}"/>
    <cellStyle name="Input [yellow] 4 4 2" xfId="15179" xr:uid="{B09CBB2E-B77D-49D2-BE02-8D952A328E55}"/>
    <cellStyle name="Input [yellow] 4 4 2 2" xfId="19448" xr:uid="{6CEEFC8C-61F2-4BE2-93DD-C2000B2A01F6}"/>
    <cellStyle name="Input [yellow] 4 4 2 2 2" xfId="32150" xr:uid="{6902255D-BCDC-4345-8C3A-46A93A64BBC3}"/>
    <cellStyle name="Input [yellow] 4 4 2 2 3" xfId="37267" xr:uid="{9687587D-CECE-458C-81F0-F60D8EE61AB6}"/>
    <cellStyle name="Input [yellow] 4 4 2 3" xfId="19390" xr:uid="{890C4AC6-AE62-45C3-8872-A5A5C6E0031C}"/>
    <cellStyle name="Input [yellow] 4 4 2 3 2" xfId="25464" xr:uid="{AE78B019-9906-4231-8B08-42E5AAA68F50}"/>
    <cellStyle name="Input [yellow] 4 4 2 3 3" xfId="37246" xr:uid="{5822C3DA-64DE-4902-BCFA-43B0A7A955EB}"/>
    <cellStyle name="Input [yellow] 4 4 2 4" xfId="28206" xr:uid="{5150E394-0BF8-4733-85D6-91BEA9571257}"/>
    <cellStyle name="Input [yellow] 4 4 2 5" xfId="35779" xr:uid="{7386069E-0D66-4391-802B-990103FDED7F}"/>
    <cellStyle name="Input [yellow] 4 4 3" xfId="12169" xr:uid="{08474BF9-5350-4DBE-9AF8-4F5C78DD5F52}"/>
    <cellStyle name="Input [yellow] 4 4 3 2" xfId="23206" xr:uid="{13FC290C-ED85-4C15-86D2-AE6FD806DCE5}"/>
    <cellStyle name="Input [yellow] 4 4 3 3" xfId="34837" xr:uid="{C1679629-8134-4D8C-9B00-1BCC5958E2E6}"/>
    <cellStyle name="Input [yellow] 4 4 4" xfId="17847" xr:uid="{DA445AF0-455D-4160-A34E-91D0D308597B}"/>
    <cellStyle name="Input [yellow] 4 4 4 2" xfId="25883" xr:uid="{0ACE8190-AE34-4B26-A8D2-281070BAFAC3}"/>
    <cellStyle name="Input [yellow] 4 4 4 3" xfId="36613" xr:uid="{66F3DFEB-2672-4A02-98D0-3050CDAA70D8}"/>
    <cellStyle name="Input [yellow] 4 4 5" xfId="18180" xr:uid="{CCFF47DC-2E01-4B7D-8D96-8137DECC9B16}"/>
    <cellStyle name="Input [yellow] 4 4 5 2" xfId="30621" xr:uid="{7B6D11D1-857C-41CF-AAC9-F6705A1A7A12}"/>
    <cellStyle name="Input [yellow] 4 4 5 3" xfId="36736" xr:uid="{2C8DB2F7-8BCD-4E4A-9863-D87493162F83}"/>
    <cellStyle name="Input [yellow] 4 4 6" xfId="31037" xr:uid="{BCB95DC5-D169-45EB-9F10-B0DD65AB7C7F}"/>
    <cellStyle name="Input [yellow] 4 4 7" xfId="28098" xr:uid="{7401C710-D554-4F5C-9763-E446BC7FCF75}"/>
    <cellStyle name="Input [yellow] 4 5" xfId="6557" xr:uid="{CC16AB9F-7816-4DEA-B441-3C53DFAFF6F2}"/>
    <cellStyle name="Input [yellow] 4 5 2" xfId="18437" xr:uid="{C978B142-A2B9-495B-8BD3-06B547DF4648}"/>
    <cellStyle name="Input [yellow] 4 5 2 2" xfId="27985" xr:uid="{D68F5FF7-C9B0-4449-BFB8-3EBAC20DA16D}"/>
    <cellStyle name="Input [yellow] 4 5 2 3" xfId="36852" xr:uid="{0460DCE8-C13D-44F6-BFBB-65B1FB0C18C7}"/>
    <cellStyle name="Input [yellow] 4 5 3" xfId="9190" xr:uid="{A3B92F72-CE73-422F-BAB9-EFB8E2064036}"/>
    <cellStyle name="Input [yellow] 4 5 3 2" xfId="24734" xr:uid="{26109686-ED3A-421D-A71D-D250C8ED18F9}"/>
    <cellStyle name="Input [yellow] 4 5 3 3" xfId="26327" xr:uid="{5047D495-A26C-4FCA-B2F1-3A760F63B377}"/>
    <cellStyle name="Input [yellow] 4 5 4" xfId="27188" xr:uid="{B56A4BEC-3B68-4FE9-9BF2-567069AEDE99}"/>
    <cellStyle name="Input [yellow] 4 5 5" xfId="27473" xr:uid="{4EB57189-F46E-4EE7-8BF0-20798DF67428}"/>
    <cellStyle name="Input [yellow] 4 6" xfId="7113" xr:uid="{00613C9C-9B1B-4781-A737-358EFF4122F3}"/>
    <cellStyle name="Input [yellow] 4 6 2" xfId="16625" xr:uid="{D0F835D6-8CAA-4644-A914-039AC72D4546}"/>
    <cellStyle name="Input [yellow] 4 6 2 2" xfId="31381" xr:uid="{22CC6A43-3E96-4DCB-8AC8-329142AF4A76}"/>
    <cellStyle name="Input [yellow] 4 6 2 3" xfId="29840" xr:uid="{FBED3D19-E96E-4CC6-BFF3-070DC1AFD5F6}"/>
    <cellStyle name="Input [yellow] 4 6 3" xfId="13707" xr:uid="{2C069101-11C6-4F5F-9E89-6F1F5C01C55C}"/>
    <cellStyle name="Input [yellow] 4 6 3 2" xfId="29627" xr:uid="{3C716420-C9D9-458A-BB08-C5BF76A303ED}"/>
    <cellStyle name="Input [yellow] 4 6 3 3" xfId="28479" xr:uid="{7973547E-1C4A-4249-9E0F-6BB20D868915}"/>
    <cellStyle name="Input [yellow] 4 6 4" xfId="25750" xr:uid="{56AD7C3A-05F7-45BE-8D92-DDF5A033F218}"/>
    <cellStyle name="Input [yellow] 4 6 5" xfId="32171" xr:uid="{8C9F3D6A-3681-4ED3-812A-04E6B6C36898}"/>
    <cellStyle name="Input [yellow] 4 7" xfId="7434" xr:uid="{95C55951-0069-48CB-A8DE-461761E2647B}"/>
    <cellStyle name="Input [yellow] 4 7 2" xfId="25949" xr:uid="{25C5B32D-7F8A-4DCA-B528-96AE0CC96BBE}"/>
    <cellStyle name="Input [yellow] 4 7 3" xfId="27229" xr:uid="{CB3B886E-58D2-4574-8207-D0558A355ED6}"/>
    <cellStyle name="Input [yellow] 4 8" xfId="27922" xr:uid="{55DD03CC-2EEE-4990-844F-7E6F5BBBB649}"/>
    <cellStyle name="Input [yellow] 4 9" xfId="39001" xr:uid="{B4B60F28-AEB3-4692-A9B8-57A0BACE467D}"/>
    <cellStyle name="Input [yellow] 5" xfId="2578" xr:uid="{AAA49EC3-CAF7-4FDA-B102-962212974646}"/>
    <cellStyle name="Input [yellow] 5 2" xfId="5764" xr:uid="{52259983-4C16-476F-ABEE-FD79E19EA016}"/>
    <cellStyle name="Input [yellow] 5 2 2" xfId="15522" xr:uid="{0CF6C62F-9CB5-4C11-828A-8151DF892922}"/>
    <cellStyle name="Input [yellow] 5 2 2 2" xfId="30731" xr:uid="{29D14340-11BD-4884-88D7-02AAC5DBA58F}"/>
    <cellStyle name="Input [yellow] 5 2 2 3" xfId="22010" xr:uid="{B4D61BE9-2EB1-42F8-915F-355338A7B4A0}"/>
    <cellStyle name="Input [yellow] 5 2 3" xfId="12548" xr:uid="{92E4408D-8B3A-4B58-B0AA-2B7024BB931A}"/>
    <cellStyle name="Input [yellow] 5 2 3 2" xfId="28933" xr:uid="{D4602A4A-F478-4310-A4DF-1434E9C55C68}"/>
    <cellStyle name="Input [yellow] 5 2 3 3" xfId="27187" xr:uid="{F09AFB7C-9763-4578-BF40-E05110E287F6}"/>
    <cellStyle name="Input [yellow] 5 2 4" xfId="24917" xr:uid="{B4FE998A-AEA7-4344-A25B-7A6A552561DD}"/>
    <cellStyle name="Input [yellow] 5 2 5" xfId="22164" xr:uid="{7ADB3B75-E307-4C18-95AE-FCE3F58AD3ED}"/>
    <cellStyle name="Input [yellow] 5 3" xfId="5657" xr:uid="{6746E6DD-C3E5-4000-8387-3BD8CDEF01BE}"/>
    <cellStyle name="Input [yellow] 5 3 2" xfId="15448" xr:uid="{82167DAD-3F98-4E53-B7FB-C80ED9A54EFC}"/>
    <cellStyle name="Input [yellow] 5 3 2 2" xfId="19591" xr:uid="{A2DA70CF-B2E5-435A-9619-A7923C8E3E7E}"/>
    <cellStyle name="Input [yellow] 5 3 2 2 2" xfId="33744" xr:uid="{556A0726-D0A4-4835-AC79-04356228717D}"/>
    <cellStyle name="Input [yellow] 5 3 2 2 3" xfId="37325" xr:uid="{CE50FCAA-77A0-4E60-A168-D8F8A5514232}"/>
    <cellStyle name="Input [yellow] 5 3 2 3" xfId="13808" xr:uid="{09E15873-ECAD-4366-A9A9-EBEAB762D4E8}"/>
    <cellStyle name="Input [yellow] 5 3 2 3 2" xfId="22449" xr:uid="{46199C72-C1A0-42E8-9FE7-3C61D59481CE}"/>
    <cellStyle name="Input [yellow] 5 3 2 3 3" xfId="35465" xr:uid="{7805BB06-956D-42D7-B319-BC13F6EBB860}"/>
    <cellStyle name="Input [yellow] 5 3 2 4" xfId="24279" xr:uid="{F8A35FDF-8C8B-4D90-A1D1-4C6B1003D747}"/>
    <cellStyle name="Input [yellow] 5 3 2 5" xfId="35891" xr:uid="{A12BB53A-0219-4EB7-A17D-2BF932C6F0FD}"/>
    <cellStyle name="Input [yellow] 5 3 3" xfId="12460" xr:uid="{C7F70B50-0F3A-4BB9-8492-4D5EDAD0CA70}"/>
    <cellStyle name="Input [yellow] 5 3 3 2" xfId="32028" xr:uid="{2181FA8E-CC4D-47BB-B274-9F5E809F8A7A}"/>
    <cellStyle name="Input [yellow] 5 3 3 3" xfId="34970" xr:uid="{3431606D-E1AC-4456-B1A5-581D7AC0C424}"/>
    <cellStyle name="Input [yellow] 5 3 4" xfId="18009" xr:uid="{8703EEE2-9781-441C-B3AB-E7964064FBB1}"/>
    <cellStyle name="Input [yellow] 5 3 4 2" xfId="25605" xr:uid="{0DE652DD-9B8E-4EBB-BDFB-5BDE53CC0876}"/>
    <cellStyle name="Input [yellow] 5 3 4 3" xfId="36669" xr:uid="{89F695DA-C352-4754-9A81-D60D9A1719F5}"/>
    <cellStyle name="Input [yellow] 5 3 5" xfId="17402" xr:uid="{2D0E559E-7C5A-42A6-A379-39D7D9FD6A59}"/>
    <cellStyle name="Input [yellow] 5 3 5 2" xfId="28171" xr:uid="{4594A04F-5372-44DB-A38F-2A0671CCCC04}"/>
    <cellStyle name="Input [yellow] 5 3 5 3" xfId="36414" xr:uid="{5670A4F8-97FC-4768-8662-D6A70AFE1C3E}"/>
    <cellStyle name="Input [yellow] 5 3 6" xfId="29583" xr:uid="{32DD997F-F9BD-44E7-AD12-A111B2C752C9}"/>
    <cellStyle name="Input [yellow] 5 3 7" xfId="21575" xr:uid="{ECA9E7EC-A8E6-4AA4-82E5-128DF10999B7}"/>
    <cellStyle name="Input [yellow] 5 4" xfId="5246" xr:uid="{DAD40D34-B5EE-4AE8-8AFF-1B17820321FF}"/>
    <cellStyle name="Input [yellow] 5 4 2" xfId="15128" xr:uid="{4D9F25DA-2235-4C71-9612-B61C50CD66F2}"/>
    <cellStyle name="Input [yellow] 5 4 2 2" xfId="19418" xr:uid="{7AF2EFC0-D562-496F-9A0C-7FBE264218C9}"/>
    <cellStyle name="Input [yellow] 5 4 2 2 2" xfId="33067" xr:uid="{27733C20-8317-4A3A-9326-D05530A13E8F}"/>
    <cellStyle name="Input [yellow] 5 4 2 2 3" xfId="37256" xr:uid="{C36AB301-AA18-4933-9226-5BDEC75EBC9C}"/>
    <cellStyle name="Input [yellow] 5 4 2 3" xfId="9860" xr:uid="{A1D5AC41-4FB7-426E-9E3E-5F69B0C53175}"/>
    <cellStyle name="Input [yellow] 5 4 2 3 2" xfId="32899" xr:uid="{F80A84D7-28C4-4095-ABFD-4F85DA591318}"/>
    <cellStyle name="Input [yellow] 5 4 2 3 3" xfId="33203" xr:uid="{6C213E29-6AE3-4043-84A2-FB50250EF511}"/>
    <cellStyle name="Input [yellow] 5 4 2 4" xfId="25359" xr:uid="{AD1E0FED-EC7F-46A5-834D-FF14A11C6E08}"/>
    <cellStyle name="Input [yellow] 5 4 2 5" xfId="35767" xr:uid="{D628A8BE-B2B5-4D4F-8EC4-1CD79C7D46E8}"/>
    <cellStyle name="Input [yellow] 5 4 3" xfId="12121" xr:uid="{B593F4A0-0E8B-43F4-A270-22494FE5612B}"/>
    <cellStyle name="Input [yellow] 5 4 3 2" xfId="24649" xr:uid="{23387CD3-A173-4E26-AA1E-B617A6F975D9}"/>
    <cellStyle name="Input [yellow] 5 4 3 3" xfId="34818" xr:uid="{A0948510-213C-4660-94DB-5634ED358CF9}"/>
    <cellStyle name="Input [yellow] 5 4 4" xfId="17813" xr:uid="{062D04AE-F282-4A92-9A73-27A1C9E4BAAA}"/>
    <cellStyle name="Input [yellow] 5 4 4 2" xfId="26830" xr:uid="{98158060-974E-4D1D-A07E-29C1AA1CF29A}"/>
    <cellStyle name="Input [yellow] 5 4 4 3" xfId="36595" xr:uid="{C64AB905-A805-474A-816D-5F284A2581C7}"/>
    <cellStyle name="Input [yellow] 5 4 5" xfId="9609" xr:uid="{2DAFCC56-8966-4CA2-A6EE-5C8D6584C29C}"/>
    <cellStyle name="Input [yellow] 5 4 5 2" xfId="27324" xr:uid="{7DCA8983-357A-4B54-89B0-26B625742C68}"/>
    <cellStyle name="Input [yellow] 5 4 5 3" xfId="29672" xr:uid="{9CDACB56-14C2-4C40-A944-8E2B10466B98}"/>
    <cellStyle name="Input [yellow] 5 4 6" xfId="26848" xr:uid="{76F4CDF9-1B48-453E-87D1-C02DD91639C5}"/>
    <cellStyle name="Input [yellow] 5 4 7" xfId="26133" xr:uid="{8B780FDB-9A05-46B7-83FA-A5A05D0BA471}"/>
    <cellStyle name="Input [yellow] 5 5" xfId="6822" xr:uid="{4E0062CC-9F8F-40C0-A20C-090B0C4F1ED1}"/>
    <cellStyle name="Input [yellow] 5 5 2" xfId="18575" xr:uid="{BACDA519-EED7-4BFB-A971-3E4D264CFCC2}"/>
    <cellStyle name="Input [yellow] 5 5 2 2" xfId="25096" xr:uid="{F6F84F68-ACEC-4223-AAE2-3FA71EC9B348}"/>
    <cellStyle name="Input [yellow] 5 5 2 3" xfId="36914" xr:uid="{7D4EDEAA-F69C-4FF6-8BA8-D1053E1EF97D}"/>
    <cellStyle name="Input [yellow] 5 5 3" xfId="20627" xr:uid="{70D73458-C6FB-4ED8-873C-F7F3ED9D8D8B}"/>
    <cellStyle name="Input [yellow] 5 5 3 2" xfId="21597" xr:uid="{BE1C65E8-4BC7-4CC4-A8F7-C11AE2C62F39}"/>
    <cellStyle name="Input [yellow] 5 5 3 3" xfId="37758" xr:uid="{9577018C-0F72-4EBE-914B-AEB6669F0F87}"/>
    <cellStyle name="Input [yellow] 5 5 4" xfId="26736" xr:uid="{F5CBBAF8-E2E4-4422-A9B3-1B8D39803931}"/>
    <cellStyle name="Input [yellow] 5 5 5" xfId="33060" xr:uid="{DDC24F82-CCE8-4BA8-9C6C-EA18E11C1A62}"/>
    <cellStyle name="Input [yellow] 5 6" xfId="7114" xr:uid="{FC9C24F8-3AEB-43B2-9A84-7A6F0E279603}"/>
    <cellStyle name="Input [yellow] 5 6 2" xfId="16626" xr:uid="{1CA46AD6-4777-4D79-9254-A5C70B06CCC5}"/>
    <cellStyle name="Input [yellow] 5 6 2 2" xfId="31382" xr:uid="{21085620-AD0D-49A3-9C16-AED851B61D7D}"/>
    <cellStyle name="Input [yellow] 5 6 2 3" xfId="26074" xr:uid="{C5664F1C-04C1-48D5-A8DE-29ACEDAF651A}"/>
    <cellStyle name="Input [yellow] 5 6 3" xfId="13708" xr:uid="{6A004672-D5F5-42EC-AFAE-46387B3B3833}"/>
    <cellStyle name="Input [yellow] 5 6 3 2" xfId="29628" xr:uid="{0C120434-35E8-4385-880D-2F4E62D69F37}"/>
    <cellStyle name="Input [yellow] 5 6 3 3" xfId="29119" xr:uid="{10442A75-FC61-407A-A595-1DE8C38C2175}"/>
    <cellStyle name="Input [yellow] 5 6 4" xfId="25751" xr:uid="{34BCA9A4-4DAF-4052-A7AA-42FF033BA68B}"/>
    <cellStyle name="Input [yellow] 5 6 5" xfId="28726" xr:uid="{9DCFFBB3-329D-486C-8A91-D24E49F59282}"/>
    <cellStyle name="Input [yellow] 5 7" xfId="7400" xr:uid="{20C1479F-C54E-450F-99C3-7509A77CFD8C}"/>
    <cellStyle name="Input [yellow] 5 7 2" xfId="25916" xr:uid="{AA76CDDC-1FC7-46B1-8C70-2126D3738E7E}"/>
    <cellStyle name="Input [yellow] 5 7 3" xfId="31975" xr:uid="{C9F08621-0472-42A4-BCAE-7066A1E3922F}"/>
    <cellStyle name="Input [yellow] 5 8" xfId="30785" xr:uid="{43C87FC6-A30A-41FC-B809-9183047825A5}"/>
    <cellStyle name="Input [yellow] 5 9" xfId="38894" xr:uid="{81F30E5F-0383-4ABD-9FE1-24D6CF81ADFA}"/>
    <cellStyle name="Input [yellow] 6" xfId="5135" xr:uid="{60DD1AD2-ADB0-48D2-8E4A-7423793050C5}"/>
    <cellStyle name="Input [yellow] 6 2" xfId="15040" xr:uid="{3AA84042-3030-4A89-A5B5-85B56733B6F1}"/>
    <cellStyle name="Input [yellow] 6 2 2" xfId="30442" xr:uid="{233C0902-CB50-4A09-9DB9-8BBAFA9B8A31}"/>
    <cellStyle name="Input [yellow] 6 2 3" xfId="29595" xr:uid="{24069E54-A841-417A-A252-378E31D4E0DB}"/>
    <cellStyle name="Input [yellow] 6 3" xfId="12032" xr:uid="{EA9EB0BE-D901-4689-95BC-894E33CDE63D}"/>
    <cellStyle name="Input [yellow] 6 3 2" xfId="28627" xr:uid="{A4A336A5-F831-43DC-9FDD-A036CE1D75C8}"/>
    <cellStyle name="Input [yellow] 6 3 3" xfId="34058" xr:uid="{85D1AF1B-1F63-4890-8405-D440FF1FADAC}"/>
    <cellStyle name="Input [yellow] 6 4" xfId="24554" xr:uid="{141CD280-52C9-4E4D-AFCB-77B859745F95}"/>
    <cellStyle name="Input [yellow] 6 5" xfId="25589" xr:uid="{4508F155-A027-421A-9FE3-EC5EC7C0788C}"/>
    <cellStyle name="Input [yellow] 7" xfId="5109" xr:uid="{71CF1C00-0AE6-44B0-96B8-57E0DDB55FAF}"/>
    <cellStyle name="Input [yellow] 7 2" xfId="15023" xr:uid="{03C8EFD0-9769-4732-9B5F-68AE1B99A687}"/>
    <cellStyle name="Input [yellow] 7 2 2" xfId="19364" xr:uid="{125DC966-BE49-4E07-808A-C249E578EDD4}"/>
    <cellStyle name="Input [yellow] 7 2 2 2" xfId="32856" xr:uid="{AD957A11-77DE-436D-98CC-B578597BC1EC}"/>
    <cellStyle name="Input [yellow] 7 2 2 3" xfId="37243" xr:uid="{7C63D226-F35B-4438-9FC4-761314F3ADAD}"/>
    <cellStyle name="Input [yellow] 7 2 3" xfId="20331" xr:uid="{0265E487-0B25-412F-9D64-52FA047AAD74}"/>
    <cellStyle name="Input [yellow] 7 2 3 2" xfId="24222" xr:uid="{7E0D5095-7406-4701-B7D0-AED65E8088A7}"/>
    <cellStyle name="Input [yellow] 7 2 3 3" xfId="37612" xr:uid="{E2C77496-50C3-4282-B7D6-18FD4C962708}"/>
    <cellStyle name="Input [yellow] 7 2 4" xfId="26413" xr:uid="{80F07573-ECC6-41A2-AAF3-1FADAF5965ED}"/>
    <cellStyle name="Input [yellow] 7 2 5" xfId="35728" xr:uid="{BCD4D6B3-4D19-4306-B658-FDC6530A387C}"/>
    <cellStyle name="Input [yellow] 7 3" xfId="12011" xr:uid="{EF046259-8ED7-461C-B4BB-540D4A67CDA4}"/>
    <cellStyle name="Input [yellow] 7 3 2" xfId="34094" xr:uid="{55404423-46F8-4AC1-9AEE-167A45C780D3}"/>
    <cellStyle name="Input [yellow] 7 3 3" xfId="34779" xr:uid="{BD8BDAF2-45F4-47EB-B769-CBD921920B2B}"/>
    <cellStyle name="Input [yellow] 7 4" xfId="17737" xr:uid="{6085D2A4-FAF3-43E8-8E91-D71CD5D812AB}"/>
    <cellStyle name="Input [yellow] 7 4 2" xfId="31540" xr:uid="{18DC30A0-6442-45AC-94BC-F8ED55D642C5}"/>
    <cellStyle name="Input [yellow] 7 4 3" xfId="36565" xr:uid="{40B7DC7C-4210-4D60-B18E-0D7A4CADF6A4}"/>
    <cellStyle name="Input [yellow] 7 5" xfId="18808" xr:uid="{9298FB57-271C-473A-82ED-F549CDDDCC8F}"/>
    <cellStyle name="Input [yellow] 7 5 2" xfId="32743" xr:uid="{FE3948BE-A86A-4434-BC2B-106D3841E939}"/>
    <cellStyle name="Input [yellow] 7 5 3" xfId="36998" xr:uid="{5079B852-2D78-49DE-8BC5-5E8E60F76515}"/>
    <cellStyle name="Input [yellow] 7 6" xfId="25011" xr:uid="{C7734FF1-3715-49D5-8B56-8FEAA42C04D5}"/>
    <cellStyle name="Input [yellow] 7 7" xfId="29797" xr:uid="{36396FBD-E0A4-4342-A47B-0CBAF2FD55C4}"/>
    <cellStyle name="Input [yellow] 8" xfId="5398" xr:uid="{AC2989F4-66F1-4757-A52C-83BFA3D9F906}"/>
    <cellStyle name="Input [yellow] 8 2" xfId="15244" xr:uid="{9A0F59F5-AEC3-4152-A5E0-D689D43498F3}"/>
    <cellStyle name="Input [yellow] 8 2 2" xfId="19482" xr:uid="{D5A9E57F-0384-4EDC-90F0-D7163CEF7A1A}"/>
    <cellStyle name="Input [yellow] 8 2 2 2" xfId="29124" xr:uid="{F850C06B-F9D8-48D8-999D-9F0E63C2BB3C}"/>
    <cellStyle name="Input [yellow] 8 2 2 3" xfId="37285" xr:uid="{D99B06FC-0805-41D7-AB75-171F10ED7ED6}"/>
    <cellStyle name="Input [yellow] 8 2 3" xfId="8530" xr:uid="{6F4C5DAC-1C51-4982-A459-2171CB553F65}"/>
    <cellStyle name="Input [yellow] 8 2 3 2" xfId="33843" xr:uid="{61D4EAEB-8856-4DDD-B2BE-7FEDA8356918}"/>
    <cellStyle name="Input [yellow] 8 2 3 3" xfId="28428" xr:uid="{FEC37948-D310-417C-96DB-22A7DEE14998}"/>
    <cellStyle name="Input [yellow] 8 2 4" xfId="28403" xr:uid="{C8F05449-1EFD-41D5-B2D1-F0F27D5F3F8D}"/>
    <cellStyle name="Input [yellow] 8 2 5" xfId="35804" xr:uid="{377E0A7F-6334-4024-BC31-3509421AC8E7}"/>
    <cellStyle name="Input [yellow] 8 3" xfId="12241" xr:uid="{770BDDCC-C033-405C-8A6E-98394376AFED}"/>
    <cellStyle name="Input [yellow] 8 3 2" xfId="27312" xr:uid="{29CF95C9-67CD-4DDD-9C9A-30FE94622534}"/>
    <cellStyle name="Input [yellow] 8 3 3" xfId="34869" xr:uid="{1FFEC56F-3D3C-46F8-8A6E-B2220656FDBA}"/>
    <cellStyle name="Input [yellow] 8 4" xfId="17881" xr:uid="{370430AA-3283-4EE2-8AA3-D552C5FFF84F}"/>
    <cellStyle name="Input [yellow] 8 4 2" xfId="30098" xr:uid="{999EE341-513B-4A45-86EE-8FF6D85C742A}"/>
    <cellStyle name="Input [yellow] 8 4 3" xfId="36628" xr:uid="{B153D298-30A4-4E2E-BF29-7F76CB8E240B}"/>
    <cellStyle name="Input [yellow] 8 5" xfId="10212" xr:uid="{67C51694-9592-438B-BB09-A0E33DD6AE52}"/>
    <cellStyle name="Input [yellow] 8 5 2" xfId="29572" xr:uid="{7D7C54D7-FB51-436A-93CE-A0FA33503D31}"/>
    <cellStyle name="Input [yellow] 8 5 3" xfId="32798" xr:uid="{223DFB89-80BC-4E56-9CA9-6818CB091437}"/>
    <cellStyle name="Input [yellow] 8 6" xfId="34125" xr:uid="{84C77D79-B365-4611-913C-AAC597C7B7DE}"/>
    <cellStyle name="Input [yellow] 8 7" xfId="31050" xr:uid="{6B3AA9A2-7165-445F-A113-DC8A58350D03}"/>
    <cellStyle name="Input [yellow] 9" xfId="6644" xr:uid="{A4F86D26-4AE3-4BD9-85BF-90F11AECB764}"/>
    <cellStyle name="Input [yellow] 9 2" xfId="18481" xr:uid="{4568D2C6-DC34-4351-BB40-39EDC9F9D6FC}"/>
    <cellStyle name="Input [yellow] 9 2 2" xfId="21898" xr:uid="{8B96AD61-73FD-4E05-9653-C02C935DCDB6}"/>
    <cellStyle name="Input [yellow] 9 2 3" xfId="36879" xr:uid="{6518B8D7-3E3E-4F0D-B3FD-964A204C6316}"/>
    <cellStyle name="Input [yellow] 9 3" xfId="9386" xr:uid="{CF39A114-8116-4E38-824A-4C9F9D3E0386}"/>
    <cellStyle name="Input [yellow] 9 3 2" xfId="33497" xr:uid="{CDE0EB28-2791-4366-9B33-533154CB3406}"/>
    <cellStyle name="Input [yellow] 9 3 3" xfId="22544" xr:uid="{48E6877D-A5A2-4242-95F5-E901251FE92B}"/>
    <cellStyle name="Input [yellow] 9 4" xfId="33452" xr:uid="{8E1F4A0A-D85E-4133-9852-83F6CC2AE97A}"/>
    <cellStyle name="Input [yellow] 9 5" xfId="22475" xr:uid="{F1C05708-1791-4751-AA67-44A8C6F63C09}"/>
    <cellStyle name="Input [yellow]_A1- Q3'10" xfId="3993" xr:uid="{97D87C9B-CCBB-4841-9453-442294B11EA2}"/>
    <cellStyle name="Input 10" xfId="3994" xr:uid="{4FC0A1C5-CD60-406C-A68F-AC0871B1F021}"/>
    <cellStyle name="Input 10 10" xfId="39208" xr:uid="{614D7FB4-1370-4EB2-89B6-F0584ACFBF7C}"/>
    <cellStyle name="Input 10 11" xfId="39982" xr:uid="{2D50F35F-4707-4692-B926-E7278E9FCEA9}"/>
    <cellStyle name="Input 10 2" xfId="6019" xr:uid="{D46BD2FB-3641-49F1-811D-7407C396325E}"/>
    <cellStyle name="Input 10 2 2" xfId="5858" xr:uid="{5F8AA06A-AF68-46F1-BC06-FBE58D5BD7D2}"/>
    <cellStyle name="Input 10 2 2 2" xfId="15595" xr:uid="{9466D115-A8BC-4E8F-92D8-06ADC3CE11F0}"/>
    <cellStyle name="Input 10 2 2 2 2" xfId="20855" xr:uid="{9B37883A-00AD-49B0-915D-A0D053064D16}"/>
    <cellStyle name="Input 10 2 2 2 2 2" xfId="23410" xr:uid="{8ED91463-44E0-4291-B913-BF6BE2E27EAB}"/>
    <cellStyle name="Input 10 2 2 2 3" xfId="12299" xr:uid="{539BADE1-5ED8-40A2-816D-7CE580E02DE1}"/>
    <cellStyle name="Input 10 2 2 2 3 2" xfId="30574" xr:uid="{61AA219A-0594-4FE7-9194-FC5FB0E1A642}"/>
    <cellStyle name="Input 10 2 2 2 4" xfId="25357" xr:uid="{7114E916-5F42-4C9E-90FE-38D2C2C0121D}"/>
    <cellStyle name="Input 10 2 2 3" xfId="12624" xr:uid="{E8FC0A1C-2727-439A-A3E1-2FFA3655ED98}"/>
    <cellStyle name="Input 10 2 2 3 2" xfId="33837" xr:uid="{8BCFAE0F-2188-4F3B-BBC5-8A6E0FBC1125}"/>
    <cellStyle name="Input 10 2 2 4" xfId="20313" xr:uid="{A8B3F4FA-9E2B-4D86-B956-6FE73A6B1982}"/>
    <cellStyle name="Input 10 2 2 4 2" xfId="30076" xr:uid="{A1E91E61-BBBA-4343-89F3-0F570EE2568B}"/>
    <cellStyle name="Input 10 2 2 5" xfId="18936" xr:uid="{581DB11C-C489-46E1-A5F7-57A8AFDE1775}"/>
    <cellStyle name="Input 10 2 2 5 2" xfId="26640" xr:uid="{F2E85C22-52A9-403B-9FBF-5E41E16CF85F}"/>
    <cellStyle name="Input 10 2 2 6" xfId="25635" xr:uid="{7208C5F2-738E-4E07-99C2-1A7FF16C5097}"/>
    <cellStyle name="Input 10 2 3" xfId="5214" xr:uid="{547CE6EC-D291-4BB9-A4FF-C6400C0D38D6}"/>
    <cellStyle name="Input 10 2 3 2" xfId="15101" xr:uid="{1705E480-620A-4736-81F2-06E464C74802}"/>
    <cellStyle name="Input 10 2 3 2 2" xfId="12407" xr:uid="{060E7C51-EA45-47DE-9C0E-FE1D0882A94D}"/>
    <cellStyle name="Input 10 2 3 2 2 2" xfId="33982" xr:uid="{F4C246B6-FAA0-460D-85C0-B8EB16895681}"/>
    <cellStyle name="Input 10 2 3 2 3" xfId="17761" xr:uid="{8CF006AE-859E-4080-B480-834B3C539BC1}"/>
    <cellStyle name="Input 10 2 3 2 3 2" xfId="24267" xr:uid="{05CD2DB6-1E7C-41E4-8767-B501F745F7A2}"/>
    <cellStyle name="Input 10 2 3 2 4" xfId="26195" xr:uid="{6142894B-67FA-4B6B-9AFB-034CBD113A16}"/>
    <cellStyle name="Input 10 2 3 3" xfId="12096" xr:uid="{C2AA69BE-7D35-4AB6-8D38-562FE5B036AB}"/>
    <cellStyle name="Input 10 2 3 3 2" xfId="24968" xr:uid="{8B0D41DB-947F-4DA9-86C1-7D8D7766E0A2}"/>
    <cellStyle name="Input 10 2 3 4" xfId="18553" xr:uid="{8339DD74-8E2F-4922-AAAB-71A60AE378E5}"/>
    <cellStyle name="Input 10 2 3 4 2" xfId="31702" xr:uid="{31019F41-FE7B-41F0-92B4-3C3091E9C98D}"/>
    <cellStyle name="Input 10 2 3 5" xfId="19962" xr:uid="{3EEA0349-EAC7-48C8-BDBB-C2221C9E8837}"/>
    <cellStyle name="Input 10 2 3 5 2" xfId="21852" xr:uid="{ADDAFAA1-360A-42F4-8CBC-C6D8D567F71D}"/>
    <cellStyle name="Input 10 2 3 6" xfId="27185" xr:uid="{7937A7A5-1826-4BE7-9863-F7A63F1D142A}"/>
    <cellStyle name="Input 10 2 4" xfId="6180" xr:uid="{193FD4D1-9170-4721-842F-459D80CE0582}"/>
    <cellStyle name="Input 10 2 4 2" xfId="15849" xr:uid="{B8E9014D-2063-4729-B369-D8BDD2105BEC}"/>
    <cellStyle name="Input 10 2 4 2 2" xfId="20943" xr:uid="{8C6F557C-F164-4E75-86C2-712179306E61}"/>
    <cellStyle name="Input 10 2 4 2 2 2" xfId="30247" xr:uid="{440DA2A5-3309-4DD2-947C-34C7D7510815}"/>
    <cellStyle name="Input 10 2 4 2 3" xfId="9846" xr:uid="{B99ADF83-94FA-49B1-900C-F9AB9D125695}"/>
    <cellStyle name="Input 10 2 4 2 3 2" xfId="33689" xr:uid="{63570979-BDD5-4C5A-91D5-34D8C5365F24}"/>
    <cellStyle name="Input 10 2 4 2 4" xfId="28388" xr:uid="{438909E1-BC48-4B7E-A534-933D35292517}"/>
    <cellStyle name="Input 10 2 4 3" xfId="12884" xr:uid="{A7B528B5-3244-4930-89D6-15D35759A0D6}"/>
    <cellStyle name="Input 10 2 4 3 2" xfId="23948" xr:uid="{DDCE8A46-F00B-449D-B556-C02EACF00F0F}"/>
    <cellStyle name="Input 10 2 4 4" xfId="17875" xr:uid="{9782923B-C62F-4CE9-A4C2-8E609BFAD637}"/>
    <cellStyle name="Input 10 2 4 4 2" xfId="22497" xr:uid="{FFF429C2-BFA7-45EB-B998-1C81484A3858}"/>
    <cellStyle name="Input 10 2 4 5" xfId="8829" xr:uid="{79526F82-DFF4-4812-BB14-46964E9BF198}"/>
    <cellStyle name="Input 10 2 4 5 2" xfId="32783" xr:uid="{5B67C426-2442-4AA8-984D-29A1D07076D5}"/>
    <cellStyle name="Input 10 2 4 6" xfId="24738" xr:uid="{2C837029-BAAA-4769-B1AD-A8338ACAC759}"/>
    <cellStyle name="Input 10 2 5" xfId="15724" xr:uid="{1D712F0D-D412-4FE2-9BA1-3C3D5CD85233}"/>
    <cellStyle name="Input 10 2 5 2" xfId="20903" xr:uid="{467866FE-834E-4930-BB73-151659D207F0}"/>
    <cellStyle name="Input 10 2 5 2 2" xfId="26144" xr:uid="{FC4D983A-11F2-4817-8B34-76D5F94F8DDE}"/>
    <cellStyle name="Input 10 2 5 3" xfId="20339" xr:uid="{47B4DEAF-8367-45F0-81BD-922AEE3A4D89}"/>
    <cellStyle name="Input 10 2 5 3 2" xfId="30343" xr:uid="{23F94CCA-5C84-4505-B194-0F0BED5F49B4}"/>
    <cellStyle name="Input 10 2 5 4" xfId="22003" xr:uid="{CFD520C5-952A-462A-919A-90FB6B9D6F6A}"/>
    <cellStyle name="Input 10 2 6" xfId="12756" xr:uid="{64CAD230-A608-465D-8C30-751FB4803E89}"/>
    <cellStyle name="Input 10 2 6 2" xfId="32404" xr:uid="{45514DD4-B897-4208-BE4A-FF18AA5E3F6F}"/>
    <cellStyle name="Input 10 2 7" xfId="18052" xr:uid="{FCE8EF2E-3E1C-4786-AC62-B9F1C847BB77}"/>
    <cellStyle name="Input 10 2 7 2" xfId="27752" xr:uid="{232B5C87-7C8F-47EF-BAD5-A009C5447EB8}"/>
    <cellStyle name="Input 10 2 8" xfId="12020" xr:uid="{1DD4B062-0D8A-49DC-B428-24E2E68EDF1D}"/>
    <cellStyle name="Input 10 2 8 2" xfId="25045" xr:uid="{36972FC1-157F-46AC-B593-C5644D7E5439}"/>
    <cellStyle name="Input 10 2 9" xfId="24080" xr:uid="{4580AE52-1404-4496-8A52-E05660B58043}"/>
    <cellStyle name="Input 10 3" xfId="5776" xr:uid="{223429B4-C956-41CF-BA03-0AB5979453E1}"/>
    <cellStyle name="Input 10 3 2" xfId="15532" xr:uid="{572190B9-B6C1-47B7-A8D9-449D61D4590B}"/>
    <cellStyle name="Input 10 3 2 2" xfId="20825" xr:uid="{BB018B08-92BA-44C9-BC09-B1F494E428B6}"/>
    <cellStyle name="Input 10 3 2 2 2" xfId="26146" xr:uid="{A09DF401-91C6-4596-84F1-D86DF94498AB}"/>
    <cellStyle name="Input 10 3 2 3" xfId="20953" xr:uid="{281AE6A8-414A-4827-B512-979549D37443}"/>
    <cellStyle name="Input 10 3 2 3 2" xfId="25726" xr:uid="{A24BA4C4-6943-4509-BC9A-944540420E2C}"/>
    <cellStyle name="Input 10 3 2 4" xfId="28768" xr:uid="{F6DD8417-9794-4E60-858B-8E3ECB216450}"/>
    <cellStyle name="Input 10 3 3" xfId="12559" xr:uid="{AB2B2EAB-A8D2-4596-9456-AF285481F83C}"/>
    <cellStyle name="Input 10 3 3 2" xfId="27202" xr:uid="{12954E3B-0C24-4272-8E9C-C7CB5CF2F785}"/>
    <cellStyle name="Input 10 3 4" xfId="18076" xr:uid="{7926994B-79C0-462D-B46F-5AF154F38FBE}"/>
    <cellStyle name="Input 10 3 4 2" xfId="29659" xr:uid="{F3F6136D-966A-4772-8B2C-C8B7AE62C736}"/>
    <cellStyle name="Input 10 3 5" xfId="21194" xr:uid="{93612471-FA0F-499C-8876-3E34672A7198}"/>
    <cellStyle name="Input 10 3 5 2" xfId="22886" xr:uid="{A2C77297-E810-46F7-AD4E-346ACF634355}"/>
    <cellStyle name="Input 10 3 6" xfId="22199" xr:uid="{E45E9CEF-C55C-42E9-B2EB-F83F0DDE8493}"/>
    <cellStyle name="Input 10 4" xfId="5662" xr:uid="{2BDC3BBF-7D01-4DAC-9992-F1468870D57D}"/>
    <cellStyle name="Input 10 4 2" xfId="15453" xr:uid="{31630E2E-8ACE-44AF-8460-0CC8AB2BEC25}"/>
    <cellStyle name="Input 10 4 2 2" xfId="17525" xr:uid="{3FD609D5-7EAA-425B-8BC6-51C45EACCB6E}"/>
    <cellStyle name="Input 10 4 2 2 2" xfId="25188" xr:uid="{B942650D-A8C6-434A-8224-5639470D8283}"/>
    <cellStyle name="Input 10 4 2 3" xfId="21299" xr:uid="{D18BF9FA-D81E-4CE0-8669-8C5AFEACF3C4}"/>
    <cellStyle name="Input 10 4 2 3 2" xfId="34426" xr:uid="{942850AF-D8EC-4B31-A7EB-FD6E17AEAB83}"/>
    <cellStyle name="Input 10 4 2 4" xfId="21658" xr:uid="{60F96806-D05B-4E00-9F4D-99A43B78C7E8}"/>
    <cellStyle name="Input 10 4 3" xfId="12464" xr:uid="{1078F808-F844-4ACE-9C71-1DFD9A1C68A2}"/>
    <cellStyle name="Input 10 4 3 2" xfId="30890" xr:uid="{6876B74F-3A33-4E4B-918F-F9F7F4D60259}"/>
    <cellStyle name="Input 10 4 4" xfId="20483" xr:uid="{26394A05-A7A0-4CDC-A4D7-FCD0B3868A91}"/>
    <cellStyle name="Input 10 4 4 2" xfId="23480" xr:uid="{06B68ED1-A02F-4AB2-A88C-3A173C9F2308}"/>
    <cellStyle name="Input 10 4 5" xfId="12293" xr:uid="{E5F02026-ADF9-40B0-88AF-2FF7C617D080}"/>
    <cellStyle name="Input 10 4 5 2" xfId="26034" xr:uid="{C921542D-A59C-442F-9341-543599532537}"/>
    <cellStyle name="Input 10 4 6" xfId="30126" xr:uid="{5878F41C-BF80-4231-8DD1-267DF80ED38D}"/>
    <cellStyle name="Input 10 5" xfId="5369" xr:uid="{E3E8D85F-9158-46BB-8CAB-7E08DE35E103}"/>
    <cellStyle name="Input 10 5 2" xfId="15225" xr:uid="{00353105-82F1-4BDA-A158-0D66D39A60E3}"/>
    <cellStyle name="Input 10 5 2 2" xfId="9655" xr:uid="{29FAFAA2-2A8C-4C9B-AED8-19F1D862B4F0}"/>
    <cellStyle name="Input 10 5 2 2 2" xfId="33280" xr:uid="{B66E6ECD-DE10-436D-9F66-230CCC6FBE39}"/>
    <cellStyle name="Input 10 5 2 3" xfId="18129" xr:uid="{7391602A-BBDD-429A-B437-800CEA84D94C}"/>
    <cellStyle name="Input 10 5 2 3 2" xfId="29536" xr:uid="{72B9661C-CDD0-4905-A79F-CFDD27E9CC6E}"/>
    <cellStyle name="Input 10 5 2 4" xfId="22441" xr:uid="{56F96184-6AE2-421A-BEFE-A811327887AC}"/>
    <cellStyle name="Input 10 5 3" xfId="12215" xr:uid="{B22B7D7E-3692-4020-BAB0-24530583AE71}"/>
    <cellStyle name="Input 10 5 3 2" xfId="25335" xr:uid="{0425BE6E-647D-49BB-AA4F-8B0B40E1F300}"/>
    <cellStyle name="Input 10 5 4" xfId="20372" xr:uid="{33387A6E-9807-4F98-B680-B8CDCA4650B8}"/>
    <cellStyle name="Input 10 5 4 2" xfId="27076" xr:uid="{5139A5B5-7E59-4978-81D4-8BA58C9B3105}"/>
    <cellStyle name="Input 10 5 5" xfId="20756" xr:uid="{849D8846-B9D8-4E73-BED0-F2B7C6D2A254}"/>
    <cellStyle name="Input 10 5 5 2" xfId="31567" xr:uid="{CD44EC8C-AF6F-421D-ABA7-84591E21AE96}"/>
    <cellStyle name="Input 10 5 6" xfId="32511" xr:uid="{DE91C5F6-FAAA-438B-AA2D-CC1EA1576B3D}"/>
    <cellStyle name="Input 10 6" xfId="7478" xr:uid="{F707899A-F88A-4FA2-BBEF-AEE5BC3700A7}"/>
    <cellStyle name="Input 10 6 2" xfId="19922" xr:uid="{2CB25083-6538-4A9E-8D44-EC6D2EE918DE}"/>
    <cellStyle name="Input 10 6 2 2" xfId="23624" xr:uid="{11B60595-BCC8-4571-AE60-A47F90F6B5F1}"/>
    <cellStyle name="Input 10 6 3" xfId="12147" xr:uid="{E87AC213-E442-4454-AA73-69AAE9AF132A}"/>
    <cellStyle name="Input 10 6 3 2" xfId="25516" xr:uid="{AB6125AC-ECF4-4C14-B621-5304745887B2}"/>
    <cellStyle name="Input 10 6 4" xfId="32662" xr:uid="{58325555-7261-4472-BF54-A5B22F2B549E}"/>
    <cellStyle name="Input 10 7" xfId="20605" xr:uid="{71CC8BEB-67F5-4EA4-A209-4D40DD67B92F}"/>
    <cellStyle name="Input 10 7 2" xfId="30331" xr:uid="{8922AFF1-6F18-4EB0-9E40-D4D6C1700E24}"/>
    <cellStyle name="Input 10 8" xfId="17992" xr:uid="{FD290750-E4F2-401B-B30C-39A7DDC611C4}"/>
    <cellStyle name="Input 10 8 2" xfId="31271" xr:uid="{321BEC46-5F21-468C-AAF1-337FA87EA112}"/>
    <cellStyle name="Input 10 9" xfId="34123" xr:uid="{E33C3747-09AC-402C-8685-4F1D8026EC46}"/>
    <cellStyle name="Input 11" xfId="3995" xr:uid="{0A9307C8-D379-4B81-8F16-4FE860233F6D}"/>
    <cellStyle name="Input 11 10" xfId="39299" xr:uid="{A14A2879-FEFB-417A-A31A-3DCE4E1C689E}"/>
    <cellStyle name="Input 11 11" xfId="39983" xr:uid="{ED09B367-CF45-40C1-84BF-20D0EE7C28BE}"/>
    <cellStyle name="Input 11 2" xfId="5917" xr:uid="{CDDB2466-9A7A-4B68-AE2C-71D97FC89A33}"/>
    <cellStyle name="Input 11 2 2" xfId="5644" xr:uid="{F6CBDED7-6D09-4F8E-A77D-32743D8A0B16}"/>
    <cellStyle name="Input 11 2 2 2" xfId="15439" xr:uid="{2F98DE55-51EC-4DEF-BBDE-976F679A45C1}"/>
    <cellStyle name="Input 11 2 2 2 2" xfId="19644" xr:uid="{2F9E02EA-DBC9-42E9-95BC-62AE309C817B}"/>
    <cellStyle name="Input 11 2 2 2 2 2" xfId="24999" xr:uid="{ECE9A909-05CD-42AC-AC85-E436B30444A7}"/>
    <cellStyle name="Input 11 2 2 2 3" xfId="21010" xr:uid="{DE0E593D-BDEF-4852-8028-2ACCD634FD5A}"/>
    <cellStyle name="Input 11 2 2 2 3 2" xfId="136" xr:uid="{3D57F796-1C3C-4ED7-B4AB-423F1F8A800E}"/>
    <cellStyle name="Input 11 2 2 2 4" xfId="28296" xr:uid="{1AF1BC93-5264-4D3B-8593-170FDFEBD792}"/>
    <cellStyle name="Input 11 2 2 3" xfId="12450" xr:uid="{CF536BCB-822D-44B2-AF30-46FB6E82EC47}"/>
    <cellStyle name="Input 11 2 2 3 2" xfId="30767" xr:uid="{555D5BF2-C748-4F4D-A4AB-04402A91E32F}"/>
    <cellStyle name="Input 11 2 2 4" xfId="18988" xr:uid="{4C0804B1-F190-4B97-AA3E-54E12F04B914}"/>
    <cellStyle name="Input 11 2 2 4 2" xfId="32477" xr:uid="{236DAF2D-C256-4CFA-A5FA-7AF457E7458F}"/>
    <cellStyle name="Input 11 2 2 5" xfId="20088" xr:uid="{136805DB-90DD-46BA-9CC9-B2454B3424B8}"/>
    <cellStyle name="Input 11 2 2 5 2" xfId="21814" xr:uid="{B61E325B-0B4B-4F2C-A489-18FBDA5AFBB9}"/>
    <cellStyle name="Input 11 2 2 6" xfId="27857" xr:uid="{133B7BA6-EE43-44A1-8A88-90D708A98FAC}"/>
    <cellStyle name="Input 11 2 3" xfId="4991" xr:uid="{B4DCB15A-627B-4465-8EC6-5297B07D5144}"/>
    <cellStyle name="Input 11 2 3 2" xfId="14935" xr:uid="{FB703202-D030-4681-A14E-583C5E1B909C}"/>
    <cellStyle name="Input 11 2 3 2 2" xfId="14208" xr:uid="{8C97262D-1D91-4A50-8F83-534120DB812D}"/>
    <cellStyle name="Input 11 2 3 2 2 2" xfId="26832" xr:uid="{178A0424-1B37-461F-8ED6-BCF4664EFCCF}"/>
    <cellStyle name="Input 11 2 3 2 3" xfId="9959" xr:uid="{FD57DA71-7310-4F82-8BEE-4B23E9C656AE}"/>
    <cellStyle name="Input 11 2 3 2 3 2" xfId="33052" xr:uid="{307641CF-9B55-4DBD-8C34-2EAE688AEED9}"/>
    <cellStyle name="Input 11 2 3 2 4" xfId="27945" xr:uid="{76A216EB-23B7-48EE-AB05-1ABA90A6D766}"/>
    <cellStyle name="Input 11 2 3 3" xfId="11915" xr:uid="{135A31BB-73D4-4246-8FF8-7C00396A1614}"/>
    <cellStyle name="Input 11 2 3 3 2" xfId="27477" xr:uid="{266ADF20-3816-4EC9-A4FC-FA0DE2BDCB2E}"/>
    <cellStyle name="Input 11 2 3 4" xfId="8451" xr:uid="{92455AFD-9EC1-47CE-A687-099CD1D43ACF}"/>
    <cellStyle name="Input 11 2 3 4 2" xfId="24559" xr:uid="{FCDA086B-F8F2-4A8B-A9C5-3B3AC58D4CC8}"/>
    <cellStyle name="Input 11 2 3 5" xfId="17930" xr:uid="{34EA56D9-24CE-4201-87F8-71B00ACEF8ED}"/>
    <cellStyle name="Input 11 2 3 5 2" xfId="26525" xr:uid="{E20210A7-C3EC-4030-9E8E-6C34A79D4D7D}"/>
    <cellStyle name="Input 11 2 3 6" xfId="33707" xr:uid="{E60DDA6B-5761-4347-9DDE-E7248C4AD6FC}"/>
    <cellStyle name="Input 11 2 4" xfId="6506" xr:uid="{8A27B689-8243-4640-B354-672F7DEE8CC8}"/>
    <cellStyle name="Input 11 2 4 2" xfId="16096" xr:uid="{445311B9-0ADB-42CB-80F2-1EE1349726AC}"/>
    <cellStyle name="Input 11 2 4 2 2" xfId="21047" xr:uid="{F2610BFA-B49F-471C-88E6-4B9089458740}"/>
    <cellStyle name="Input 11 2 4 2 2 2" xfId="26419" xr:uid="{9066A7D4-6A85-4AC1-9623-944FFC6FABF2}"/>
    <cellStyle name="Input 11 2 4 2 3" xfId="10193" xr:uid="{E51E581D-D35B-43FC-A0F4-962C64881703}"/>
    <cellStyle name="Input 11 2 4 2 3 2" xfId="31552" xr:uid="{12BE46D5-5201-489E-8A89-359F306486AB}"/>
    <cellStyle name="Input 11 2 4 2 4" xfId="27800" xr:uid="{C46CB427-32F7-4DD2-9AF4-80A52FF3F9BE}"/>
    <cellStyle name="Input 11 2 4 3" xfId="13148" xr:uid="{5803C6A9-4D42-4D8F-AC1E-5AAD47252547}"/>
    <cellStyle name="Input 11 2 4 3 2" xfId="22044" xr:uid="{94DD0174-4756-499D-86C3-89BDB3A24DBC}"/>
    <cellStyle name="Input 11 2 4 4" xfId="8994" xr:uid="{94D0DA62-9D04-47F9-B39C-8C549D2E0D54}"/>
    <cellStyle name="Input 11 2 4 4 2" xfId="29432" xr:uid="{729CFDC0-597E-4B2F-81B5-223ED9F8DAAD}"/>
    <cellStyle name="Input 11 2 4 5" xfId="20567" xr:uid="{7E733993-A4DA-496B-A6DF-802900371E51}"/>
    <cellStyle name="Input 11 2 4 5 2" xfId="30304" xr:uid="{3A3B9EC2-DAFB-4D20-9F1F-EE0656EA084D}"/>
    <cellStyle name="Input 11 2 4 6" xfId="26018" xr:uid="{B180F034-3F4C-498F-A7B3-56BFBB680E11}"/>
    <cellStyle name="Input 11 2 5" xfId="15645" xr:uid="{BAB7FD03-55FA-4375-9348-1FD6137EECAA}"/>
    <cellStyle name="Input 11 2 5 2" xfId="20867" xr:uid="{8FD5ADA6-4A1E-4627-876B-2FF22B39F1CA}"/>
    <cellStyle name="Input 11 2 5 2 2" xfId="30060" xr:uid="{05A28D2F-07EF-44A2-A1EF-B368775FA845}"/>
    <cellStyle name="Input 11 2 5 3" xfId="19103" xr:uid="{E88B1694-945A-4D5A-B3CD-74D420DDED28}"/>
    <cellStyle name="Input 11 2 5 3 2" xfId="29385" xr:uid="{9C4068AD-4BBF-411C-99DE-E3D405D767D3}"/>
    <cellStyle name="Input 11 2 5 4" xfId="23099" xr:uid="{6D8A007E-1826-4031-BD94-D3A33C8D7037}"/>
    <cellStyle name="Input 11 2 6" xfId="12674" xr:uid="{24162B4A-3509-4B21-A203-4520F3A5E066}"/>
    <cellStyle name="Input 11 2 6 2" xfId="27141" xr:uid="{1B94ED05-3751-44CA-A995-E77A9CC1586B}"/>
    <cellStyle name="Input 11 2 7" xfId="20811" xr:uid="{1F154C14-0CBC-4928-87F4-16036A0E3AA3}"/>
    <cellStyle name="Input 11 2 7 2" xfId="30061" xr:uid="{62F5A893-8B50-4CE4-9E1E-2E5C26F5E709}"/>
    <cellStyle name="Input 11 2 8" xfId="8762" xr:uid="{FC3A736C-DE16-4647-B4F5-734EBEF658F5}"/>
    <cellStyle name="Input 11 2 8 2" xfId="34114" xr:uid="{A79362C5-E192-4257-8C5A-5F8711CA52A5}"/>
    <cellStyle name="Input 11 2 9" xfId="26809" xr:uid="{84203CE1-46F9-4CAF-BD4B-555AD995AF92}"/>
    <cellStyle name="Input 11 3" xfId="4988" xr:uid="{4D0CD1DD-3FAA-4D3F-B544-347A2BBE47E2}"/>
    <cellStyle name="Input 11 3 2" xfId="14932" xr:uid="{20DDBD08-3DBC-4F8C-A074-0A82A345429C}"/>
    <cellStyle name="Input 11 3 2 2" xfId="18864" xr:uid="{0F9C9C6E-64FB-4CC3-91BC-9A1F26518BF2}"/>
    <cellStyle name="Input 11 3 2 2 2" xfId="27336" xr:uid="{6F055CAA-4AD4-402D-AE1C-1DA34E4ED9DE}"/>
    <cellStyle name="Input 11 3 2 3" xfId="21374" xr:uid="{E3B96542-E946-4F70-8E3E-F3D6776C7FB4}"/>
    <cellStyle name="Input 11 3 2 3 2" xfId="34501" xr:uid="{32FA4441-A215-4CA1-A0B0-D2AF96631609}"/>
    <cellStyle name="Input 11 3 2 4" xfId="26379" xr:uid="{2960D6F7-2FBC-4850-8C73-9D784641E468}"/>
    <cellStyle name="Input 11 3 3" xfId="11912" xr:uid="{4C5417C5-300F-4202-A35D-0281629825EF}"/>
    <cellStyle name="Input 11 3 3 2" xfId="34022" xr:uid="{A4C773A9-1F24-4F1F-9E7B-EABD9607D0E0}"/>
    <cellStyle name="Input 11 3 4" xfId="9380" xr:uid="{0CE7DBF2-E267-4CC2-A266-97664F31CCE3}"/>
    <cellStyle name="Input 11 3 4 2" xfId="27086" xr:uid="{19BFCB4C-3FFF-4335-8E1D-2C6E0EC9C3B2}"/>
    <cellStyle name="Input 11 3 5" xfId="9495" xr:uid="{5E860030-AB9E-4E2D-A8D1-47284A70299A}"/>
    <cellStyle name="Input 11 3 5 2" xfId="32415" xr:uid="{C3092F17-F0FB-4F4C-AFCA-47B50E2564FB}"/>
    <cellStyle name="Input 11 3 6" xfId="29286" xr:uid="{A264E446-A30A-47A3-9B23-4BC8C10E575A}"/>
    <cellStyle name="Input 11 4" xfId="6772" xr:uid="{D614D202-2E7B-44DE-8EA4-F8199146EEAD}"/>
    <cellStyle name="Input 11 4 2" xfId="16306" xr:uid="{59DCA35C-9A96-4E00-97DF-EF2EA4BB33DD}"/>
    <cellStyle name="Input 11 4 2 2" xfId="21121" xr:uid="{0BC3296B-F246-4B11-9E24-6D4EA3040DFF}"/>
    <cellStyle name="Input 11 4 2 2 2" xfId="23348" xr:uid="{7125A915-8C56-47EC-8B12-61A6A0A6DBCD}"/>
    <cellStyle name="Input 11 4 2 3" xfId="10340" xr:uid="{F5689103-720D-454A-9361-9CE855F69844}"/>
    <cellStyle name="Input 11 4 2 3 2" xfId="27671" xr:uid="{37754DB8-3709-47CB-9DB0-AD49EEE4DE80}"/>
    <cellStyle name="Input 11 4 2 4" xfId="22782" xr:uid="{00340DD3-6CA7-42BC-AC8A-79B7F3B0A2FA}"/>
    <cellStyle name="Input 11 4 3" xfId="13371" xr:uid="{68ED1942-FEDC-47B7-A05E-C3E78035264C}"/>
    <cellStyle name="Input 11 4 3 2" xfId="22863" xr:uid="{D2134C86-754C-4500-A7A3-A12CCBC1E5A2}"/>
    <cellStyle name="Input 11 4 4" xfId="17387" xr:uid="{4922C6AB-A5B0-4BEE-8171-9804B732F115}"/>
    <cellStyle name="Input 11 4 4 2" xfId="26059" xr:uid="{6B4AB284-18DE-419B-A989-920D8A6F0F10}"/>
    <cellStyle name="Input 11 4 5" xfId="9018" xr:uid="{A21C5B48-32B4-4288-937C-3C6DCB30263F}"/>
    <cellStyle name="Input 11 4 5 2" xfId="27267" xr:uid="{999B965F-ABDC-41EF-B719-7B69D580D98C}"/>
    <cellStyle name="Input 11 4 6" xfId="31096" xr:uid="{E0D99FA8-3AED-493D-8050-7432408AEBD7}"/>
    <cellStyle name="Input 11 5" xfId="6503" xr:uid="{DA1D2822-16F6-4B77-8285-1D641B45F96B}"/>
    <cellStyle name="Input 11 5 2" xfId="16094" xr:uid="{3FAA91F5-3258-4794-8257-144711566F9F}"/>
    <cellStyle name="Input 11 5 2 2" xfId="21045" xr:uid="{6A7F442A-6F26-4F1D-992B-84A9D899491A}"/>
    <cellStyle name="Input 11 5 2 2 2" xfId="30055" xr:uid="{2FF3A05C-F914-46DE-8A7E-DEE5544FD52A}"/>
    <cellStyle name="Input 11 5 2 3" xfId="10230" xr:uid="{331B24B6-C3D2-45BE-AAEE-6D1A995855F4}"/>
    <cellStyle name="Input 11 5 2 3 2" xfId="25902" xr:uid="{6A46FCE9-769F-46BF-8E52-4DC6BAA6DC52}"/>
    <cellStyle name="Input 11 5 2 4" xfId="22592" xr:uid="{407D5D0C-A320-4BC6-8483-EC54DD3F751C}"/>
    <cellStyle name="Input 11 5 3" xfId="13145" xr:uid="{07A21B39-02A5-4DA5-B904-D188801FA0A1}"/>
    <cellStyle name="Input 11 5 3 2" xfId="23146" xr:uid="{B549863F-EDCA-4E02-9ADC-E6F64C1835B6}"/>
    <cellStyle name="Input 11 5 4" xfId="9991" xr:uid="{DE8DC354-8B90-4899-9233-9B3CE3C01EDC}"/>
    <cellStyle name="Input 11 5 4 2" xfId="32283" xr:uid="{288B7BD5-C8F2-414A-BA59-89ACCD1B3ACA}"/>
    <cellStyle name="Input 11 5 5" xfId="9504" xr:uid="{77535AFA-383D-4D68-8541-ACF50394A672}"/>
    <cellStyle name="Input 11 5 5 2" xfId="34323" xr:uid="{8937F615-FDE8-4898-881F-26FF3CB7C3E0}"/>
    <cellStyle name="Input 11 5 6" xfId="32738" xr:uid="{B81A07D4-042A-471E-B598-B9A62D1F4332}"/>
    <cellStyle name="Input 11 6" xfId="7479" xr:uid="{017CD88D-47ED-4C57-873A-8586A413CC51}"/>
    <cellStyle name="Input 11 6 2" xfId="17851" xr:uid="{499724A3-4CF7-4A96-B516-70842BF17FFB}"/>
    <cellStyle name="Input 11 6 2 2" xfId="22513" xr:uid="{8AFF536E-F28C-4231-9C10-48623299EBCA}"/>
    <cellStyle name="Input 11 6 3" xfId="9649" xr:uid="{49583799-0409-4498-93CB-85D8808C7AE4}"/>
    <cellStyle name="Input 11 6 3 2" xfId="31008" xr:uid="{6C2F6FE5-9DCC-4283-8EAD-EDFD93BCF7B4}"/>
    <cellStyle name="Input 11 6 4" xfId="32435" xr:uid="{0AE2F701-70D4-44F9-8C69-D79CE79186BC}"/>
    <cellStyle name="Input 11 7" xfId="17493" xr:uid="{D13FA9F3-6629-424A-8352-B4FD996EE99F}"/>
    <cellStyle name="Input 11 7 2" xfId="28363" xr:uid="{0FD77D3C-3EDB-4CA8-BEC0-3FE313C67159}"/>
    <cellStyle name="Input 11 8" xfId="18690" xr:uid="{30B8E78F-6B98-4768-9820-4798A6AF1E14}"/>
    <cellStyle name="Input 11 8 2" xfId="31615" xr:uid="{3EBAED82-32C0-437D-9B7F-D736967EC6BF}"/>
    <cellStyle name="Input 11 9" xfId="26812" xr:uid="{FD93FD06-00A2-4DAA-9FF2-27F7F67510A2}"/>
    <cellStyle name="Input 12" xfId="3996" xr:uid="{996773B9-005E-475D-B40E-C205ECFF23C6}"/>
    <cellStyle name="Input 12 10" xfId="38869" xr:uid="{6BD3329D-4390-4A76-8264-5EAEE8D9F9DE}"/>
    <cellStyle name="Input 12 11" xfId="39991" xr:uid="{957D8E16-B126-4D5E-8897-ED88D079A730}"/>
    <cellStyle name="Input 12 2" xfId="6098" xr:uid="{2F6A5681-316F-4D9E-B4A0-47E228F3B558}"/>
    <cellStyle name="Input 12 2 2" xfId="5007" xr:uid="{5BAD5676-2A1D-4976-A4FC-DEE35745E887}"/>
    <cellStyle name="Input 12 2 2 2" xfId="14948" xr:uid="{CBDFFD7D-85EC-404B-A637-D58C0CA67FCC}"/>
    <cellStyle name="Input 12 2 2 2 2" xfId="9491" xr:uid="{4CAF0B33-0B2A-41CD-81D0-FD3EE39E08ED}"/>
    <cellStyle name="Input 12 2 2 2 2 2" xfId="32551" xr:uid="{DCC33D86-422F-40CA-8FFE-CD2D912C6ECE}"/>
    <cellStyle name="Input 12 2 2 2 3" xfId="20915" xr:uid="{EF7C1AAC-F75D-47C5-8F56-4150C1C565D9}"/>
    <cellStyle name="Input 12 2 2 2 3 2" xfId="23405" xr:uid="{94AA90F5-CC16-4EDB-8577-2BBB469C22CC}"/>
    <cellStyle name="Input 12 2 2 2 4" xfId="24179" xr:uid="{32D64D2E-7475-43B9-B34F-C0C6F51DE018}"/>
    <cellStyle name="Input 12 2 2 3" xfId="11927" xr:uid="{E844280E-41CF-43BC-9788-1BFDD084F61D}"/>
    <cellStyle name="Input 12 2 2 3 2" xfId="32044" xr:uid="{2FE96927-8857-4CA0-9174-89E9E9D92D48}"/>
    <cellStyle name="Input 12 2 2 4" xfId="9963" xr:uid="{4C3D6E04-F6BF-43C8-83B3-CB25CAE0F9DE}"/>
    <cellStyle name="Input 12 2 2 4 2" xfId="32719" xr:uid="{2F85F01C-C6DE-4FB1-B192-F776A7C4F6DD}"/>
    <cellStyle name="Input 12 2 2 5" xfId="9083" xr:uid="{5D49C30F-A1DC-42BB-98C4-894B7D167FFF}"/>
    <cellStyle name="Input 12 2 2 5 2" xfId="33316" xr:uid="{69A32AFB-F71F-4380-95D4-001A647CC417}"/>
    <cellStyle name="Input 12 2 2 6" xfId="29384" xr:uid="{AFA9E6AE-A529-469A-95DC-FBDBE7C8D36A}"/>
    <cellStyle name="Input 12 2 3" xfId="6280" xr:uid="{6754E8C5-CE3F-4296-9047-3892C77AED30}"/>
    <cellStyle name="Input 12 2 3 2" xfId="15921" xr:uid="{5BDA5F8C-9B11-4E5B-8229-A4D4AFFFFEE3}"/>
    <cellStyle name="Input 12 2 3 2 2" xfId="20969" xr:uid="{D18A32BF-801D-491B-9BCF-60F55FC287B1}"/>
    <cellStyle name="Input 12 2 3 2 2 2" xfId="26421" xr:uid="{7F151D40-FF8C-4881-BAD8-A08F834317C6}"/>
    <cellStyle name="Input 12 2 3 2 3" xfId="20226" xr:uid="{3F18DC7A-7B0A-4FC6-AFED-8C781CB7677A}"/>
    <cellStyle name="Input 12 2 3 2 3 2" xfId="27083" xr:uid="{9980BBA2-5A65-419C-B317-6F009C63E821}"/>
    <cellStyle name="Input 12 2 3 2 4" xfId="27804" xr:uid="{8117FC67-C727-4795-839A-46098648BA7B}"/>
    <cellStyle name="Input 12 2 3 3" xfId="12963" xr:uid="{768A46D8-952C-459C-89DE-7A80D6252631}"/>
    <cellStyle name="Input 12 2 3 3 2" xfId="22059" xr:uid="{58C2CBD8-2C27-4003-BDDC-834173BA1B54}"/>
    <cellStyle name="Input 12 2 3 4" xfId="8705" xr:uid="{51DA98A1-BFC4-4FEC-8806-04559F2231E2}"/>
    <cellStyle name="Input 12 2 3 4 2" xfId="33696" xr:uid="{8A47D385-9870-4A8C-AAAA-0ECB59846A5B}"/>
    <cellStyle name="Input 12 2 3 5" xfId="9464" xr:uid="{43259191-FD97-4CAE-98ED-78230B67D812}"/>
    <cellStyle name="Input 12 2 3 5 2" xfId="33183" xr:uid="{0057B61C-1E77-4285-B329-FD7C67F33E64}"/>
    <cellStyle name="Input 12 2 3 6" xfId="32707" xr:uid="{D5D38257-B9DD-44E8-9F92-E97E40D59C5F}"/>
    <cellStyle name="Input 12 2 4" xfId="5857" xr:uid="{DD1C43A6-0414-4A9C-9984-99D4FD67BCE2}"/>
    <cellStyle name="Input 12 2 4 2" xfId="15594" xr:uid="{885B9BD6-C3EC-4DC7-9118-2AE2C34B236C}"/>
    <cellStyle name="Input 12 2 4 2 2" xfId="20854" xr:uid="{A3BF6F02-EBEA-4B25-8F68-20FB6DCBD8A3}"/>
    <cellStyle name="Input 12 2 4 2 2 2" xfId="137" xr:uid="{C5D39A37-25F4-4A38-B326-DF0C1A2092D1}"/>
    <cellStyle name="Input 12 2 4 2 3" xfId="13814" xr:uid="{75A9DFE2-A288-438F-A450-03F736F09A63}"/>
    <cellStyle name="Input 12 2 4 2 3 2" xfId="28660" xr:uid="{FF4677AB-7826-4166-85A8-F888FEE089F9}"/>
    <cellStyle name="Input 12 2 4 2 4" xfId="31038" xr:uid="{60097177-327B-4DB2-A86F-FD5C752782F5}"/>
    <cellStyle name="Input 12 2 4 3" xfId="12623" xr:uid="{C9A32F7F-8755-4B16-88CE-E1C34F55728A}"/>
    <cellStyle name="Input 12 2 4 3 2" xfId="25982" xr:uid="{55D4B63E-32F7-425E-A6E6-0394768279A3}"/>
    <cellStyle name="Input 12 2 4 4" xfId="9350" xr:uid="{F364211B-FBC9-4B1D-9D8E-FA64284DE8C0}"/>
    <cellStyle name="Input 12 2 4 4 2" xfId="29298" xr:uid="{87728EEA-B079-4C02-8E22-65389E504589}"/>
    <cellStyle name="Input 12 2 4 5" xfId="9970" xr:uid="{47A938AB-4073-42A6-B881-2FFF22B567EE}"/>
    <cellStyle name="Input 12 2 4 5 2" xfId="32665" xr:uid="{43C93FDF-0739-4B31-9DFF-F91D1AD46FEE}"/>
    <cellStyle name="Input 12 2 4 6" xfId="26130" xr:uid="{A72E5C02-AFA9-40EC-BDC6-138F99515AE4}"/>
    <cellStyle name="Input 12 2 5" xfId="15780" xr:uid="{AB848BDB-04BF-4330-B422-04B70DBC3494}"/>
    <cellStyle name="Input 12 2 5 2" xfId="20920" xr:uid="{E25DA8F3-9D62-4288-8306-F8A4889E1248}"/>
    <cellStyle name="Input 12 2 5 2 2" xfId="21720" xr:uid="{09608EDD-40F3-40D6-9E48-DD5E0933AD28}"/>
    <cellStyle name="Input 12 2 5 3" xfId="21000" xr:uid="{83AB3E2F-6E8B-40F0-9F2F-AF0E812C7D86}"/>
    <cellStyle name="Input 12 2 5 3 2" xfId="23394" xr:uid="{246B1313-C7E4-410F-A32E-D99BEDFB30C3}"/>
    <cellStyle name="Input 12 2 5 4" xfId="28023" xr:uid="{0FFC510E-DBCE-41FE-90BE-DDF99856B8DA}"/>
    <cellStyle name="Input 12 2 6" xfId="12816" xr:uid="{5E5EC205-2186-4475-8917-3AE4A2567C48}"/>
    <cellStyle name="Input 12 2 6 2" xfId="24442" xr:uid="{74143F64-FE50-416F-992C-D5141FC383EF}"/>
    <cellStyle name="Input 12 2 7" xfId="9964" xr:uid="{E6724CB1-93A4-416D-B684-2F972DE14B9B}"/>
    <cellStyle name="Input 12 2 7 2" xfId="22337" xr:uid="{F1D2E395-D51F-439C-84F3-1D59A25E5EFE}"/>
    <cellStyle name="Input 12 2 8" xfId="18172" xr:uid="{688E0F8C-0CD1-4E63-9A9B-53273BC92A23}"/>
    <cellStyle name="Input 12 2 8 2" xfId="26549" xr:uid="{75660FD7-BF31-456F-8628-6CF24A05CE1F}"/>
    <cellStyle name="Input 12 2 9" xfId="25572" xr:uid="{ADE62C5A-D7E6-43E2-A47B-9DAB5329D891}"/>
    <cellStyle name="Input 12 3" xfId="5448" xr:uid="{8F14404B-C2CF-485F-8214-41FC9B1893AC}"/>
    <cellStyle name="Input 12 3 2" xfId="15281" xr:uid="{46112201-9FFB-4859-BA4E-0878CC7CA29F}"/>
    <cellStyle name="Input 12 3 2 2" xfId="20150" xr:uid="{71A76B8B-DFFF-4A65-BEFB-D5DC6F7B6DF6}"/>
    <cellStyle name="Input 12 3 2 2 2" xfId="22976" xr:uid="{19758009-CDDD-4FB2-89DB-CAD8FC7192F4}"/>
    <cellStyle name="Input 12 3 2 3" xfId="20274" xr:uid="{43EAD3D1-4BF9-4EF9-A192-288111EB57E0}"/>
    <cellStyle name="Input 12 3 2 3 2" xfId="23516" xr:uid="{74FC8A0A-9979-401F-A57D-11173AE3775E}"/>
    <cellStyle name="Input 12 3 2 4" xfId="27812" xr:uid="{33FB298C-FDF5-46C5-81EA-F596245F7B1D}"/>
    <cellStyle name="Input 12 3 3" xfId="12280" xr:uid="{57F91855-FA40-4311-831B-790E8D559562}"/>
    <cellStyle name="Input 12 3 3 2" xfId="27317" xr:uid="{59DB8741-718D-48C8-8BCA-A8AEC250E3FE}"/>
    <cellStyle name="Input 12 3 4" xfId="19292" xr:uid="{02EF0144-919B-4DBF-873C-F5463CA9835C}"/>
    <cellStyle name="Input 12 3 4 2" xfId="34067" xr:uid="{AC1AD099-C2BC-45DB-ACB3-66E45E211680}"/>
    <cellStyle name="Input 12 3 5" xfId="17440" xr:uid="{9BEF6B47-9DFA-4BE5-BB33-D7151C962552}"/>
    <cellStyle name="Input 12 3 5 2" xfId="30350" xr:uid="{63102627-299A-4336-B73D-E8942F964DEF}"/>
    <cellStyle name="Input 12 3 6" xfId="24115" xr:uid="{48658DD3-2BD6-4D5C-882F-1B910C318382}"/>
    <cellStyle name="Input 12 4" xfId="5291" xr:uid="{DFD3C37D-5977-487A-9259-679CDC1087B7}"/>
    <cellStyle name="Input 12 4 2" xfId="15162" xr:uid="{E8E2BC3B-C6D3-4422-B9FB-D295A0198215}"/>
    <cellStyle name="Input 12 4 2 2" xfId="20195" xr:uid="{8B5AE895-B272-421C-A1B1-DDAB4FAA32EA}"/>
    <cellStyle name="Input 12 4 2 2 2" xfId="23530" xr:uid="{332C38B6-7E35-4EE3-A98C-36B545CD6C8F}"/>
    <cellStyle name="Input 12 4 2 3" xfId="21402" xr:uid="{69D826CF-66EF-4CE0-AE3B-11D975096F07}"/>
    <cellStyle name="Input 12 4 2 3 2" xfId="34529" xr:uid="{95EA39C2-5300-4532-8B6E-DF538101BD59}"/>
    <cellStyle name="Input 12 4 2 4" xfId="29788" xr:uid="{4FA88BAC-68FD-4CAC-8166-BC410E5E8EBC}"/>
    <cellStyle name="Input 12 4 3" xfId="12154" xr:uid="{073A3658-5A98-4387-BB80-C6BF37FA243A}"/>
    <cellStyle name="Input 12 4 3 2" xfId="24820" xr:uid="{FD2EB050-E109-4836-9BE4-0648C680F1A8}"/>
    <cellStyle name="Input 12 4 4" xfId="17983" xr:uid="{AAB0D8C0-D365-41CE-B9C1-8135C59ADB9B}"/>
    <cellStyle name="Input 12 4 4 2" xfId="26461" xr:uid="{7AC1CE3C-D663-4FBD-A2B4-7C73CDE4B974}"/>
    <cellStyle name="Input 12 4 5" xfId="20596" xr:uid="{2A2E443E-3214-4FD2-9FE4-A571D6C81CD9}"/>
    <cellStyle name="Input 12 4 5 2" xfId="24207" xr:uid="{DB23E264-6ED0-45EE-95AF-60A38673B221}"/>
    <cellStyle name="Input 12 4 6" xfId="30692" xr:uid="{D5AD406B-92FF-4EFA-B8BF-96B584E68D1F}"/>
    <cellStyle name="Input 12 5" xfId="6705" xr:uid="{02CDCAB7-D93B-4F24-B19F-AFF677D9FB80}"/>
    <cellStyle name="Input 12 5 2" xfId="16241" xr:uid="{926E61E0-6D54-4B0A-8A11-9D9767DCBC24}"/>
    <cellStyle name="Input 12 5 2 2" xfId="21093" xr:uid="{0384700A-A26B-4E25-A99F-34729A000B8C}"/>
    <cellStyle name="Input 12 5 2 2 2" xfId="23375" xr:uid="{5237CB0D-23E1-407E-A380-EB27EF3A1194}"/>
    <cellStyle name="Input 12 5 2 3" xfId="9261" xr:uid="{0792990C-9199-43F4-ABB7-C31D23BA793A}"/>
    <cellStyle name="Input 12 5 2 3 2" xfId="33868" xr:uid="{99026A4D-E94D-480A-A24A-C34BD2E0CD99}"/>
    <cellStyle name="Input 12 5 2 4" xfId="31816" xr:uid="{19C8B354-9CA2-4DAE-AE14-6CFB32331D6F}"/>
    <cellStyle name="Input 12 5 3" xfId="13305" xr:uid="{A649A4DE-B2EB-49C2-B73D-13BF910B7324}"/>
    <cellStyle name="Input 12 5 3 2" xfId="22037" xr:uid="{B142CB4C-9754-4DFD-96DF-C79D3C1AE6AE}"/>
    <cellStyle name="Input 12 5 4" xfId="19724" xr:uid="{149395C3-1C2A-4F2F-8223-550696022E4F}"/>
    <cellStyle name="Input 12 5 4 2" xfId="33889" xr:uid="{73AF357E-8B89-44FE-8AFE-9ED293066B13}"/>
    <cellStyle name="Input 12 5 5" xfId="10161" xr:uid="{0EA66C36-A44F-46B2-BB56-B80442FFD943}"/>
    <cellStyle name="Input 12 5 5 2" xfId="30242" xr:uid="{FF95109A-DC62-4A5A-BAB4-1C915E419749}"/>
    <cellStyle name="Input 12 5 6" xfId="27170" xr:uid="{8A58B15D-3BDD-432D-9848-A1F1C27BB1D9}"/>
    <cellStyle name="Input 12 6" xfId="7480" xr:uid="{8D25105E-835D-41EB-92AA-15A92E3E8955}"/>
    <cellStyle name="Input 12 6 2" xfId="9599" xr:uid="{437FA875-9980-4690-A4B1-BF9990850090}"/>
    <cellStyle name="Input 12 6 2 2" xfId="29281" xr:uid="{35C07163-2B2A-4564-8283-1A4A7588BD2C}"/>
    <cellStyle name="Input 12 6 3" xfId="20815" xr:uid="{81CF0CB6-91A0-4E3E-9E6D-C1729B78BD2A}"/>
    <cellStyle name="Input 12 6 3 2" xfId="31503" xr:uid="{9BB53635-7765-45F0-A67E-AFA7AC76143D}"/>
    <cellStyle name="Input 12 6 4" xfId="33344" xr:uid="{80447E9A-339D-4D48-A4FA-C3CE61AB4008}"/>
    <cellStyle name="Input 12 7" xfId="18730" xr:uid="{14EAF745-CC29-408A-9516-38533E90DD86}"/>
    <cellStyle name="Input 12 7 2" xfId="23317" xr:uid="{7A081265-8F1B-43A1-92AE-95EAA714C4B8}"/>
    <cellStyle name="Input 12 8" xfId="20884" xr:uid="{F621357F-7D79-4CD2-98A6-B3915EFCF1FC}"/>
    <cellStyle name="Input 12 8 2" xfId="21726" xr:uid="{BBAE9892-AB02-4DA0-A8B5-18B634E7D8A2}"/>
    <cellStyle name="Input 12 9" xfId="26007" xr:uid="{0A092265-FC7D-4B5E-AE82-69EDB0500E24}"/>
    <cellStyle name="Input 13" xfId="3997" xr:uid="{0B5EE0CC-FE86-411E-974B-38AD9299A33F}"/>
    <cellStyle name="Input 13 10" xfId="38895" xr:uid="{9B5BF489-AC39-49D1-B8BC-F8444B284D35}"/>
    <cellStyle name="Input 13 11" xfId="39065" xr:uid="{F4137A33-B394-46E9-8830-5E322BCD9E82}"/>
    <cellStyle name="Input 13 2" xfId="5681" xr:uid="{3805AF45-8178-43B0-B9F3-07A06811A561}"/>
    <cellStyle name="Input 13 2 2" xfId="5318" xr:uid="{A2813EF1-A382-4319-BFD7-8DC4B5DDCDAE}"/>
    <cellStyle name="Input 13 2 2 2" xfId="15185" xr:uid="{820E4A95-AA60-4C06-A14C-342EF7CB4A80}"/>
    <cellStyle name="Input 13 2 2 2 2" xfId="18110" xr:uid="{DF75B4BD-2916-4EB3-BC2F-C5727CFC07C6}"/>
    <cellStyle name="Input 13 2 2 2 2 2" xfId="31318" xr:uid="{4DF7CB6D-F1F8-4476-94D0-DBD2EAD803E7}"/>
    <cellStyle name="Input 13 2 2 2 3" xfId="21389" xr:uid="{9AAC7002-77AE-4F42-B868-1FC525AE24F4}"/>
    <cellStyle name="Input 13 2 2 2 3 2" xfId="34516" xr:uid="{A8D87E6D-7498-4601-A3EA-85AEE467040D}"/>
    <cellStyle name="Input 13 2 2 2 4" xfId="26192" xr:uid="{9439235C-64F4-4867-BA47-A3CCA51D4AFC}"/>
    <cellStyle name="Input 13 2 2 3" xfId="12173" xr:uid="{C18D5EEC-1F68-45AF-AB46-1E2F4FA95689}"/>
    <cellStyle name="Input 13 2 2 3 2" xfId="27232" xr:uid="{8419BE4F-149B-4BA8-88B8-BBC88FDF0C72}"/>
    <cellStyle name="Input 13 2 2 4" xfId="18171" xr:uid="{CD7A8A3B-54CD-42AE-9C21-2E31AB874D6B}"/>
    <cellStyle name="Input 13 2 2 4 2" xfId="21641" xr:uid="{A2EA573B-4733-4816-9C77-577D98858548}"/>
    <cellStyle name="Input 13 2 2 5" xfId="9011" xr:uid="{500A9AAB-2322-4C14-94B2-7AB0A5E59A53}"/>
    <cellStyle name="Input 13 2 2 5 2" xfId="32192" xr:uid="{215FA33C-C7C4-41CF-84E6-66D7E228EE0D}"/>
    <cellStyle name="Input 13 2 2 6" xfId="31953" xr:uid="{344072BE-213E-4A2A-81D8-C7A21C6429C9}"/>
    <cellStyle name="Input 13 2 3" xfId="5800" xr:uid="{8415380C-582A-4581-BA45-0835FA3673BF}"/>
    <cellStyle name="Input 13 2 3 2" xfId="15553" xr:uid="{559047D9-7516-4355-8FCD-6668B61C8094}"/>
    <cellStyle name="Input 13 2 3 2 2" xfId="20835" xr:uid="{9BBA1399-5629-4D5F-9E97-CA65DE5FE482}"/>
    <cellStyle name="Input 13 2 3 2 2 2" xfId="24193" xr:uid="{D11AA2F1-26F3-4051-9D49-D52CB77FE6C6}"/>
    <cellStyle name="Input 13 2 3 2 3" xfId="9892" xr:uid="{B1ADA5BD-9CEB-40D8-9C3D-5F6A1D505520}"/>
    <cellStyle name="Input 13 2 3 2 3 2" xfId="24474" xr:uid="{AE764333-7C13-4061-9F7E-4BD1EAF7F9FB}"/>
    <cellStyle name="Input 13 2 3 2 4" xfId="22654" xr:uid="{5987B8FC-40B2-44B6-A830-A8C046EB141A}"/>
    <cellStyle name="Input 13 2 3 3" xfId="12576" xr:uid="{7BAF894B-BBCA-4ECB-A443-0C96B10AB743}"/>
    <cellStyle name="Input 13 2 3 3 2" xfId="26920" xr:uid="{6650106A-045E-46A6-97E5-AE4C185BCCFD}"/>
    <cellStyle name="Input 13 2 3 4" xfId="9299" xr:uid="{0C672F40-E8B4-4BDA-91B6-B9BA16E32847}"/>
    <cellStyle name="Input 13 2 3 4 2" xfId="33051" xr:uid="{4C2C3D35-7592-4EFB-B1EF-EEC901C77C0B}"/>
    <cellStyle name="Input 13 2 3 5" xfId="12919" xr:uid="{F630BD5C-8192-4728-831C-32B013AEC7B7}"/>
    <cellStyle name="Input 13 2 3 5 2" xfId="24317" xr:uid="{BEE54483-D087-4FAB-B6C4-9FE6D689814C}"/>
    <cellStyle name="Input 13 2 3 6" xfId="24341" xr:uid="{3B0E4C65-E296-4280-86A9-48F78B24C2FE}"/>
    <cellStyle name="Input 13 2 4" xfId="5270" xr:uid="{51F589AB-9139-4DCE-B0F1-B9230D2AA850}"/>
    <cellStyle name="Input 13 2 4 2" xfId="15148" xr:uid="{232A5D45-0332-40EA-AFDB-D35B46E0A87A}"/>
    <cellStyle name="Input 13 2 4 2 2" xfId="18945" xr:uid="{873214D8-5F31-4D07-BCB9-91485686672F}"/>
    <cellStyle name="Input 13 2 4 2 2 2" xfId="26851" xr:uid="{31717BE2-7A1D-4FB8-B4BB-7ED248E2FF2B}"/>
    <cellStyle name="Input 13 2 4 2 3" xfId="21215" xr:uid="{9F9FDEEA-1186-4331-9810-12C548AE6212}"/>
    <cellStyle name="Input 13 2 4 2 3 2" xfId="34342" xr:uid="{9CB7B4E6-52FC-4C9F-B4F1-E26A3DCFFEE0}"/>
    <cellStyle name="Input 13 2 4 2 4" xfId="31059" xr:uid="{4FAAF4D6-1E53-48DF-8B16-3B83A24F4B35}"/>
    <cellStyle name="Input 13 2 4 3" xfId="12138" xr:uid="{359049AA-7F2D-4573-AE76-DEC0DD4E8AD7}"/>
    <cellStyle name="Input 13 2 4 3 2" xfId="27677" xr:uid="{C7FAD91B-3CD0-4D6B-8BCA-9C7C68672537}"/>
    <cellStyle name="Input 13 2 4 4" xfId="9360" xr:uid="{68F141C4-86F3-4EB7-9D57-D48FC70B921C}"/>
    <cellStyle name="Input 13 2 4 4 2" xfId="33754" xr:uid="{C9B0F7BD-ED67-467A-896E-B7EEC6E5E4C0}"/>
    <cellStyle name="Input 13 2 4 5" xfId="21058" xr:uid="{FCEF2103-99EE-4F4A-9BF5-4DB01107610B}"/>
    <cellStyle name="Input 13 2 4 5 2" xfId="31559" xr:uid="{E1DC3266-2E86-479C-A97B-2412F9468546}"/>
    <cellStyle name="Input 13 2 4 6" xfId="30439" xr:uid="{72038A6A-9CDC-4D1D-9E53-5CCB92596709}"/>
    <cellStyle name="Input 13 2 5" xfId="15470" xr:uid="{533E5875-4DC7-4CB1-9F90-6D01C51075EB}"/>
    <cellStyle name="Input 13 2 5 2" xfId="9979" xr:uid="{3C213222-026B-441F-A1E2-DA015B7DBFA9}"/>
    <cellStyle name="Input 13 2 5 2 2" xfId="31244" xr:uid="{6EE18C55-BBA8-4EFB-960D-B2833F76636B}"/>
    <cellStyle name="Input 13 2 5 3" xfId="20266" xr:uid="{C0F268DF-F245-4770-9998-D110CAD36589}"/>
    <cellStyle name="Input 13 2 5 3 2" xfId="22967" xr:uid="{692F57A4-D506-4D4C-8734-EC7D96205B3D}"/>
    <cellStyle name="Input 13 2 5 4" xfId="31848" xr:uid="{693DD992-25F0-4B3F-806B-A68796759235}"/>
    <cellStyle name="Input 13 2 6" xfId="12479" xr:uid="{6DB5CE39-A0E3-4C47-83FC-D257F973E0E9}"/>
    <cellStyle name="Input 13 2 6 2" xfId="24969" xr:uid="{03B3F1CE-541C-45CB-8AD2-A8F6E00F1B03}"/>
    <cellStyle name="Input 13 2 7" xfId="13043" xr:uid="{498DD0BF-9681-46A8-9377-3951695AF233}"/>
    <cellStyle name="Input 13 2 7 2" xfId="27012" xr:uid="{1F44A738-2B8C-4305-BFC3-35315834F6E6}"/>
    <cellStyle name="Input 13 2 8" xfId="17719" xr:uid="{13303658-7AAF-4E44-BC26-318AC5D5370E}"/>
    <cellStyle name="Input 13 2 8 2" xfId="30104" xr:uid="{941B7832-CE84-492B-8192-D6F380FDB155}"/>
    <cellStyle name="Input 13 2 9" xfId="25882" xr:uid="{EDBEC3A8-0B15-428E-AE01-7E798E717B42}"/>
    <cellStyle name="Input 13 3" xfId="5859" xr:uid="{7A6BDB38-1C73-41E2-8B2C-2BA0A83E259E}"/>
    <cellStyle name="Input 13 3 2" xfId="15596" xr:uid="{4AB16847-85B1-4D4C-8E81-4DAE5CEDB827}"/>
    <cellStyle name="Input 13 3 2 2" xfId="20856" xr:uid="{D1BC998D-3AC4-4C43-8A5E-80B8AC3764C7}"/>
    <cellStyle name="Input 13 3 2 2 2" xfId="21730" xr:uid="{4A7B19F7-6A2A-4F35-BE59-6C292CABA70A}"/>
    <cellStyle name="Input 13 3 2 3" xfId="17971" xr:uid="{EA94D409-E9D5-4C7B-9776-B10282987FC6}"/>
    <cellStyle name="Input 13 3 2 3 2" xfId="22611" xr:uid="{947A0BDE-1524-49EE-BC86-1CC9E7A2B4EB}"/>
    <cellStyle name="Input 13 3 2 4" xfId="22795" xr:uid="{D104A4B0-4AEB-4B74-848F-5D1447955FB8}"/>
    <cellStyle name="Input 13 3 3" xfId="12625" xr:uid="{A68D3F62-F3AC-4E82-B011-853627C2369C}"/>
    <cellStyle name="Input 13 3 3 2" xfId="33623" xr:uid="{36F8A797-4D3D-4AD9-AD6A-3C3A49524BF5}"/>
    <cellStyle name="Input 13 3 4" xfId="9219" xr:uid="{3A9915F1-708B-4506-9FBD-ECFA5899C9DC}"/>
    <cellStyle name="Input 13 3 4 2" xfId="27617" xr:uid="{5FA17984-5981-46B2-800F-FADFC5026903}"/>
    <cellStyle name="Input 13 3 5" xfId="21377" xr:uid="{5975FC90-87B4-4540-A65F-E795D8E4795D}"/>
    <cellStyle name="Input 13 3 5 2" xfId="34504" xr:uid="{6AF626A0-FBE4-4FFF-AC04-413388973D55}"/>
    <cellStyle name="Input 13 3 6" xfId="27036" xr:uid="{2019692F-F579-4E7F-995B-8E28B8BD9AFB}"/>
    <cellStyle name="Input 13 4" xfId="4990" xr:uid="{067A3134-5880-4F5C-8FBE-DC844969567B}"/>
    <cellStyle name="Input 13 4 2" xfId="14934" xr:uid="{30EC084C-58D3-4165-B063-E583DB23CA74}"/>
    <cellStyle name="Input 13 4 2 2" xfId="18191" xr:uid="{B7A3455E-8F58-4F51-81B8-E239A23C9E9E}"/>
    <cellStyle name="Input 13 4 2 2 2" xfId="29713" xr:uid="{A0AB9028-5369-4AF6-B161-25C97B733039}"/>
    <cellStyle name="Input 13 4 2 3" xfId="8470" xr:uid="{FD04413B-8216-4683-BB62-0FD469F8C2AA}"/>
    <cellStyle name="Input 13 4 2 3 2" xfId="26915" xr:uid="{59F503C7-7290-4460-8052-83FAF6E4961A}"/>
    <cellStyle name="Input 13 4 2 4" xfId="24375" xr:uid="{7B046D45-F6A2-474A-BE95-E496504ED72B}"/>
    <cellStyle name="Input 13 4 3" xfId="11914" xr:uid="{C5C40E98-43BB-47BE-ABD8-BC60AEA6158D}"/>
    <cellStyle name="Input 13 4 3 2" xfId="29376" xr:uid="{0E652622-134F-49D0-A894-EBAE20ABCC45}"/>
    <cellStyle name="Input 13 4 4" xfId="9189" xr:uid="{6C2F77FD-D69C-41C5-B1EF-A2A7F61E69BC}"/>
    <cellStyle name="Input 13 4 4 2" xfId="30598" xr:uid="{599B47D3-6717-4B31-A1C5-6E934D599765}"/>
    <cellStyle name="Input 13 4 5" xfId="20404" xr:uid="{1E2D6F7B-9C2D-486A-88A2-885DF1A9645C}"/>
    <cellStyle name="Input 13 4 5 2" xfId="23494" xr:uid="{021466AC-44E7-4F6B-AD45-F33480511D48}"/>
    <cellStyle name="Input 13 4 6" xfId="25847" xr:uid="{76452C50-0DD7-47DD-A0C7-7149D255B5A4}"/>
    <cellStyle name="Input 13 5" xfId="6136" xr:uid="{C26814CB-2D7A-432A-846B-908025162F24}"/>
    <cellStyle name="Input 13 5 2" xfId="15811" xr:uid="{58CCB24F-A02F-4297-BF85-F24A92BE0D33}"/>
    <cellStyle name="Input 13 5 2 2" xfId="20931" xr:uid="{24E9A60E-93C0-46DC-9466-7DE8A1730A7C}"/>
    <cellStyle name="Input 13 5 2 2 2" xfId="21714" xr:uid="{034EF76B-45C7-4E07-9E1F-9897A440E919}"/>
    <cellStyle name="Input 13 5 2 3" xfId="19152" xr:uid="{6C922047-50EB-4FDF-82DA-78BCEE6A76FB}"/>
    <cellStyle name="Input 13 5 2 3 2" xfId="33989" xr:uid="{E2F96F9D-4D5A-4736-8643-E5E5D67D52D2}"/>
    <cellStyle name="Input 13 5 2 4" xfId="29302" xr:uid="{9A094F2B-36B6-437C-8AC3-7B9C6B55D591}"/>
    <cellStyle name="Input 13 5 3" xfId="12848" xr:uid="{D8A36019-8D0F-4FFB-98AA-3556B6DEED21}"/>
    <cellStyle name="Input 13 5 3 2" xfId="23964" xr:uid="{D60647F5-0681-4970-9941-015D1E02EB25}"/>
    <cellStyle name="Input 13 5 4" xfId="17633" xr:uid="{7CA1A651-4D9D-4DB6-A32D-DFD61A847D67}"/>
    <cellStyle name="Input 13 5 4 2" xfId="31592" xr:uid="{E59C11CC-8B32-4B9F-A970-688D78AC83E8}"/>
    <cellStyle name="Input 13 5 5" xfId="18978" xr:uid="{463CE880-6156-4F1A-A93A-9DFCC0F35A45}"/>
    <cellStyle name="Input 13 5 5 2" xfId="33266" xr:uid="{D5CE3BC8-025A-409A-B2FD-5A0ECE9AB097}"/>
    <cellStyle name="Input 13 5 6" xfId="27615" xr:uid="{8EE6486A-D046-48B7-AC05-92F4D1A11EE9}"/>
    <cellStyle name="Input 13 6" xfId="7481" xr:uid="{A426850D-BA0F-4D1C-A0FC-E4E2FD413699}"/>
    <cellStyle name="Input 13 6 2" xfId="10173" xr:uid="{5D97ABE8-4A7E-436A-A8CA-95F300BF7A08}"/>
    <cellStyle name="Input 13 6 2 2" xfId="29739" xr:uid="{A3DD03AF-8EEF-4711-866C-65F2D35ECC8A}"/>
    <cellStyle name="Input 13 6 3" xfId="20564" xr:uid="{8700FEC1-476C-4642-9AC0-327ABD69A852}"/>
    <cellStyle name="Input 13 6 3 2" xfId="31367" xr:uid="{AED19C25-7112-48DF-92FD-D259E1ABD3E2}"/>
    <cellStyle name="Input 13 6 4" xfId="32675" xr:uid="{9BBF8E26-C624-4F3E-90E0-AC26F71D592C}"/>
    <cellStyle name="Input 13 7" xfId="17535" xr:uid="{F45C7EC2-0596-449F-B8E7-EC0F622072DF}"/>
    <cellStyle name="Input 13 7 2" xfId="26245" xr:uid="{360B3EFA-7715-4969-A4CF-F68F2A38E5FD}"/>
    <cellStyle name="Input 13 8" xfId="9602" xr:uid="{798B8C5C-EE01-4359-A471-91B92DEB72D0}"/>
    <cellStyle name="Input 13 8 2" xfId="33369" xr:uid="{7C7AD1EB-6CBF-4CD6-8B7B-BE10C475D8B8}"/>
    <cellStyle name="Input 13 9" xfId="27280" xr:uid="{55D46FB6-8E36-40ED-9D3C-B8D060610F02}"/>
    <cellStyle name="Input 14" xfId="3998" xr:uid="{1640D055-CE53-4C95-9BB8-88BDBEFAA9EB}"/>
    <cellStyle name="Input 14 10" xfId="38688" xr:uid="{FDFDA4A5-1C8E-496A-9469-A172BBF6B034}"/>
    <cellStyle name="Input 14 11" xfId="39069" xr:uid="{EEFB3652-7F87-44EB-A1B1-47999BE45AAA}"/>
    <cellStyle name="Input 14 2" xfId="5113" xr:uid="{2D2B2B57-9E10-4673-8B46-BC7E3C538DD5}"/>
    <cellStyle name="Input 14 2 2" xfId="5861" xr:uid="{5E8E2130-034F-4BEB-BE07-D53F87F47B05}"/>
    <cellStyle name="Input 14 2 2 2" xfId="15598" xr:uid="{7F21FC47-8A4B-407A-A2B7-E0C4E5A9F23C}"/>
    <cellStyle name="Input 14 2 2 2 2" xfId="20857" xr:uid="{9D33AC08-2B9B-4CE9-B813-42897CC7B566}"/>
    <cellStyle name="Input 14 2 2 2 2 2" xfId="23409" xr:uid="{4BEED4D5-00BD-4E72-9D5C-AE5DBED7CF5F}"/>
    <cellStyle name="Input 14 2 2 2 3" xfId="21275" xr:uid="{6DDFFB2A-F4B2-445B-8C5F-F7FEED6184A8}"/>
    <cellStyle name="Input 14 2 2 2 3 2" xfId="34402" xr:uid="{41F1335C-6D70-4FF2-8B4B-FFF28C05F825}"/>
    <cellStyle name="Input 14 2 2 2 4" xfId="29925" xr:uid="{4931076A-DF08-4972-B370-5C15A5E1211D}"/>
    <cellStyle name="Input 14 2 2 3" xfId="12627" xr:uid="{818EEB93-74B5-4FBD-A471-9089B6835BAC}"/>
    <cellStyle name="Input 14 2 2 3 2" xfId="32318" xr:uid="{1E4E081B-A015-4157-84D4-478353C0F5D7}"/>
    <cellStyle name="Input 14 2 2 4" xfId="9496" xr:uid="{81B8C26D-CDF3-44E0-838D-BF313BB7177E}"/>
    <cellStyle name="Input 14 2 2 4 2" xfId="27597" xr:uid="{1CF40B85-B733-45C1-9F06-770D2156A82E}"/>
    <cellStyle name="Input 14 2 2 5" xfId="19707" xr:uid="{5AEA2749-358E-47DF-A06F-0D0B3B8F687C}"/>
    <cellStyle name="Input 14 2 2 5 2" xfId="33844" xr:uid="{E49A0ABC-EB50-44FE-A6CD-1F574BDDF118}"/>
    <cellStyle name="Input 14 2 2 6" xfId="28238" xr:uid="{F6F549DC-356C-419F-8DB7-5271C805152D}"/>
    <cellStyle name="Input 14 2 3" xfId="5035" xr:uid="{E2344384-5841-4112-85EE-5F1B7854DCCF}"/>
    <cellStyle name="Input 14 2 3 2" xfId="14969" xr:uid="{9F81BD6F-C402-44F8-8287-B0A7268D1AFE}"/>
    <cellStyle name="Input 14 2 3 2 2" xfId="20516" xr:uid="{D54CEFA5-2848-4F01-AAE8-2C88A18F9C97}"/>
    <cellStyle name="Input 14 2 3 2 2 2" xfId="30070" xr:uid="{00599B9A-209F-4AA7-81D8-954CA95156EB}"/>
    <cellStyle name="Input 14 2 3 2 3" xfId="19533" xr:uid="{463052EF-D278-4BCB-B3CD-520D63CBCC23}"/>
    <cellStyle name="Input 14 2 3 2 3 2" xfId="30563" xr:uid="{2E6742E2-2044-43C4-BF65-7C72CC76E184}"/>
    <cellStyle name="Input 14 2 3 2 4" xfId="28057" xr:uid="{0B380683-0DA9-45A2-805C-1058D8A4E03F}"/>
    <cellStyle name="Input 14 2 3 3" xfId="11950" xr:uid="{383FBD78-AA43-458B-B2A8-3FEBAE6103F1}"/>
    <cellStyle name="Input 14 2 3 3 2" xfId="30965" xr:uid="{10877B57-32C5-4DE9-8B45-437839318CDB}"/>
    <cellStyle name="Input 14 2 3 4" xfId="20021" xr:uid="{AE934702-AA77-4DB7-B440-6B4904B36612}"/>
    <cellStyle name="Input 14 2 3 4 2" xfId="27696" xr:uid="{DF347CE0-7D40-443B-991E-79872DA5FDC2}"/>
    <cellStyle name="Input 14 2 3 5" xfId="17695" xr:uid="{34591FFF-FA0C-4236-9A10-0C759F9D6AF7}"/>
    <cellStyle name="Input 14 2 3 5 2" xfId="28353" xr:uid="{7495D89C-ED8E-4375-9071-CEB8F3A85554}"/>
    <cellStyle name="Input 14 2 3 6" xfId="29284" xr:uid="{06DEBC89-A8D2-4363-9440-E6301025FDCE}"/>
    <cellStyle name="Input 14 2 4" xfId="6623" xr:uid="{F9924E5C-7B59-4997-BE74-8610C592F706}"/>
    <cellStyle name="Input 14 2 4 2" xfId="16179" xr:uid="{DC72A78A-0791-4894-A3CB-4A4E7FF4EA1F}"/>
    <cellStyle name="Input 14 2 4 2 2" xfId="21077" xr:uid="{84FFA29C-A7C3-479F-8829-B894F295851C}"/>
    <cellStyle name="Input 14 2 4 2 2 2" xfId="21684" xr:uid="{7F647BC0-986E-4DFD-B4B0-FEAEFEF0CC96}"/>
    <cellStyle name="Input 14 2 4 2 3" xfId="9570" xr:uid="{5A6426A9-5464-43F1-A6FA-CC22A7013983}"/>
    <cellStyle name="Input 14 2 4 2 3 2" xfId="31228" xr:uid="{3CD1C756-A444-403A-9B43-4D252CAB019B}"/>
    <cellStyle name="Input 14 2 4 2 4" xfId="27972" xr:uid="{B999E5DD-14BC-41F5-B276-D70D9B00B008}"/>
    <cellStyle name="Input 14 2 4 3" xfId="13235" xr:uid="{D177EA9E-6261-4A8C-BCFE-CC0D3CC1E8C5}"/>
    <cellStyle name="Input 14 2 4 3 2" xfId="28496" xr:uid="{DE0AAD96-CD15-4256-9FF5-0820962A3633}"/>
    <cellStyle name="Input 14 2 4 4" xfId="9114" xr:uid="{228534B1-3F0A-4059-8A7D-45DC0022FA12}"/>
    <cellStyle name="Input 14 2 4 4 2" xfId="32932" xr:uid="{AA39CA82-D58A-4406-B11E-7214244C75D8}"/>
    <cellStyle name="Input 14 2 4 5" xfId="20484" xr:uid="{810BC3E7-941A-4F3A-BC8F-D60CBE5CBB34}"/>
    <cellStyle name="Input 14 2 4 5 2" xfId="21761" xr:uid="{FFE0020C-59D1-480F-9F85-476C2F73B7C7}"/>
    <cellStyle name="Input 14 2 4 6" xfId="32505" xr:uid="{D346EAF9-4088-4BE7-AC8A-77C00F46E469}"/>
    <cellStyle name="Input 14 2 5" xfId="15026" xr:uid="{3D17442B-ED44-4A1B-AB79-31F62A214D36}"/>
    <cellStyle name="Input 14 2 5 2" xfId="19699" xr:uid="{B73163A9-A87A-470B-8EAF-2A097012226F}"/>
    <cellStyle name="Input 14 2 5 2 2" xfId="24972" xr:uid="{CA807443-3472-4096-9F4A-7013CFF8F694}"/>
    <cellStyle name="Input 14 2 5 3" xfId="9824" xr:uid="{D1279595-1E2D-4136-BBCE-CDE43B395C6B}"/>
    <cellStyle name="Input 14 2 5 3 2" xfId="25063" xr:uid="{47D56EDD-DD1B-4BCD-A39D-7128B000D36E}"/>
    <cellStyle name="Input 14 2 5 4" xfId="25824" xr:uid="{D4D97CA8-5EC0-4C96-B880-1C66E3E53D7F}"/>
    <cellStyle name="Input 14 2 6" xfId="12014" xr:uid="{9D9C8C61-C9BC-4B9C-A8C2-68FA61AAF994}"/>
    <cellStyle name="Input 14 2 6 2" xfId="30004" xr:uid="{48CA1AB8-F04C-4F1F-A0B4-A0B90B2C11E9}"/>
    <cellStyle name="Input 14 2 7" xfId="9760" xr:uid="{22495A4E-BD69-4F24-8733-7A8CA22D9E8B}"/>
    <cellStyle name="Input 14 2 7 2" xfId="25991" xr:uid="{9BA972FA-3F9B-4530-82CF-8AB674985B19}"/>
    <cellStyle name="Input 14 2 8" xfId="13958" xr:uid="{D2F3B210-36DF-4596-890A-E7A37F3771B0}"/>
    <cellStyle name="Input 14 2 8 2" xfId="23826" xr:uid="{4BE843FF-9652-4E51-936F-CFDFE9C172C7}"/>
    <cellStyle name="Input 14 2 9" xfId="32825" xr:uid="{20B00999-959B-47B1-8B30-C3846E5B9BA1}"/>
    <cellStyle name="Input 14 3" xfId="5696" xr:uid="{126E3161-F25B-40EF-BE44-2266BF8F1512}"/>
    <cellStyle name="Input 14 3 2" xfId="15479" xr:uid="{0CF2351F-9760-41C2-90C5-671630F54948}"/>
    <cellStyle name="Input 14 3 2 2" xfId="8431" xr:uid="{496E04EF-05D2-44D5-97BA-EC135E4D6683}"/>
    <cellStyle name="Input 14 3 2 2 2" xfId="33763" xr:uid="{CD7A1FAE-17FE-4008-9663-00A620B98823}"/>
    <cellStyle name="Input 14 3 2 3" xfId="9302" xr:uid="{13812FEA-9715-481F-9C23-C42BCCEC4844}"/>
    <cellStyle name="Input 14 3 2 3 2" xfId="24056" xr:uid="{807BDAD4-EB93-4377-8FA7-5F0EA0273BD8}"/>
    <cellStyle name="Input 14 3 2 4" xfId="30762" xr:uid="{E5C1C788-E1C7-4835-B9AD-0317E97B76CF}"/>
    <cellStyle name="Input 14 3 3" xfId="12490" xr:uid="{4C86F144-CEF6-495C-A49D-98FBFDC65A36}"/>
    <cellStyle name="Input 14 3 3 2" xfId="32791" xr:uid="{B413DD50-5C37-482D-AB41-1C0182E0CCF8}"/>
    <cellStyle name="Input 14 3 4" xfId="9994" xr:uid="{BC5B1B13-11F3-47C8-AA02-8ECBEBF5C249}"/>
    <cellStyle name="Input 14 3 4 2" xfId="27435" xr:uid="{E06DD8AD-0B6A-44C9-A603-6E486086800B}"/>
    <cellStyle name="Input 14 3 5" xfId="9415" xr:uid="{40327960-CFBF-464B-9DCC-EE77245C81AA}"/>
    <cellStyle name="Input 14 3 5 2" xfId="24959" xr:uid="{1CABD2AF-B967-4C05-9258-3E3D250BAB3D}"/>
    <cellStyle name="Input 14 3 6" xfId="26885" xr:uid="{D8C09F05-1516-4FCA-A3DF-15EA52D4E600}"/>
    <cellStyle name="Input 14 4" xfId="6821" xr:uid="{ED853902-6338-4778-9CD7-6E91DE91EEB2}"/>
    <cellStyle name="Input 14 4 2" xfId="16353" xr:uid="{0495B00C-87EE-4AEC-8EC4-34963D46339C}"/>
    <cellStyle name="Input 14 4 2 2" xfId="21138" xr:uid="{F84AC0EE-4EC9-4AAF-97AF-568B4EB74A9D}"/>
    <cellStyle name="Input 14 4 2 2 2" xfId="23331" xr:uid="{813E0BAB-B833-4CE3-B3CB-233163D111B6}"/>
    <cellStyle name="Input 14 4 2 3" xfId="19894" xr:uid="{799049BB-1BBA-485D-AE3A-6F75B5013427}"/>
    <cellStyle name="Input 14 4 2 3 2" xfId="23015" xr:uid="{19A32855-919C-40C4-85FA-03B6811032A0}"/>
    <cellStyle name="Input 14 4 2 4" xfId="26261" xr:uid="{67C4B084-3A8C-4F12-A838-6C2B4F0568FF}"/>
    <cellStyle name="Input 14 4 3" xfId="13418" xr:uid="{1C45B404-C69B-4F1A-B6FF-ABBC0E48DC91}"/>
    <cellStyle name="Input 14 4 3 2" xfId="23839" xr:uid="{003514E9-3F71-443F-82DC-6E23C840738B}"/>
    <cellStyle name="Input 14 4 4" xfId="9032" xr:uid="{C81B1329-D47F-46AA-9F84-B40E5A25F99B}"/>
    <cellStyle name="Input 14 4 4 2" xfId="33455" xr:uid="{622669E0-CE98-4F38-85CA-F83107F3A7A1}"/>
    <cellStyle name="Input 14 4 5" xfId="19157" xr:uid="{1BB31B88-E62C-444A-9A95-08B8B38ABAC4}"/>
    <cellStyle name="Input 14 4 5 2" xfId="27422" xr:uid="{9DD6E53D-255C-4C36-BCAD-C9B75FED87E9}"/>
    <cellStyle name="Input 14 4 6" xfId="25591" xr:uid="{C74C6267-E59D-43ED-B3C0-B525214A1B0A}"/>
    <cellStyle name="Input 14 5" xfId="6865" xr:uid="{F9644493-0B35-411C-A177-F4847642F5B6}"/>
    <cellStyle name="Input 14 5 2" xfId="16395" xr:uid="{412D8185-17A0-489B-B1BB-AE8948B8D8AF}"/>
    <cellStyle name="Input 14 5 2 2" xfId="21148" xr:uid="{EA45CC36-3F98-45DF-A17A-BA1C68536EBF}"/>
    <cellStyle name="Input 14 5 2 2 2" xfId="22859" xr:uid="{8D6299B6-FAE4-49AE-A57B-9DBC6A652720}"/>
    <cellStyle name="Input 14 5 2 3" xfId="20971" xr:uid="{98765CB3-7A38-433E-BB8C-3D4F6F34487B}"/>
    <cellStyle name="Input 14 5 2 3 2" xfId="31499" xr:uid="{89BDE057-3FD9-49A5-9999-B8D0D116848D}"/>
    <cellStyle name="Input 14 5 2 4" xfId="26260" xr:uid="{3DC37C9B-631C-4B29-8E8C-BB7E6E40F9B8}"/>
    <cellStyle name="Input 14 5 3" xfId="13460" xr:uid="{79C084D8-458C-433C-9FE3-69759528C457}"/>
    <cellStyle name="Input 14 5 3 2" xfId="25380" xr:uid="{951AB15A-94CE-459F-BC3C-4C49C3420ECE}"/>
    <cellStyle name="Input 14 5 4" xfId="9157" xr:uid="{323FAF05-8CA3-4A6D-A535-8DBBC71E4B37}"/>
    <cellStyle name="Input 14 5 4 2" xfId="29218" xr:uid="{9B9D070E-0B1F-43EF-B7F2-050E181AF7EE}"/>
    <cellStyle name="Input 14 5 5" xfId="8749" xr:uid="{D6000116-6B39-47C7-BF9C-EA69E8395D9C}"/>
    <cellStyle name="Input 14 5 5 2" xfId="32003" xr:uid="{55656B12-3751-4A5D-9A4B-A4044BABA8AD}"/>
    <cellStyle name="Input 14 5 6" xfId="33335" xr:uid="{7C382C42-6DF8-4362-895E-6228C257F221}"/>
    <cellStyle name="Input 14 6" xfId="7482" xr:uid="{FFBCDE2E-10AD-42A4-B17A-E15D59C6AB75}"/>
    <cellStyle name="Input 14 6 2" xfId="10180" xr:uid="{BF3259E8-8BCF-4E5E-9D2F-1A6476D939DD}"/>
    <cellStyle name="Input 14 6 2 2" xfId="22318" xr:uid="{A3F1D7F0-97EF-4477-8F7C-74ED1B135B8E}"/>
    <cellStyle name="Input 14 6 3" xfId="18761" xr:uid="{17BD4BAC-E1FB-4DED-ADFE-7D0ADFAF3B74}"/>
    <cellStyle name="Input 14 6 3 2" xfId="28721" xr:uid="{F94D35BF-1367-439E-940B-DB05E2B8EF60}"/>
    <cellStyle name="Input 14 6 4" xfId="25808" xr:uid="{9543A7AC-4DF3-431E-B543-0B6311441946}"/>
    <cellStyle name="Input 14 7" xfId="9521" xr:uid="{E76F8345-08A8-4A04-ACA8-2B04658DF234}"/>
    <cellStyle name="Input 14 7 2" xfId="32302" xr:uid="{45EEB51E-7031-45A9-A3D0-85B82CE2A284}"/>
    <cellStyle name="Input 14 8" xfId="19158" xr:uid="{076E8882-4235-462A-B2CD-C6EB3ACB36BE}"/>
    <cellStyle name="Input 14 8 2" xfId="34156" xr:uid="{28F31A61-FB00-48A1-A473-73403D4807AA}"/>
    <cellStyle name="Input 14 9" xfId="27222" xr:uid="{DE596B3E-54F4-40F4-96FA-E918D7D8C384}"/>
    <cellStyle name="Input 15" xfId="2465" xr:uid="{3C53CC9C-42AE-411B-A289-35D828A4B167}"/>
    <cellStyle name="Input 15 10" xfId="39399" xr:uid="{FEE59BC7-DD78-4359-BD4C-1DCCD9735956}"/>
    <cellStyle name="Input 15 11" xfId="39043" xr:uid="{E497F137-8AE1-47A3-804E-50206A90E16D}"/>
    <cellStyle name="Input 15 2" xfId="6406" xr:uid="{0B5789E2-ED6E-4EF7-9C96-B495A64ADD9B}"/>
    <cellStyle name="Input 15 2 2" xfId="5945" xr:uid="{CC8B9F9E-7B77-4BA6-B887-CBC9D923B949}"/>
    <cellStyle name="Input 15 2 2 2" xfId="15667" xr:uid="{185A6748-3F3E-4772-BAB0-BA63FC6D316F}"/>
    <cellStyle name="Input 15 2 2 2 2" xfId="20878" xr:uid="{81671AF2-256F-4E92-B853-DD82C1419975}"/>
    <cellStyle name="Input 15 2 2 2 2 2" xfId="29199" xr:uid="{030E0F75-D152-4E80-AEAD-1771BFBF7F0F}"/>
    <cellStyle name="Input 15 2 2 2 3" xfId="17554" xr:uid="{5BF5B277-0191-4C8F-8356-61D61E8B58D2}"/>
    <cellStyle name="Input 15 2 2 2 3 2" xfId="24272" xr:uid="{85842F1C-F4DA-4B56-97F0-D832E9B2CE58}"/>
    <cellStyle name="Input 15 2 2 2 4" xfId="26091" xr:uid="{A53D936A-1CB6-4C06-8DDC-E7383B144E8E}"/>
    <cellStyle name="Input 15 2 2 3" xfId="12699" xr:uid="{6FBDE03D-D0D2-48BC-A6BE-29EF895700DB}"/>
    <cellStyle name="Input 15 2 2 3 2" xfId="30502" xr:uid="{089F7E07-4B4B-41BA-BDF4-FF2EF7A28254}"/>
    <cellStyle name="Input 15 2 2 4" xfId="19120" xr:uid="{ADCBA3EA-7AC1-4637-8D68-3DE67AD1277E}"/>
    <cellStyle name="Input 15 2 2 4 2" xfId="30383" xr:uid="{98AF7637-6B3E-402D-A969-31B8ABD0ADD9}"/>
    <cellStyle name="Input 15 2 2 5" xfId="19642" xr:uid="{87F983FC-B145-4092-8BBC-04FD8C2B1D08}"/>
    <cellStyle name="Input 15 2 2 5 2" xfId="33908" xr:uid="{E87D1D3A-B420-4F99-9151-7C9397A5F32F}"/>
    <cellStyle name="Input 15 2 2 6" xfId="28058" xr:uid="{DE2AAF63-73D7-4590-A234-1B78F2664FA9}"/>
    <cellStyle name="Input 15 2 3" xfId="6771" xr:uid="{594E7019-4EF8-4A66-A5BE-79350E322FDE}"/>
    <cellStyle name="Input 15 2 3 2" xfId="16305" xr:uid="{5CEA8BB3-E7F2-4965-8B8F-AA217134805B}"/>
    <cellStyle name="Input 15 2 3 2 2" xfId="21120" xr:uid="{7F4632B2-E76A-4C2A-A490-5157BC0B5D34}"/>
    <cellStyle name="Input 15 2 3 2 2 2" xfId="23349" xr:uid="{7291F50F-276A-40CA-A095-24AA9E7FB88D}"/>
    <cellStyle name="Input 15 2 3 2 3" xfId="19846" xr:uid="{A624A730-6D77-423E-9D71-B628A07F825C}"/>
    <cellStyle name="Input 15 2 3 2 3 2" xfId="23026" xr:uid="{00291257-D880-412F-B20C-EC983EF1A3DA}"/>
    <cellStyle name="Input 15 2 3 2 4" xfId="28190" xr:uid="{3802F102-92E4-4C87-A420-C52647DAA6CA}"/>
    <cellStyle name="Input 15 2 3 3" xfId="13370" xr:uid="{9253CF9F-D735-41BB-A93C-4CA300FEEE24}"/>
    <cellStyle name="Input 15 2 3 3 2" xfId="25448" xr:uid="{4ACFE8B9-5E00-4463-82D9-3402DE55508D}"/>
    <cellStyle name="Input 15 2 3 4" xfId="10072" xr:uid="{13B612AA-148A-4D76-86DF-D0C4195954A8}"/>
    <cellStyle name="Input 15 2 3 4 2" xfId="27472" xr:uid="{FA0F428B-7ECB-4AD2-BD85-FB8D33DD74D3}"/>
    <cellStyle name="Input 15 2 3 5" xfId="9827" xr:uid="{0B25F4C0-571B-477F-9E73-513D6519B007}"/>
    <cellStyle name="Input 15 2 3 5 2" xfId="32499" xr:uid="{AF78CC6F-D65F-43A4-B4C7-EC4B5CD7173D}"/>
    <cellStyle name="Input 15 2 3 6" xfId="32224" xr:uid="{D67429C0-17B4-491C-9B48-F9799E660882}"/>
    <cellStyle name="Input 15 2 4" xfId="6454" xr:uid="{3AE50472-BF69-4345-A4E8-209EA1C9FFFD}"/>
    <cellStyle name="Input 15 2 4 2" xfId="16053" xr:uid="{4A7AD281-BBD9-424B-9267-878088A1D8EC}"/>
    <cellStyle name="Input 15 2 4 2 2" xfId="21027" xr:uid="{D53E7083-DEE8-454B-8E0F-5EE65004F3D4}"/>
    <cellStyle name="Input 15 2 4 2 2 2" xfId="31498" xr:uid="{79004EDD-7DBE-4AE6-819B-595CD38FAD0F}"/>
    <cellStyle name="Input 15 2 4 2 3" xfId="20719" xr:uid="{1CA50DE2-47B0-4336-A1DB-DC50D1FF4DB6}"/>
    <cellStyle name="Input 15 2 4 2 3 2" xfId="27066" xr:uid="{8552782E-CE54-4E30-B9F4-7AFE165D9ACA}"/>
    <cellStyle name="Input 15 2 4 2 4" xfId="26271" xr:uid="{55D5A26E-D0FF-4965-AAE1-D2070EEE169D}"/>
    <cellStyle name="Input 15 2 4 3" xfId="13105" xr:uid="{6294A353-835C-4BFA-BC60-57F1F155EF03}"/>
    <cellStyle name="Input 15 2 4 3 2" xfId="23885" xr:uid="{2300808A-D8E7-498E-99E4-901F97C990A3}"/>
    <cellStyle name="Input 15 2 4 4" xfId="19172" xr:uid="{7492FBB8-7428-4473-AB17-AE5B29730589}"/>
    <cellStyle name="Input 15 2 4 4 2" xfId="27047" xr:uid="{787659A4-C297-46F7-A573-6909E5F5A2CC}"/>
    <cellStyle name="Input 15 2 4 5" xfId="12274" xr:uid="{AB6E4BAC-32F9-4C2C-9C35-D322F0509905}"/>
    <cellStyle name="Input 15 2 4 5 2" xfId="33282" xr:uid="{6C30379B-2382-44EA-9250-9CC1B91786DE}"/>
    <cellStyle name="Input 15 2 4 6" xfId="34159" xr:uid="{7926A76D-1B4A-4D54-AE5E-3BE1A4F6CCE3}"/>
    <cellStyle name="Input 15 2 5" xfId="16015" xr:uid="{8E6F89EE-A4DA-4209-991F-BA4B594D13EA}"/>
    <cellStyle name="Input 15 2 5 2" xfId="21012" xr:uid="{D7D18583-CCF1-4E8B-9032-7DD6B9070897}"/>
    <cellStyle name="Input 15 2 5 2 2" xfId="21694" xr:uid="{DB04925B-4FFF-4965-BB89-B1DB3E361A46}"/>
    <cellStyle name="Input 15 2 5 3" xfId="20706" xr:uid="{E711D9EB-3386-483C-96C9-E6604ADD74C7}"/>
    <cellStyle name="Input 15 2 5 3 2" xfId="27694" xr:uid="{55BD1174-D885-4423-A9F2-0A4B7B8F9713}"/>
    <cellStyle name="Input 15 2 5 4" xfId="22501" xr:uid="{5D8378E7-DACD-478A-942E-88A7A86FD2E8}"/>
    <cellStyle name="Input 15 2 6" xfId="13067" xr:uid="{9B152CEF-36E6-4968-B720-8170BD1102EE}"/>
    <cellStyle name="Input 15 2 6 2" xfId="22054" xr:uid="{7923AEC4-9F9A-410F-A858-C68B0C206A11}"/>
    <cellStyle name="Input 15 2 7" xfId="9445" xr:uid="{F9D00D74-FF42-441D-8717-1C277C5DF720}"/>
    <cellStyle name="Input 15 2 7 2" xfId="33578" xr:uid="{77B9C492-A187-47C4-B281-ABA431231092}"/>
    <cellStyle name="Input 15 2 8" xfId="9211" xr:uid="{376BD2FF-F202-4B92-9C64-BA28FBB0DE86}"/>
    <cellStyle name="Input 15 2 8 2" xfId="32345" xr:uid="{259BE046-7AE4-4C7A-BABC-40485C62F437}"/>
    <cellStyle name="Input 15 2 9" xfId="30713" xr:uid="{87D9F256-321C-417A-AB55-1990E7B3906D}"/>
    <cellStyle name="Input 15 3" xfId="5154" xr:uid="{4B24D347-9031-4FAA-A65C-D440B1CEC559}"/>
    <cellStyle name="Input 15 3 2" xfId="15054" xr:uid="{4AC3D9AC-5AA2-4FD7-8D02-E53A8DA2063B}"/>
    <cellStyle name="Input 15 3 2 2" xfId="19481" xr:uid="{C8DAE7B1-B62F-4AC4-9343-80624E13B50B}"/>
    <cellStyle name="Input 15 3 2 2 2" xfId="26650" xr:uid="{E4069A5F-4DDC-47F3-A749-9FC3D1014C8E}"/>
    <cellStyle name="Input 15 3 2 3" xfId="9607" xr:uid="{D7BF7691-B803-4A66-9D9B-7B749D243AA0}"/>
    <cellStyle name="Input 15 3 2 3 2" xfId="32525" xr:uid="{684E0601-4886-4C9A-95BC-317D55E650AB}"/>
    <cellStyle name="Input 15 3 2 4" xfId="30451" xr:uid="{6D0D5354-D8A5-4C0B-9FE3-DEDD3A0CE937}"/>
    <cellStyle name="Input 15 3 3" xfId="12048" xr:uid="{96480720-5E86-44D3-A8BF-AAE2181A78CC}"/>
    <cellStyle name="Input 15 3 3 2" xfId="34274" xr:uid="{C61538D3-BA81-4E72-B2AD-E1074C41F614}"/>
    <cellStyle name="Input 15 3 4" xfId="12036" xr:uid="{54C178DF-CD46-4F4E-93F4-39D003AC8A9E}"/>
    <cellStyle name="Input 15 3 4 2" xfId="33541" xr:uid="{8569B2DA-0835-41CD-BE9A-8F440DEF03F8}"/>
    <cellStyle name="Input 15 3 5" xfId="8839" xr:uid="{FC19AB98-DE5D-4AA8-9934-CCBDAD00FF73}"/>
    <cellStyle name="Input 15 3 5 2" xfId="32500" xr:uid="{EEDC36EA-AFFA-4B0C-9A77-3C001D769E97}"/>
    <cellStyle name="Input 15 3 6" xfId="26718" xr:uid="{6E07A876-9CC1-4FF6-9E8B-10CEAD069BEB}"/>
    <cellStyle name="Input 15 4" xfId="5205" xr:uid="{C732F172-7D4F-49DB-9BD1-A64E42D879EE}"/>
    <cellStyle name="Input 15 4 2" xfId="15094" xr:uid="{3D1AE418-371F-47A4-A487-58011328B9BF}"/>
    <cellStyle name="Input 15 4 2 2" xfId="17392" xr:uid="{6F58D38A-3FCC-43A8-BBAC-04F92F747499}"/>
    <cellStyle name="Input 15 4 2 2 2" xfId="27878" xr:uid="{F2D9479A-7D58-48A2-8FA0-55FFB663CCEB}"/>
    <cellStyle name="Input 15 4 2 3" xfId="18283" xr:uid="{12BFDF54-AB3B-4E70-BD51-B9EA05960470}"/>
    <cellStyle name="Input 15 4 2 3 2" xfId="26544" xr:uid="{211D1FF4-3B4F-4D8E-AA03-A89D4066A3B2}"/>
    <cellStyle name="Input 15 4 2 4" xfId="28302" xr:uid="{C9F9AB34-E6D4-4E7F-9FE0-15163FC4AD4A}"/>
    <cellStyle name="Input 15 4 3" xfId="12089" xr:uid="{F55AB246-61E3-451D-915C-D7163429A260}"/>
    <cellStyle name="Input 15 4 3 2" xfId="32049" xr:uid="{C726A2DD-5D82-4370-B6D3-F4A1B2C8D76E}"/>
    <cellStyle name="Input 15 4 4" xfId="8465" xr:uid="{CD8FC184-E40D-4897-AE95-C027E588C02E}"/>
    <cellStyle name="Input 15 4 4 2" xfId="34209" xr:uid="{5A8F8259-51E6-4800-8CAA-27AAEE696CFC}"/>
    <cellStyle name="Input 15 4 5" xfId="21167" xr:uid="{3AA275D2-E2AA-4182-8445-C4DE6E06A849}"/>
    <cellStyle name="Input 15 4 5 2" xfId="22911" xr:uid="{55947485-E137-4DF7-9160-A9281FA19117}"/>
    <cellStyle name="Input 15 4 6" xfId="33097" xr:uid="{EAF18467-7A65-4EC7-97E1-5DA8367D5147}"/>
    <cellStyle name="Input 15 5" xfId="6815" xr:uid="{C4EB49E8-F736-42D5-82F2-CBDC6AF4322B}"/>
    <cellStyle name="Input 15 5 2" xfId="16347" xr:uid="{AFC0F141-EFF5-4B2B-B457-81CC622B8D59}"/>
    <cellStyle name="Input 15 5 2 2" xfId="21137" xr:uid="{099E3D20-897A-4AF1-8473-1E3FF178AC03}"/>
    <cellStyle name="Input 15 5 2 2 2" xfId="23332" xr:uid="{159D6DDE-EBB2-47D8-8D69-D6FE82379894}"/>
    <cellStyle name="Input 15 5 2 3" xfId="21157" xr:uid="{8411DDD5-C106-4089-B5D0-9A970A26CB0C}"/>
    <cellStyle name="Input 15 5 2 3 2" xfId="24632" xr:uid="{F77F5D6F-1D46-4A7F-8DE6-6971566FAEDA}"/>
    <cellStyle name="Input 15 5 2 4" xfId="28014" xr:uid="{29903CDA-503C-4F51-BE72-D945043E4CEF}"/>
    <cellStyle name="Input 15 5 3" xfId="13412" xr:uid="{EB173C0F-869B-4B04-B47B-D38E2869E451}"/>
    <cellStyle name="Input 15 5 3 2" xfId="22033" xr:uid="{B82FC1F7-24F4-4898-A1F3-E75FBD6B64CE}"/>
    <cellStyle name="Input 15 5 4" xfId="19692" xr:uid="{5B830906-130C-4759-85F6-63114E87269E}"/>
    <cellStyle name="Input 15 5 4 2" xfId="24686" xr:uid="{0F748E48-841F-40C3-B4A0-C9D920813FFE}"/>
    <cellStyle name="Input 15 5 5" xfId="14555" xr:uid="{EF999B26-E03F-4DAE-B10D-FD623201D94B}"/>
    <cellStyle name="Input 15 5 5 2" xfId="27916" xr:uid="{10F3D5C4-DFFE-468D-BB75-A7A2421FD704}"/>
    <cellStyle name="Input 15 5 6" xfId="34120" xr:uid="{790E7B1F-2FC2-4882-932B-24DF4DDC565B}"/>
    <cellStyle name="Input 15 6" xfId="7386" xr:uid="{FDD5ED99-2B81-49CE-BB8A-037B247141FE}"/>
    <cellStyle name="Input 15 6 2" xfId="19194" xr:uid="{1FFDBC57-D304-426C-BEDE-304821CC4CA8}"/>
    <cellStyle name="Input 15 6 2 2" xfId="25492" xr:uid="{E7E73458-D0E9-4161-A4A8-2BF01938274E}"/>
    <cellStyle name="Input 15 6 3" xfId="9503" xr:uid="{1FE6F1CE-CAFC-4299-AFB9-8EE69A0049F9}"/>
    <cellStyle name="Input 15 6 3 2" xfId="25310" xr:uid="{850E14BB-3E11-404E-9553-179E42C39C69}"/>
    <cellStyle name="Input 15 6 4" xfId="26995" xr:uid="{3284C5AA-A761-4654-9C07-E4734B8425B7}"/>
    <cellStyle name="Input 15 7" xfId="19584" xr:uid="{6E92F835-0C0E-4FA8-B71A-0013CBB239C2}"/>
    <cellStyle name="Input 15 7 2" xfId="27156" xr:uid="{574B9C3B-938E-45A7-90C8-E2F71154F211}"/>
    <cellStyle name="Input 15 8" xfId="8628" xr:uid="{345BF5A6-9AFA-4C81-B893-D0AFA4FD6AD7}"/>
    <cellStyle name="Input 15 8 2" xfId="32195" xr:uid="{43737122-0CD8-4CF6-8F06-B49EC95D2C67}"/>
    <cellStyle name="Input 15 9" xfId="28816" xr:uid="{F44D7683-CD81-4DC1-95F8-066632ABD5FF}"/>
    <cellStyle name="Input 16" xfId="4888" xr:uid="{622D576E-FC13-402E-955C-79AE8FFB7C9A}"/>
    <cellStyle name="Input 16 10" xfId="38793" xr:uid="{DF7A5D9F-1116-4A51-939F-7E2335A20B38}"/>
    <cellStyle name="Input 16 11" xfId="38997" xr:uid="{5F9BF79C-53A0-4BB6-862E-1E59A30AB92C}"/>
    <cellStyle name="Input 16 2" xfId="4964" xr:uid="{364E408B-2F74-442B-BC8D-C7041112FEB6}"/>
    <cellStyle name="Input 16 2 2" xfId="5031" xr:uid="{2B74416F-B6DF-478E-9C63-4FA28CAAB693}"/>
    <cellStyle name="Input 16 2 2 2" xfId="14966" xr:uid="{17E146D5-03B0-4146-BE4E-0B4A83C4E817}"/>
    <cellStyle name="Input 16 2 2 2 2" xfId="20725" xr:uid="{1D7CA78B-A4EF-44E9-98DB-C5A5CDC0BA09}"/>
    <cellStyle name="Input 16 2 2 2 2 2" xfId="29764" xr:uid="{37A9A34F-6B30-471B-8DB2-7CB0F7FD38CD}"/>
    <cellStyle name="Input 16 2 2 2 3" xfId="9702" xr:uid="{1EE964F0-A1B0-4B2D-BFAE-1145E907E70F}"/>
    <cellStyle name="Input 16 2 2 2 3 2" xfId="31002" xr:uid="{9D0B7224-9EE7-464F-AB7E-3B9D223B7C8B}"/>
    <cellStyle name="Input 16 2 2 2 4" xfId="30550" xr:uid="{9481FECC-8382-4E81-BE80-E6E9939A8031}"/>
    <cellStyle name="Input 16 2 2 3" xfId="11947" xr:uid="{9EBBBD5A-0903-4BDC-B9F4-0EB2B1989B70}"/>
    <cellStyle name="Input 16 2 2 3 2" xfId="29185" xr:uid="{354D3690-8021-48DD-985A-DFEBCC9B5BE4}"/>
    <cellStyle name="Input 16 2 2 4" xfId="20676" xr:uid="{E090F2D3-35B2-4B71-B8E0-28851BD61BEC}"/>
    <cellStyle name="Input 16 2 2 4 2" xfId="23439" xr:uid="{2EF38404-CC81-4C62-AE14-092F95167A60}"/>
    <cellStyle name="Input 16 2 2 5" xfId="10228" xr:uid="{31D89102-507A-4165-8921-A24BFD0DBEEC}"/>
    <cellStyle name="Input 16 2 2 5 2" xfId="29747" xr:uid="{873AA1E4-6F4B-4E88-8FD6-AD0795C09479}"/>
    <cellStyle name="Input 16 2 2 6" xfId="30551" xr:uid="{71262204-BF30-45D4-A817-7CD322F77CCD}"/>
    <cellStyle name="Input 16 2 3" xfId="5051" xr:uid="{5DC56867-61A2-4EB2-A19F-9E54113B9048}"/>
    <cellStyle name="Input 16 2 3 2" xfId="14981" xr:uid="{5626FA9F-F0DB-4466-9AFF-6C7E56A28391}"/>
    <cellStyle name="Input 16 2 3 2 2" xfId="18918" xr:uid="{605EE19A-C8BB-4B3A-9A2A-9E0FDB617261}"/>
    <cellStyle name="Input 16 2 3 2 2 2" xfId="34171" xr:uid="{C5BCC6F2-7760-4918-97D4-EB146441A749}"/>
    <cellStyle name="Input 16 2 3 2 3" xfId="21408" xr:uid="{BBE5F990-4D9F-43CB-A058-7E97CC2C74B6}"/>
    <cellStyle name="Input 16 2 3 2 3 2" xfId="34535" xr:uid="{78D51202-EF0F-4547-9F51-FB677B7D3A3E}"/>
    <cellStyle name="Input 16 2 3 2 4" xfId="30053" xr:uid="{706F5084-2242-40B9-99F2-7D65FEAE6DE7}"/>
    <cellStyle name="Input 16 2 3 3" xfId="11963" xr:uid="{40EE37EA-4547-4807-8188-AE5539D6B1A8}"/>
    <cellStyle name="Input 16 2 3 3 2" xfId="34024" xr:uid="{00BACE92-8DB9-4E78-9AB8-F922208C25EC}"/>
    <cellStyle name="Input 16 2 3 4" xfId="20784" xr:uid="{856046B8-8DE1-45A5-8E70-E06AC2A053BB}"/>
    <cellStyle name="Input 16 2 3 4 2" xfId="21745" xr:uid="{B77E7CD2-8EA8-48A0-A7E8-4536DF3BFC14}"/>
    <cellStyle name="Input 16 2 3 5" xfId="19092" xr:uid="{70685D80-9207-4ACC-AD28-C67F6FE70626}"/>
    <cellStyle name="Input 16 2 3 5 2" xfId="31276" xr:uid="{6935737A-231A-46BE-8CDA-05F03D587276}"/>
    <cellStyle name="Input 16 2 3 6" xfId="26669" xr:uid="{740F16BF-8C6A-41C0-A5F4-346D3858AE19}"/>
    <cellStyle name="Input 16 2 4" xfId="5717" xr:uid="{5BF0F1D8-DDEB-4E85-923D-61D926A4BC3B}"/>
    <cellStyle name="Input 16 2 4 2" xfId="15493" xr:uid="{71A18631-B51E-48F0-8917-82F20C80F1D1}"/>
    <cellStyle name="Input 16 2 4 2 2" xfId="10084" xr:uid="{E61BC52D-0EF2-478F-8D64-10EF4001A992}"/>
    <cellStyle name="Input 16 2 4 2 2 2" xfId="25133" xr:uid="{B8E2C55C-461E-4F53-B6D7-E51ABD41B019}"/>
    <cellStyle name="Input 16 2 4 2 3" xfId="20028" xr:uid="{88622983-F52D-4C81-95FD-0824E2012500}"/>
    <cellStyle name="Input 16 2 4 2 3 2" xfId="21833" xr:uid="{AB204B03-DDB9-41D9-B676-9853D27C67FA}"/>
    <cellStyle name="Input 16 2 4 2 4" xfId="24845" xr:uid="{3A462A10-589A-46FF-9E68-41175AE3D0C9}"/>
    <cellStyle name="Input 16 2 4 3" xfId="12508" xr:uid="{07A04A96-4779-4027-8F2A-756708CAFFA3}"/>
    <cellStyle name="Input 16 2 4 3 2" xfId="23974" xr:uid="{09F06341-2734-4999-B696-0C71899DA4C4}"/>
    <cellStyle name="Input 16 2 4 4" xfId="19131" xr:uid="{EE31EF6D-725D-4B87-8687-11967670ADE8}"/>
    <cellStyle name="Input 16 2 4 4 2" xfId="34006" xr:uid="{E6775914-FEE9-4FFE-B42B-4EC5017175B5}"/>
    <cellStyle name="Input 16 2 4 5" xfId="18834" xr:uid="{5EF8443C-A72E-46BF-BE03-4D0AAB8FC848}"/>
    <cellStyle name="Input 16 2 4 5 2" xfId="28963" xr:uid="{D7AC59B3-6500-43DD-BE7A-83C0C255B724}"/>
    <cellStyle name="Input 16 2 4 6" xfId="24443" xr:uid="{B8095A8B-03F9-445A-989E-AC6DE2FAD61A}"/>
    <cellStyle name="Input 16 2 5" xfId="14917" xr:uid="{34EF493F-76BD-4C80-944A-621ADB60D8EF}"/>
    <cellStyle name="Input 16 2 5 2" xfId="19268" xr:uid="{9219CD33-690C-4B48-9611-0FF812C98AA7}"/>
    <cellStyle name="Input 16 2 5 2 2" xfId="27387" xr:uid="{9173642A-1147-4E55-B101-E38157A7E232}"/>
    <cellStyle name="Input 16 2 5 3" xfId="21508" xr:uid="{18437B8D-5A33-49FF-B17F-9DBEBD63D91D}"/>
    <cellStyle name="Input 16 2 5 3 2" xfId="34635" xr:uid="{A54F9082-6734-4A81-81F7-5544616678A9}"/>
    <cellStyle name="Input 16 2 5 4" xfId="28484" xr:uid="{3CF47222-6F97-4266-B1F3-FC7E5BB8C539}"/>
    <cellStyle name="Input 16 2 6" xfId="11891" xr:uid="{83F75FEF-CE7F-46BA-96CC-E8AEFD0CD271}"/>
    <cellStyle name="Input 16 2 6 2" xfId="23208" xr:uid="{7F83B896-901D-4FE1-9C76-67B53D7A9A14}"/>
    <cellStyle name="Input 16 2 7" xfId="8572" xr:uid="{AA12B3AC-2DF6-4A39-9879-82C5DF7701F3}"/>
    <cellStyle name="Input 16 2 7 2" xfId="25805" xr:uid="{6160741C-F596-45D7-B50B-815B2D46CB7E}"/>
    <cellStyle name="Input 16 2 8" xfId="20831" xr:uid="{085F7CCB-0110-4E97-A1AB-382245CEBD63}"/>
    <cellStyle name="Input 16 2 8 2" xfId="21742" xr:uid="{A101209A-D770-438D-8AF5-B59CD93E2BC6}"/>
    <cellStyle name="Input 16 2 9" xfId="25542" xr:uid="{32E342D1-7356-4315-B839-4622CA371A41}"/>
    <cellStyle name="Input 16 3" xfId="5481" xr:uid="{4B41AD63-464A-4AE2-A41B-A4EDF5E77BF5}"/>
    <cellStyle name="Input 16 3 2" xfId="15308" xr:uid="{A9956AE7-81C8-47F2-B998-B33451A4DC3F}"/>
    <cellStyle name="Input 16 3 2 2" xfId="17795" xr:uid="{ACD4E942-04FA-4F1B-95DB-DD097014C4B1}"/>
    <cellStyle name="Input 16 3 2 2 2" xfId="31834" xr:uid="{B00B8338-F2D2-45FA-BE98-F18343DF03AB}"/>
    <cellStyle name="Input 16 3 2 3" xfId="18306" xr:uid="{514EAD76-B1C3-4220-96B7-16C585F5C98A}"/>
    <cellStyle name="Input 16 3 2 3 2" xfId="21904" xr:uid="{C3C47CBB-2723-4B61-9629-216566B9C4C8}"/>
    <cellStyle name="Input 16 3 2 4" xfId="26286" xr:uid="{49F7F863-A3A3-4B8E-9ECD-0CC06231CE98}"/>
    <cellStyle name="Input 16 3 3" xfId="12306" xr:uid="{723F78FC-F9AA-484A-BD70-C0447EB7C603}"/>
    <cellStyle name="Input 16 3 3 2" xfId="30375" xr:uid="{97E161D9-F529-444D-A58E-A75A4E6C42FF}"/>
    <cellStyle name="Input 16 3 4" xfId="9754" xr:uid="{06935E67-268A-43CB-9F04-2439CBB33A6F}"/>
    <cellStyle name="Input 16 3 4 2" xfId="24620" xr:uid="{99BF42B5-8FCB-45D7-8AEC-AA34FFE605E1}"/>
    <cellStyle name="Input 16 3 5" xfId="14325" xr:uid="{3454E83E-20DC-4F39-B609-3F546B1FCEB2}"/>
    <cellStyle name="Input 16 3 5 2" xfId="26364" xr:uid="{368DF4F1-BA0C-447F-8B3E-69C14EF2A979}"/>
    <cellStyle name="Input 16 3 6" xfId="32451" xr:uid="{E11F8B14-C088-43C5-A836-251C1A2938AA}"/>
    <cellStyle name="Input 16 4" xfId="4979" xr:uid="{B5F4BCA6-1630-4902-97F4-3B647F0DB0E0}"/>
    <cellStyle name="Input 16 4 2" xfId="14926" xr:uid="{F676694E-23E5-4985-8A90-C9D828C25237}"/>
    <cellStyle name="Input 16 4 2 2" xfId="9066" xr:uid="{A8215CE7-9047-435D-8039-B22AA4C318A7}"/>
    <cellStyle name="Input 16 4 2 2 2" xfId="30490" xr:uid="{FA4D3405-1884-4098-91D5-4CBD5EF43865}"/>
    <cellStyle name="Input 16 4 2 3" xfId="8362" xr:uid="{60165116-4BAB-474F-8192-760D603910A2}"/>
    <cellStyle name="Input 16 4 2 3 2" xfId="29338" xr:uid="{A4703B89-B81B-4B82-88AE-831E7896620F}"/>
    <cellStyle name="Input 16 4 2 4" xfId="25760" xr:uid="{54CB95A2-6CF7-40E2-89E6-AFCD9788C07C}"/>
    <cellStyle name="Input 16 4 3" xfId="11903" xr:uid="{1AD1AB83-2546-4560-9DAC-7B371CFA189C}"/>
    <cellStyle name="Input 16 4 3 2" xfId="31280" xr:uid="{371BFC02-1306-43EA-A145-D62650DD4348}"/>
    <cellStyle name="Input 16 4 4" xfId="17564" xr:uid="{4FEB0127-91D4-47BD-AC8C-7600739821CA}"/>
    <cellStyle name="Input 16 4 4 2" xfId="29953" xr:uid="{4B04CC96-2C6F-4D8C-B005-C89EC3A33120}"/>
    <cellStyle name="Input 16 4 5" xfId="9885" xr:uid="{5224D18E-D471-4B99-B2E1-5370ED23A1AC}"/>
    <cellStyle name="Input 16 4 5 2" xfId="27178" xr:uid="{B6771054-A46C-41D4-B3D2-237AA5D987B7}"/>
    <cellStyle name="Input 16 4 6" xfId="33921" xr:uid="{40860F0B-AFF3-4AAC-90A1-6DDC0AD0F9E0}"/>
    <cellStyle name="Input 16 5" xfId="5395" xr:uid="{BEC0932C-2964-4D0E-8018-8E356CB8EF40}"/>
    <cellStyle name="Input 16 5 2" xfId="15242" xr:uid="{CF44E03B-76AC-46CB-86D3-0E0436615EE1}"/>
    <cellStyle name="Input 16 5 2 2" xfId="9543" xr:uid="{5BA7EA81-B847-42DC-A777-AA0974A9C37D}"/>
    <cellStyle name="Input 16 5 2 2 2" xfId="32689" xr:uid="{15EDCB66-7249-49C1-B471-CDC1ABFBC1D4}"/>
    <cellStyle name="Input 16 5 2 3" xfId="17485" xr:uid="{50253BFB-DCFD-409A-8964-31323D539105}"/>
    <cellStyle name="Input 16 5 2 3 2" xfId="21929" xr:uid="{4FF2E4C6-A2E1-411D-9D22-246A99126BFB}"/>
    <cellStyle name="Input 16 5 2 4" xfId="29988" xr:uid="{C5C86EC8-EDF4-483F-8903-E19444018C7A}"/>
    <cellStyle name="Input 16 5 3" xfId="12238" xr:uid="{5ECE286F-7754-406C-8BFE-CF0FA5C6BDC4}"/>
    <cellStyle name="Input 16 5 3 2" xfId="27512" xr:uid="{9FD27441-CF86-440A-9AA4-2663C8D53261}"/>
    <cellStyle name="Input 16 5 4" xfId="8608" xr:uid="{E2B02DC3-98C2-4EDF-94BA-418C095C831E}"/>
    <cellStyle name="Input 16 5 4 2" xfId="32757" xr:uid="{73296E4F-C7A7-49F5-AFE4-774443BA34EC}"/>
    <cellStyle name="Input 16 5 5" xfId="19057" xr:uid="{98E6902E-6CE0-4555-B0E8-5D09A90D4EA4}"/>
    <cellStyle name="Input 16 5 5 2" xfId="27530" xr:uid="{B8E03F82-7A2F-487E-B801-C6E2DF572EA6}"/>
    <cellStyle name="Input 16 5 6" xfId="25288" xr:uid="{8B7CE341-9B49-49E9-B233-B248DA31393A}"/>
    <cellStyle name="Input 16 6" xfId="7571" xr:uid="{669BBD36-61A1-4849-93A4-28EC8654E8FB}"/>
    <cellStyle name="Input 16 6 2" xfId="17489" xr:uid="{E2E3E26B-5F39-4B8A-AB1A-C0CF15D3CA35}"/>
    <cellStyle name="Input 16 6 2 2" xfId="26251" xr:uid="{1A8E9006-8AFB-4612-AF4B-1F94F52D620C}"/>
    <cellStyle name="Input 16 6 3" xfId="20303" xr:uid="{75A4BC5C-91C2-4208-A64D-9AF171317E3A}"/>
    <cellStyle name="Input 16 6 3 2" xfId="28594" xr:uid="{B30FB672-580D-4F60-988A-958618FD6457}"/>
    <cellStyle name="Input 16 6 4" xfId="27341" xr:uid="{49584BF1-3E61-481E-9CE4-9897CA139696}"/>
    <cellStyle name="Input 16 7" xfId="19094" xr:uid="{4B1860DE-2A3F-449C-8037-4020EE0D189A}"/>
    <cellStyle name="Input 16 7 2" xfId="33376" xr:uid="{9770CCF9-2390-48FD-BBE6-3D88F7A2AAE0}"/>
    <cellStyle name="Input 16 8" xfId="18290" xr:uid="{CA252693-C3C0-443E-97F5-7A77FDEEF51F}"/>
    <cellStyle name="Input 16 8 2" xfId="29653" xr:uid="{B50F9CFA-E052-4D35-BA1D-8FD266F2CECE}"/>
    <cellStyle name="Input 16 9" xfId="27433" xr:uid="{D24F8AFC-BFBF-46A0-816E-5C7D2C0D440D}"/>
    <cellStyle name="Input 17" xfId="7690" xr:uid="{717F1C0C-7C62-4383-A7F6-27402287D6CC}"/>
    <cellStyle name="Input 17 2" xfId="20431" xr:uid="{96985F3B-BAB3-4730-BD77-409F8373D796}"/>
    <cellStyle name="Input 17 2 2" xfId="27588" xr:uid="{2B0B3EB1-3612-4F89-9824-5F11E7DED5A4}"/>
    <cellStyle name="Input 17 3" xfId="18565" xr:uid="{5E3D9E02-BF79-4405-8E15-2DD230CD1A5A}"/>
    <cellStyle name="Input 17 3 2" xfId="24515" xr:uid="{D02D7305-ED88-4682-BEE7-424214B7D907}"/>
    <cellStyle name="Input 17 4" xfId="34279" xr:uid="{D3AC2314-EFDB-4644-AA2D-46AF36C4065E}"/>
    <cellStyle name="Input 17 5" xfId="39525" xr:uid="{0357018C-09F5-403F-A1B0-ABAC6B9B1F42}"/>
    <cellStyle name="Input 17 6" xfId="39020" xr:uid="{3CCC63F7-C172-4AA4-B1FE-FDC851E9C62B}"/>
    <cellStyle name="Input 2" xfId="859" xr:uid="{4B8902A0-B157-4212-8644-2BD3BB017236}"/>
    <cellStyle name="Input 2 10" xfId="7192" xr:uid="{DD0398FE-950E-4A9B-8E11-E1EAB3CF792D}"/>
    <cellStyle name="Input 2 10 2" xfId="9749" xr:uid="{CC5E0C3C-2A79-43EC-8CF9-EBE213B26DF9}"/>
    <cellStyle name="Input 2 10 2 2" xfId="28687" xr:uid="{4C6D7C85-F736-457D-8053-4B2E3DC50B15}"/>
    <cellStyle name="Input 2 10 3" xfId="18457" xr:uid="{F879409E-A227-4088-B842-AF52820CA2C1}"/>
    <cellStyle name="Input 2 10 3 2" xfId="31626" xr:uid="{966C6F92-489D-464F-9B55-EEB0C05B5175}"/>
    <cellStyle name="Input 2 10 4" xfId="26874" xr:uid="{3A15C1B1-728B-4120-9310-D605290DFA2F}"/>
    <cellStyle name="Input 2 11" xfId="9898" xr:uid="{AC0BE69F-8B72-4343-95C0-F3F7A031ED9A}"/>
    <cellStyle name="Input 2 11 2" xfId="28825" xr:uid="{884E5608-FEC7-4391-A327-00B78F7018C0}"/>
    <cellStyle name="Input 2 12" xfId="9698" xr:uid="{CA257520-093C-4451-8823-62D86254825C}"/>
    <cellStyle name="Input 2 12 2" xfId="29222" xr:uid="{9F336848-99D3-40BA-963A-66B7A5670BC9}"/>
    <cellStyle name="Input 2 13" xfId="30459" xr:uid="{9D99C46D-FDED-4808-AC1B-9825DE39E7A6}"/>
    <cellStyle name="Input 2 14" xfId="38929" xr:uid="{D354EDE0-FAB0-44C6-AD30-22FBDA4AF654}"/>
    <cellStyle name="Input 2 15" xfId="39010" xr:uid="{4421A0EC-0F65-4FC5-8E17-7A4FC80A9640}"/>
    <cellStyle name="Input 2 2" xfId="3999" xr:uid="{E558A69E-928F-4DB2-8126-29DB11C463DB}"/>
    <cellStyle name="Input 2 2 10" xfId="39390" xr:uid="{7BB9E6D7-F361-4B4C-860E-A548D38A8F94}"/>
    <cellStyle name="Input 2 2 11" xfId="39377" xr:uid="{7CE5565A-4A64-4AF0-958E-98696D801031}"/>
    <cellStyle name="Input 2 2 2" xfId="6114" xr:uid="{DC56032B-CA5A-48AA-B37B-3F2ECE14CD57}"/>
    <cellStyle name="Input 2 2 2 2" xfId="6361" xr:uid="{A75AF1C3-CC29-40B5-8CEB-1DE87411167E}"/>
    <cellStyle name="Input 2 2 2 2 2" xfId="15979" xr:uid="{958B06FB-760D-4407-9809-CD4BCEA537E5}"/>
    <cellStyle name="Input 2 2 2 2 2 2" xfId="20995" xr:uid="{0EB041A1-F625-46D8-B498-E5A5DAA49661}"/>
    <cellStyle name="Input 2 2 2 2 2 2 2" xfId="21695" xr:uid="{7559C9DC-AEC2-4EA7-B745-2A3840F64BC7}"/>
    <cellStyle name="Input 2 2 2 2 2 3" xfId="19782" xr:uid="{06BBB4D5-060C-47C5-9055-E632CE1EA4DF}"/>
    <cellStyle name="Input 2 2 2 2 2 3 2" xfId="22392" xr:uid="{A4519EEF-8577-4333-9F75-23F9B729E777}"/>
    <cellStyle name="Input 2 2 2 2 2 4" xfId="22427" xr:uid="{14E78097-8B71-42C1-BE23-EFB1F756DBF9}"/>
    <cellStyle name="Input 2 2 2 2 3" xfId="13027" xr:uid="{01B7649F-A517-4FA5-943A-97A5FC90E316}"/>
    <cellStyle name="Input 2 2 2 2 3 2" xfId="32507" xr:uid="{E6A70F2E-A625-4D4F-B269-6D8A7FAD9FD8}"/>
    <cellStyle name="Input 2 2 2 2 4" xfId="19367" xr:uid="{312145CD-0242-4B9F-A40F-08ED5D04D967}"/>
    <cellStyle name="Input 2 2 2 2 4 2" xfId="32220" xr:uid="{4ADF7A98-F215-4722-AE11-8656130EEC21}"/>
    <cellStyle name="Input 2 2 2 2 5" xfId="21506" xr:uid="{A9E5FF03-6933-4B26-98A0-E75E5C1291BD}"/>
    <cellStyle name="Input 2 2 2 2 5 2" xfId="34633" xr:uid="{A1DB72DD-6A47-48F9-A08F-4A518E8BC764}"/>
    <cellStyle name="Input 2 2 2 2 6" xfId="26917" xr:uid="{DDB35133-B39C-483B-BA2C-6C71CB1F6DA2}"/>
    <cellStyle name="Input 2 2 2 3" xfId="5028" xr:uid="{B5D809C1-B2E5-4EC6-A87B-7B43042A185F}"/>
    <cellStyle name="Input 2 2 2 3 2" xfId="14963" xr:uid="{7348A893-0FEB-4A36-ACCC-90819380F746}"/>
    <cellStyle name="Input 2 2 2 3 2 2" xfId="17897" xr:uid="{BC6C98A4-82D8-4D31-ABC1-A3146549C5CD}"/>
    <cellStyle name="Input 2 2 2 3 2 2 2" xfId="27963" xr:uid="{BC3AB43B-1327-4113-A0A3-69810AE7F707}"/>
    <cellStyle name="Input 2 2 2 3 2 3" xfId="18273" xr:uid="{9F2ED04B-5018-4D19-A9C7-E56FD5D4E10E}"/>
    <cellStyle name="Input 2 2 2 3 2 3 2" xfId="27967" xr:uid="{0ADAE450-5E0E-4DCB-922E-AA983D920AD5}"/>
    <cellStyle name="Input 2 2 2 3 2 4" xfId="29886" xr:uid="{A4A88B91-51CF-4D89-96E4-7F393051725D}"/>
    <cellStyle name="Input 2 2 2 3 3" xfId="11944" xr:uid="{B0D77950-6168-4B4E-A70E-B72117A04543}"/>
    <cellStyle name="Input 2 2 2 3 3 2" xfId="25019" xr:uid="{78B0B33E-C36E-4E35-84EC-88CBBE9F5987}"/>
    <cellStyle name="Input 2 2 2 3 4" xfId="9914" xr:uid="{8ABE4100-9716-4ED1-96D8-2328C545221D}"/>
    <cellStyle name="Input 2 2 2 3 4 2" xfId="29118" xr:uid="{FB9B91EC-C308-412B-AAE2-E05D072363CF}"/>
    <cellStyle name="Input 2 2 2 3 5" xfId="21446" xr:uid="{70CC1DF1-42C8-473E-AAE3-6708F8142A97}"/>
    <cellStyle name="Input 2 2 2 3 5 2" xfId="34573" xr:uid="{33B81451-65DA-4769-AF68-781A855342BC}"/>
    <cellStyle name="Input 2 2 2 3 6" xfId="28729" xr:uid="{A95939F2-1F6C-46A7-AA7A-00F667A40B46}"/>
    <cellStyle name="Input 2 2 2 4" xfId="6451" xr:uid="{CC491B54-930E-465F-8FFE-61EA4EF37339}"/>
    <cellStyle name="Input 2 2 2 4 2" xfId="16052" xr:uid="{EEAE0C24-4F69-4C7F-9F70-7B6F56E1582D}"/>
    <cellStyle name="Input 2 2 2 4 2 2" xfId="21026" xr:uid="{6B71381B-1875-4071-AE05-CE4238D44A31}"/>
    <cellStyle name="Input 2 2 2 4 2 2 2" xfId="29756" xr:uid="{52946D78-8AA1-49CF-97B2-30420A6EB167}"/>
    <cellStyle name="Input 2 2 2 4 2 3" xfId="17511" xr:uid="{5104E9A2-D001-4570-A4F9-ED8973088759}"/>
    <cellStyle name="Input 2 2 2 4 2 3 2" xfId="24643" xr:uid="{CA101009-42DB-4F8F-8F68-9D41B05AC4B2}"/>
    <cellStyle name="Input 2 2 2 4 2 4" xfId="31653" xr:uid="{CC417C5A-0F12-454B-B473-3FB49CFF5FF9}"/>
    <cellStyle name="Input 2 2 2 4 3" xfId="13102" xr:uid="{E047BFF9-CE60-4435-A5C2-2B360774D870}"/>
    <cellStyle name="Input 2 2 2 4 3 2" xfId="23886" xr:uid="{02DBF088-261B-4435-BCC6-7CC9CAF47623}"/>
    <cellStyle name="Input 2 2 2 4 4" xfId="8482" xr:uid="{7CF4042F-D200-4ACB-AA20-E3196563BDDA}"/>
    <cellStyle name="Input 2 2 2 4 4 2" xfId="26993" xr:uid="{244849FA-BEA7-4BBE-92C3-1F8932CC87CF}"/>
    <cellStyle name="Input 2 2 2 4 5" xfId="17849" xr:uid="{DF7F23F5-EA17-4F5D-9116-875F122F0718}"/>
    <cellStyle name="Input 2 2 2 4 5 2" xfId="31325" xr:uid="{1CF4CF7C-B6DB-42C8-9445-61CCA651D05D}"/>
    <cellStyle name="Input 2 2 2 4 6" xfId="33767" xr:uid="{1C055A77-4A6C-40CA-B151-8C4FF11C3936}"/>
    <cellStyle name="Input 2 2 2 5" xfId="15793" xr:uid="{46B01100-54A7-49C5-A025-4FE276F0E5BC}"/>
    <cellStyle name="Input 2 2 2 5 2" xfId="20925" xr:uid="{31F7D79A-1A0A-473C-A55D-FE050DABFEC8}"/>
    <cellStyle name="Input 2 2 2 5 2 2" xfId="21717" xr:uid="{E97EC47F-4679-4B54-A6B1-F78FD7EE29DF}"/>
    <cellStyle name="Input 2 2 2 5 3" xfId="8933" xr:uid="{FCE30FE0-BE98-4103-AAEC-DBA1FDD73565}"/>
    <cellStyle name="Input 2 2 2 5 3 2" xfId="32988" xr:uid="{0A44F322-723C-4A77-B338-2914C34D52D8}"/>
    <cellStyle name="Input 2 2 2 5 4" xfId="28114" xr:uid="{2FF5CEA8-78DA-43E2-8D19-87A1E56B0617}"/>
    <cellStyle name="Input 2 2 2 6" xfId="12830" xr:uid="{53AA6E59-4954-4584-BB95-8B0F50271119}"/>
    <cellStyle name="Input 2 2 2 6 2" xfId="31847" xr:uid="{1FF06D20-FBCD-4898-970E-7DFD908C41E3}"/>
    <cellStyle name="Input 2 2 2 7" xfId="8713" xr:uid="{E78D9B3F-FC36-4692-982F-CEA1E233F3F0}"/>
    <cellStyle name="Input 2 2 2 7 2" xfId="28785" xr:uid="{DCA569B8-6CD5-4C6E-8C94-8074A6EA976A}"/>
    <cellStyle name="Input 2 2 2 8" xfId="20415" xr:uid="{AAA35A2E-B675-4CD4-9B80-75687D6B1F83}"/>
    <cellStyle name="Input 2 2 2 8 2" xfId="21774" xr:uid="{293007C6-3141-424E-9ABF-6B67B55CAAE0}"/>
    <cellStyle name="Input 2 2 2 9" xfId="29472" xr:uid="{D1402FB5-706D-40D6-BB3F-8ED1D55E34A9}"/>
    <cellStyle name="Input 2 2 3" xfId="5571" xr:uid="{9E41594B-6EA0-4D81-9EE5-5332254FFA8F}"/>
    <cellStyle name="Input 2 2 3 2" xfId="15384" xr:uid="{52A47090-FD83-4753-9795-DA68AE84C9A5}"/>
    <cellStyle name="Input 2 2 3 2 2" xfId="18212" xr:uid="{A88867BC-E223-4921-87AC-8CD2533A1568}"/>
    <cellStyle name="Input 2 2 3 2 2 2" xfId="31452" xr:uid="{FA00FC09-C6F2-466C-A743-78DC1E4FA71F}"/>
    <cellStyle name="Input 2 2 3 2 3" xfId="9767" xr:uid="{3EE8C5A4-2058-4623-8634-16477606512F}"/>
    <cellStyle name="Input 2 2 3 2 3 2" xfId="33001" xr:uid="{E5733A3A-2986-49B2-B678-32876983A53C}"/>
    <cellStyle name="Input 2 2 3 2 4" xfId="23804" xr:uid="{48912E9D-187B-4186-809E-B287FB4B2E0E}"/>
    <cellStyle name="Input 2 2 3 3" xfId="12387" xr:uid="{1812EB3C-E389-478A-BC61-8E794E37E3F0}"/>
    <cellStyle name="Input 2 2 3 3 2" xfId="34092" xr:uid="{58AA2756-9A49-4741-848C-03C01EC5B21A}"/>
    <cellStyle name="Input 2 2 3 4" xfId="12187" xr:uid="{88C10268-A069-4F85-B7D3-6B9B30A449B5}"/>
    <cellStyle name="Input 2 2 3 4 2" xfId="30925" xr:uid="{F278DF22-F3BC-4445-B754-86B82D804517}"/>
    <cellStyle name="Input 2 2 3 5" xfId="17470" xr:uid="{6FF78A48-82DA-4B74-B9C8-5D49F76887F4}"/>
    <cellStyle name="Input 2 2 3 5 2" xfId="23763" xr:uid="{70103EC2-B8A3-4CD7-9DDB-556D5D0858A1}"/>
    <cellStyle name="Input 2 2 3 6" xfId="23271" xr:uid="{A6540996-BC59-4FE4-A127-E266EF7E4596}"/>
    <cellStyle name="Input 2 2 4" xfId="5087" xr:uid="{0FFD97EE-FDCC-4195-A644-6D56CD0EF808}"/>
    <cellStyle name="Input 2 2 4 2" xfId="15006" xr:uid="{AE3022E7-C597-4179-B335-FEF878C7D8FF}"/>
    <cellStyle name="Input 2 2 4 2 2" xfId="9691" xr:uid="{88AFB654-0D0F-40D6-AA71-7623ACE93979}"/>
    <cellStyle name="Input 2 2 4 2 2 2" xfId="33366" xr:uid="{F5FCA5AD-9FC1-4BA4-A267-C77947608C6A}"/>
    <cellStyle name="Input 2 2 4 2 3" xfId="20234" xr:uid="{9EA8E36E-3DFB-4F16-B64E-77A576C67B17}"/>
    <cellStyle name="Input 2 2 4 2 3 2" xfId="25939" xr:uid="{CBD2AD50-821B-4F73-A3BC-49DDE7B6FC79}"/>
    <cellStyle name="Input 2 2 4 2 4" xfId="22851" xr:uid="{F2BA6A62-5EEE-456D-BB77-479797998181}"/>
    <cellStyle name="Input 2 2 4 3" xfId="11992" xr:uid="{EEF63815-6ABA-47DC-AF12-A18939E83974}"/>
    <cellStyle name="Input 2 2 4 3 2" xfId="33922" xr:uid="{756EBC10-B5B8-4CC8-B611-59EA4D43FBE4}"/>
    <cellStyle name="Input 2 2 4 4" xfId="10027" xr:uid="{6D747DE4-94C5-4745-B375-38FDB7FCC562}"/>
    <cellStyle name="Input 2 2 4 4 2" xfId="32098" xr:uid="{8785DF4F-CD28-4C4F-8313-3C3FB92912A4}"/>
    <cellStyle name="Input 2 2 4 5" xfId="8610" xr:uid="{8A546764-64FD-43AA-A893-80BC8B275AED}"/>
    <cellStyle name="Input 2 2 4 5 2" xfId="32101" xr:uid="{125B7252-D011-462F-9347-69992D4C6CA0}"/>
    <cellStyle name="Input 2 2 4 6" xfId="22355" xr:uid="{DF58A61D-C97B-4B78-ACBA-211C4F2CFA7B}"/>
    <cellStyle name="Input 2 2 5" xfId="6483" xr:uid="{3A182D73-B009-414D-B24F-A47F03FDE2A9}"/>
    <cellStyle name="Input 2 2 5 2" xfId="16077" xr:uid="{69CA1941-10D2-4A17-8822-8914F3E8DBE5}"/>
    <cellStyle name="Input 2 2 5 2 2" xfId="21037" xr:uid="{48BD0A81-088C-4B8B-B896-B40EE6016A44}"/>
    <cellStyle name="Input 2 2 5 2 2 2" xfId="26141" xr:uid="{89715330-D5A1-406C-8339-0F2D4187D281}"/>
    <cellStyle name="Input 2 2 5 2 3" xfId="19245" xr:uid="{ED2450B7-51B4-47A4-AD24-F7B47F92B20F}"/>
    <cellStyle name="Input 2 2 5 2 3 2" xfId="27560" xr:uid="{C9CC8AB9-571A-4060-8FCE-935A9D95EDEF}"/>
    <cellStyle name="Input 2 2 5 2 4" xfId="29969" xr:uid="{AA999FCE-7BF8-4C18-BFC6-32FBEDB4D371}"/>
    <cellStyle name="Input 2 2 5 3" xfId="13128" xr:uid="{B2A835BE-184D-4A0C-A3E5-EDBF5C7BA58A}"/>
    <cellStyle name="Input 2 2 5 3 2" xfId="24304" xr:uid="{A41B9C08-1E26-47DA-96C2-2067BF33CB9D}"/>
    <cellStyle name="Input 2 2 5 4" xfId="20595" xr:uid="{735F42DD-3BEC-4A62-BA53-A3C5660F0D03}"/>
    <cellStyle name="Input 2 2 5 4 2" xfId="23464" xr:uid="{A3352FD8-96B7-4089-90CB-C57D439DC6F3}"/>
    <cellStyle name="Input 2 2 5 5" xfId="17916" xr:uid="{392A351C-838B-46C3-BAA7-6E79FF98B1B6}"/>
    <cellStyle name="Input 2 2 5 5 2" xfId="28070" xr:uid="{74BCE4F8-2F04-4DC0-8085-60EE92843CDF}"/>
    <cellStyle name="Input 2 2 5 6" xfId="32550" xr:uid="{57C9388D-8E9C-42C7-AD27-A745F8D28E5D}"/>
    <cellStyle name="Input 2 2 6" xfId="7483" xr:uid="{F998D69B-8188-46BD-82D8-933218EE43B4}"/>
    <cellStyle name="Input 2 2 6 2" xfId="8923" xr:uid="{669ADEC6-1D16-428F-B37A-4674FDA75048}"/>
    <cellStyle name="Input 2 2 6 2 2" xfId="27346" xr:uid="{ABBE73FE-1842-449C-BD96-95578AF4C1DA}"/>
    <cellStyle name="Input 2 2 6 3" xfId="9446" xr:uid="{2AF9DD32-58D2-4F5D-9DF7-233AB96801AC}"/>
    <cellStyle name="Input 2 2 6 3 2" xfId="33158" xr:uid="{B5CCBE0D-2B49-4C08-94DB-3CD8BED96C3B}"/>
    <cellStyle name="Input 2 2 6 4" xfId="27061" xr:uid="{3F10B483-E51C-4FA3-94AA-5018D3A2FDE4}"/>
    <cellStyle name="Input 2 2 7" xfId="13821" xr:uid="{E061502D-3057-4058-A6FA-E6B882AAAB4A}"/>
    <cellStyle name="Input 2 2 7 2" xfId="23120" xr:uid="{70C47A58-5C30-485E-865D-F8807F6601D2}"/>
    <cellStyle name="Input 2 2 8" xfId="17870" xr:uid="{59766810-ED6D-4ABF-B1CE-F4BD829B5118}"/>
    <cellStyle name="Input 2 2 8 2" xfId="31461" xr:uid="{616B5366-8043-4A91-AB38-FAFBF8780F00}"/>
    <cellStyle name="Input 2 2 9" xfId="29419" xr:uid="{A16B5F22-328B-48E1-8884-4D08E087D50D}"/>
    <cellStyle name="Input 2 3" xfId="4715" xr:uid="{F4A8289D-0622-4982-8661-0422AC26C607}"/>
    <cellStyle name="Input 2 3 10" xfId="38757" xr:uid="{6145EB4A-8B7F-4F60-A6C1-D4D57A9815B8}"/>
    <cellStyle name="Input 2 3 11" xfId="39219" xr:uid="{9E673681-9AE2-4B70-9DEE-E3DFCC794869}"/>
    <cellStyle name="Input 2 3 2" xfId="5083" xr:uid="{E8C0C90D-0E52-44A0-890D-8485CB6070D1}"/>
    <cellStyle name="Input 2 3 2 2" xfId="6762" xr:uid="{F237CBA1-88EF-4EBB-BB5C-976A9C956FAA}"/>
    <cellStyle name="Input 2 3 2 2 2" xfId="16298" xr:uid="{5BA105BA-C230-46AF-A7E7-77B91391F695}"/>
    <cellStyle name="Input 2 3 2 2 2 2" xfId="21117" xr:uid="{05AE8BBD-5823-4CB5-8EF3-B516F7190272}"/>
    <cellStyle name="Input 2 3 2 2 2 2 2" xfId="23352" xr:uid="{D77CA99F-F79A-4C7B-9E2D-0697A2D98E10}"/>
    <cellStyle name="Input 2 3 2 2 2 3" xfId="12132" xr:uid="{C16BEE2E-AA6D-4A87-86DC-7F20E16277D9}"/>
    <cellStyle name="Input 2 3 2 2 2 3 2" xfId="32319" xr:uid="{88DCB8A3-EAD7-44AB-A32C-B9BA1E0E6233}"/>
    <cellStyle name="Input 2 3 2 2 2 4" xfId="31788" xr:uid="{9C0E0C91-CEDB-4C85-A6F5-556EB97780B5}"/>
    <cellStyle name="Input 2 3 2 2 3" xfId="13362" xr:uid="{F28670FD-17C8-4FCF-8A1A-A55378B4A240}"/>
    <cellStyle name="Input 2 3 2 2 3 2" xfId="28153" xr:uid="{57F12E45-F994-43A5-AD14-8CEDFC5C1FC5}"/>
    <cellStyle name="Input 2 3 2 2 4" xfId="17757" xr:uid="{C957D0F5-4CDC-4863-8E9E-0DF7D3EAD166}"/>
    <cellStyle name="Input 2 3 2 2 4 2" xfId="29163" xr:uid="{C2D9A74A-F355-43D0-82B0-2520812DB7CD}"/>
    <cellStyle name="Input 2 3 2 2 5" xfId="9580" xr:uid="{4D959E2D-5E6D-4CAB-9CD7-8C79FADA41D0}"/>
    <cellStyle name="Input 2 3 2 2 5 2" xfId="24715" xr:uid="{C7A699D3-821A-4305-966A-A4C5EF834CD2}"/>
    <cellStyle name="Input 2 3 2 2 6" xfId="28531" xr:uid="{EA4ABF16-AD62-4C63-B34F-A2B8C51AAA4D}"/>
    <cellStyle name="Input 2 3 2 3" xfId="6464" xr:uid="{7FEFFC0F-D394-4A1E-BAA3-BC8D12C1E154}"/>
    <cellStyle name="Input 2 3 2 3 2" xfId="16061" xr:uid="{C7DB41FA-C755-4612-831C-6857C1F5D317}"/>
    <cellStyle name="Input 2 3 2 3 2 2" xfId="21033" xr:uid="{633CA178-3F29-4581-94CE-EFE6824281C7}"/>
    <cellStyle name="Input 2 3 2 3 2 2 2" xfId="30292" xr:uid="{DA24F9F0-B9E7-4F9C-964B-91C65879A477}"/>
    <cellStyle name="Input 2 3 2 3 2 3" xfId="9668" xr:uid="{17DCC121-7FA3-41F3-A353-F8FD4A9494E8}"/>
    <cellStyle name="Input 2 3 2 3 2 3 2" xfId="24750" xr:uid="{BF23B34E-53F9-4A7A-BA01-7DA99EA93976}"/>
    <cellStyle name="Input 2 3 2 3 2 4" xfId="23781" xr:uid="{83C179E1-039B-4F93-9EC8-4DA024C4BC32}"/>
    <cellStyle name="Input 2 3 2 3 3" xfId="13111" xr:uid="{8EA884A0-614E-4969-B860-1D1EECA6BC21}"/>
    <cellStyle name="Input 2 3 2 3 3 2" xfId="23151" xr:uid="{A3A7E3AA-B880-4C76-8833-585D0406E426}"/>
    <cellStyle name="Input 2 3 2 3 4" xfId="19223" xr:uid="{4A20DD45-A456-435F-A61D-93507CD032B6}"/>
    <cellStyle name="Input 2 3 2 3 4 2" xfId="29438" xr:uid="{ED82ABE5-80D3-495C-ADE4-EDDB6991704A}"/>
    <cellStyle name="Input 2 3 2 3 5" xfId="17919" xr:uid="{E3E29283-ED7B-424A-B3AB-03CD90C24387}"/>
    <cellStyle name="Input 2 3 2 3 5 2" xfId="25896" xr:uid="{36D66360-7C2C-4660-8E1D-B978D86BE571}"/>
    <cellStyle name="Input 2 3 2 3 6" xfId="34291" xr:uid="{9C0570A3-5811-4EB5-9A00-A6EDA6C3976F}"/>
    <cellStyle name="Input 2 3 2 4" xfId="6629" xr:uid="{4E2188CD-A399-4C08-8F29-54503522D3FA}"/>
    <cellStyle name="Input 2 3 2 4 2" xfId="16184" xr:uid="{32C2CAF5-B9A8-440B-B2DF-453241B1A6C1}"/>
    <cellStyle name="Input 2 3 2 4 2 2" xfId="21079" xr:uid="{EF456B91-3A42-4307-A7F2-6B263EFC208F}"/>
    <cellStyle name="Input 2 3 2 4 2 2 2" xfId="21683" xr:uid="{B348B558-B14E-4ECF-BBD5-913DA4C3A2E7}"/>
    <cellStyle name="Input 2 3 2 4 2 3" xfId="12124" xr:uid="{000903E8-9F68-4266-8C5E-23AE86008944}"/>
    <cellStyle name="Input 2 3 2 4 2 3 2" xfId="29403" xr:uid="{3E124135-D0C3-476E-B52F-18C384ACE46A}"/>
    <cellStyle name="Input 2 3 2 4 2 4" xfId="27726" xr:uid="{3E4BCF18-191C-47B8-9DCC-9F8B1B922B60}"/>
    <cellStyle name="Input 2 3 2 4 3" xfId="13241" xr:uid="{82CBC115-2A8B-4A0B-B892-A28B8EFE72C2}"/>
    <cellStyle name="Input 2 3 2 4 3 2" xfId="28216" xr:uid="{16D7A1B1-0C48-4C12-BC2D-FB330780714B}"/>
    <cellStyle name="Input 2 3 2 4 4" xfId="18178" xr:uid="{FAA6E2DC-4E50-4204-8499-A644BFA4B1B2}"/>
    <cellStyle name="Input 2 3 2 4 4 2" xfId="21550" xr:uid="{28F7CFB0-C876-4A96-A136-5C25BE3BF295}"/>
    <cellStyle name="Input 2 3 2 4 5" xfId="9530" xr:uid="{EF2F1DD4-08C6-46A5-B018-42BEA140191C}"/>
    <cellStyle name="Input 2 3 2 4 5 2" xfId="26835" xr:uid="{42A7A8C0-0F8D-4226-A250-53C477E4BEC2}"/>
    <cellStyle name="Input 2 3 2 4 6" xfId="24775" xr:uid="{101B2AFB-39EB-4164-8C3D-F918CAB82618}"/>
    <cellStyle name="Input 2 3 2 5" xfId="15002" xr:uid="{C8938FF5-73CF-4F38-91EE-3C24898B284E}"/>
    <cellStyle name="Input 2 3 2 5 2" xfId="13800" xr:uid="{AF903F5B-8758-4553-A73F-ABD821684E59}"/>
    <cellStyle name="Input 2 3 2 5 2 2" xfId="25094" xr:uid="{CB2885A5-3AF6-46C3-9419-347FF75AF11B}"/>
    <cellStyle name="Input 2 3 2 5 3" xfId="18423" xr:uid="{BE91BB76-156F-4DF3-9269-442B9B1D658D}"/>
    <cellStyle name="Input 2 3 2 5 3 2" xfId="24542" xr:uid="{A95C861E-94C9-4D5E-8A25-20F05506C8D0}"/>
    <cellStyle name="Input 2 3 2 5 4" xfId="25721" xr:uid="{6542AFFE-6580-478A-9678-1FD3448066C7}"/>
    <cellStyle name="Input 2 3 2 6" xfId="11988" xr:uid="{CCEC19FD-5E68-4570-93E5-7AF6635EA922}"/>
    <cellStyle name="Input 2 3 2 6 2" xfId="29971" xr:uid="{5FDD022F-457C-4F7D-A704-1EC507FF1337}"/>
    <cellStyle name="Input 2 3 2 7" xfId="17638" xr:uid="{4780DA08-DB11-438D-8382-F5444B29746F}"/>
    <cellStyle name="Input 2 3 2 7 2" xfId="24268" xr:uid="{065CA1FA-0866-4722-9EB6-C6C9FB1C7512}"/>
    <cellStyle name="Input 2 3 2 8" xfId="18831" xr:uid="{991FB382-794A-4CB7-A285-A569685F579C}"/>
    <cellStyle name="Input 2 3 2 8 2" xfId="24783" xr:uid="{A04013E1-5C07-4A9D-876A-1E811C7B7000}"/>
    <cellStyle name="Input 2 3 2 9" xfId="26955" xr:uid="{339A8C59-21A3-429E-8D3C-BB167B71E6D2}"/>
    <cellStyle name="Input 2 3 3" xfId="5045" xr:uid="{F29EBF18-F087-45B5-8BD9-C33F26C3D771}"/>
    <cellStyle name="Input 2 3 3 2" xfId="14976" xr:uid="{80CAF5DF-BFFA-4AA2-88C6-C864D0056A7F}"/>
    <cellStyle name="Input 2 3 3 2 2" xfId="17703" xr:uid="{80617E83-907B-49F7-BBBF-A61B6BF178FD}"/>
    <cellStyle name="Input 2 3 3 2 2 2" xfId="21911" xr:uid="{CADC4F33-786F-459E-80BC-391C329C9DFE}"/>
    <cellStyle name="Input 2 3 3 2 3" xfId="10038" xr:uid="{2A3E0F45-C038-41B5-8D88-B9B0E6B58A01}"/>
    <cellStyle name="Input 2 3 3 2 3 2" xfId="32686" xr:uid="{055AFCB5-B6DA-496A-83B9-3AA4A01B89D2}"/>
    <cellStyle name="Input 2 3 3 2 4" xfId="22585" xr:uid="{A6255B9D-3F19-48B6-877A-20C288C5E18C}"/>
    <cellStyle name="Input 2 3 3 3" xfId="11958" xr:uid="{E0AFC53E-2EF7-42AE-B761-865E4884D1F1}"/>
    <cellStyle name="Input 2 3 3 3 2" xfId="24500" xr:uid="{952D877E-B8B3-4D80-9054-80A8F80A9819}"/>
    <cellStyle name="Input 2 3 3 4" xfId="9730" xr:uid="{AC97C6C7-F816-47A2-BA89-8E9F455E24FD}"/>
    <cellStyle name="Input 2 3 3 4 2" xfId="32464" xr:uid="{6515FA76-1259-4376-AF6B-8F7DC9A01828}"/>
    <cellStyle name="Input 2 3 3 5" xfId="9799" xr:uid="{A8D03854-072F-4F0B-9DEB-8EBFEC5FBC65}"/>
    <cellStyle name="Input 2 3 3 5 2" xfId="22338" xr:uid="{C363D660-FFD1-4891-B6CA-82CFCF342070}"/>
    <cellStyle name="Input 2 3 3 6" xfId="30628" xr:uid="{6F7C6A1F-33A8-42DE-A5FA-52FD6199EF7F}"/>
    <cellStyle name="Input 2 3 4" xfId="6239" xr:uid="{CD46C12E-6BBB-4C6A-A24C-1128D9BBCBFD}"/>
    <cellStyle name="Input 2 3 4 2" xfId="15890" xr:uid="{B8E9ECD7-3E00-4193-A75C-18536C436604}"/>
    <cellStyle name="Input 2 3 4 2 2" xfId="20960" xr:uid="{14AC60A3-4DEB-4E91-A075-D0D44C0D6D98}"/>
    <cellStyle name="Input 2 3 4 2 2 2" xfId="24737" xr:uid="{89D3BC5D-619F-4BCA-9B8A-FFD5571AA062}"/>
    <cellStyle name="Input 2 3 4 2 3" xfId="20275" xr:uid="{65E37769-42B4-4B60-AD61-12822F799BC9}"/>
    <cellStyle name="Input 2 3 4 2 3 2" xfId="21778" xr:uid="{97E011CA-90B6-4491-8569-53A99D5F2154}"/>
    <cellStyle name="Input 2 3 4 2 4" xfId="25373" xr:uid="{5DD29A90-E573-4C6C-A3F9-700F5479F913}"/>
    <cellStyle name="Input 2 3 4 3" xfId="12932" xr:uid="{C449EB81-C592-445C-BBD9-ED62706D7EDF}"/>
    <cellStyle name="Input 2 3 4 3 2" xfId="22062" xr:uid="{D4E7E7B7-C407-41C0-9470-B8164B0AAC7B}"/>
    <cellStyle name="Input 2 3 4 4" xfId="20060" xr:uid="{B02EF81A-BFE2-4E7F-AEC4-24DE0BBC1F7A}"/>
    <cellStyle name="Input 2 3 4 4 2" xfId="23580" xr:uid="{1D6E2585-6425-4078-A460-640D5F50A3F1}"/>
    <cellStyle name="Input 2 3 4 5" xfId="17656" xr:uid="{82A02B1A-77FC-4355-B5C9-411C08476E24}"/>
    <cellStyle name="Input 2 3 4 5 2" xfId="31865" xr:uid="{D3C24CE0-B7B1-4E1C-9368-1B7D650FD48B}"/>
    <cellStyle name="Input 2 3 4 6" xfId="29416" xr:uid="{C4042AFB-2C35-491E-930D-987294AE0860}"/>
    <cellStyle name="Input 2 3 5" xfId="6193" xr:uid="{DCDF8F9F-6830-4693-9B9D-EC9B26222CD5}"/>
    <cellStyle name="Input 2 3 5 2" xfId="15858" xr:uid="{F36B6442-4E73-4826-8BEA-02D8222E2403}"/>
    <cellStyle name="Input 2 3 5 2 2" xfId="20945" xr:uid="{6E84668A-059C-4167-A157-A6A508384D30}"/>
    <cellStyle name="Input 2 3 5 2 2 2" xfId="30058" xr:uid="{9C35B84A-D3C5-4885-AD02-C89FB799213F}"/>
    <cellStyle name="Input 2 3 5 2 3" xfId="13969" xr:uid="{631475FD-41D0-4226-BD30-9CF1F8B10B2A}"/>
    <cellStyle name="Input 2 3 5 2 3 2" xfId="24563" xr:uid="{88CE9128-B49D-486C-854B-057A9745B5CD}"/>
    <cellStyle name="Input 2 3 5 2 4" xfId="28503" xr:uid="{07492D58-2D0A-4560-A240-FED3B6631A0E}"/>
    <cellStyle name="Input 2 3 5 3" xfId="12896" xr:uid="{D198A1B1-4B16-4FFF-A430-844271E0E328}"/>
    <cellStyle name="Input 2 3 5 3 2" xfId="23190" xr:uid="{AE749E15-92C1-44FD-8C8F-8AFC18B0AD3F}"/>
    <cellStyle name="Input 2 3 5 4" xfId="19351" xr:uid="{4CC4322B-0F63-4D69-93C3-BF805F143F93}"/>
    <cellStyle name="Input 2 3 5 4 2" xfId="33154" xr:uid="{AADE1F8B-F78E-4304-A331-33366923C827}"/>
    <cellStyle name="Input 2 3 5 5" xfId="21326" xr:uid="{CE6661BE-CCA5-4A9F-B980-B1E3B06B26C4}"/>
    <cellStyle name="Input 2 3 5 5 2" xfId="34453" xr:uid="{2CD25F27-E6A9-4860-B820-9BFA0A21C795}"/>
    <cellStyle name="Input 2 3 5 6" xfId="34204" xr:uid="{859B9BE5-4CDD-4096-86B1-9EC01F3826A5}"/>
    <cellStyle name="Input 2 3 6" xfId="7544" xr:uid="{7F6F53FF-7BAB-438A-BA56-D923F8479866}"/>
    <cellStyle name="Input 2 3 6 2" xfId="9547" xr:uid="{8B683A6A-5FFD-4DCC-8AF0-F088C2C62C18}"/>
    <cellStyle name="Input 2 3 6 2 2" xfId="32614" xr:uid="{425C15E7-5E2A-44E0-B92D-6F1F60483765}"/>
    <cellStyle name="Input 2 3 6 3" xfId="10418" xr:uid="{F010BDCD-37E6-467C-9F5B-F2C4AAF9BF08}"/>
    <cellStyle name="Input 2 3 6 3 2" xfId="24045" xr:uid="{90910D96-D9F7-4D84-8DBD-E29D7B6908D9}"/>
    <cellStyle name="Input 2 3 6 4" xfId="24712" xr:uid="{A89D49D9-323C-4171-A1DA-9BF84F601A51}"/>
    <cellStyle name="Input 2 3 7" xfId="17461" xr:uid="{243830EC-C16A-4122-A108-7415BCCEFEF5}"/>
    <cellStyle name="Input 2 3 7 2" xfId="22619" xr:uid="{8B77E6BC-A741-48F1-8813-E742B8E0BF26}"/>
    <cellStyle name="Input 2 3 8" xfId="17615" xr:uid="{F1A6344E-423D-492C-BFCE-AA21C0E9C581}"/>
    <cellStyle name="Input 2 3 8 2" xfId="30002" xr:uid="{FB433103-3991-48C4-A824-5D0CBB46A728}"/>
    <cellStyle name="Input 2 3 9" xfId="31929" xr:uid="{BEABE61C-234E-4BA3-9AB1-12C7CE2592A3}"/>
    <cellStyle name="Input 2 4" xfId="2969" xr:uid="{819B680F-C25F-4F8A-A833-F99ED49BD7B3}"/>
    <cellStyle name="Input 2 4 2" xfId="5493" xr:uid="{BFD44DCD-CABD-4559-A3A4-07C82831AC19}"/>
    <cellStyle name="Input 2 4 2 2" xfId="15320" xr:uid="{48580CF6-119B-4A82-8A14-CF50FAE0F0CA}"/>
    <cellStyle name="Input 2 4 2 2 2" xfId="18854" xr:uid="{50549084-D836-47F4-A993-45AA343F26A9}"/>
    <cellStyle name="Input 2 4 2 2 2 2" xfId="28725" xr:uid="{747B4625-4723-40C4-BECE-F0F17E6C7076}"/>
    <cellStyle name="Input 2 4 2 2 3" xfId="18435" xr:uid="{838DEC8D-0B50-40D4-907E-B0DA8A644FED}"/>
    <cellStyle name="Input 2 4 2 2 3 2" xfId="25348" xr:uid="{D20B1B2A-C251-491A-80D0-8D5CAB87E52A}"/>
    <cellStyle name="Input 2 4 2 2 4" xfId="27743" xr:uid="{D1079B20-E914-454D-8ADC-B03744C7815D}"/>
    <cellStyle name="Input 2 4 2 3" xfId="12318" xr:uid="{17DAE2D1-461E-42D7-A989-0BA3066AE88F}"/>
    <cellStyle name="Input 2 4 2 3 2" xfId="34309" xr:uid="{81F8DA72-3466-4404-BF89-7005CE677770}"/>
    <cellStyle name="Input 2 4 2 4" xfId="17404" xr:uid="{2123AC44-76CB-4A7F-9483-263FC6AAB412}"/>
    <cellStyle name="Input 2 4 2 4 2" xfId="28001" xr:uid="{D13B4E42-72FC-4298-9965-87E40288628A}"/>
    <cellStyle name="Input 2 4 2 5" xfId="18281" xr:uid="{410D5C34-71E5-4E3A-BE64-D4F7765278A7}"/>
    <cellStyle name="Input 2 4 2 5 2" xfId="21584" xr:uid="{6079FEE9-961C-4D86-BAC2-7A50DBF0B9BD}"/>
    <cellStyle name="Input 2 4 2 6" xfId="23282" xr:uid="{72E8025F-99C1-40F3-9C25-2D325F7BE287}"/>
    <cellStyle name="Input 2 4 3" xfId="5451" xr:uid="{E29E49BC-C733-4861-B280-F6835A4D916E}"/>
    <cellStyle name="Input 2 4 3 2" xfId="15284" xr:uid="{28AC2817-E56D-4F15-A736-768679228FAC}"/>
    <cellStyle name="Input 2 4 3 2 2" xfId="20363" xr:uid="{2B52F361-E5BA-4F7A-86D8-706DBF89F9E0}"/>
    <cellStyle name="Input 2 4 3 2 2 2" xfId="27589" xr:uid="{F53A2A27-D1B5-4C9F-AB9F-FDF9CDBA45A8}"/>
    <cellStyle name="Input 2 4 3 2 3" xfId="17502" xr:uid="{A1B34ACD-D7BE-4FAF-9F16-E2D0DF3DFDE3}"/>
    <cellStyle name="Input 2 4 3 2 3 2" xfId="31642" xr:uid="{2BB78DCA-52C0-4F72-ADF3-7C9D8356B7D7}"/>
    <cellStyle name="Input 2 4 3 2 4" xfId="28921" xr:uid="{E6B33B32-FE56-4CC7-9AF6-064AE011A832}"/>
    <cellStyle name="Input 2 4 3 3" xfId="12283" xr:uid="{340B09E5-EBE2-421A-8DD8-1A091C693CBC}"/>
    <cellStyle name="Input 2 4 3 3 2" xfId="27352" xr:uid="{2DA5CCAD-3170-4B8E-9FCD-985E866108CE}"/>
    <cellStyle name="Input 2 4 3 4" xfId="20450" xr:uid="{A3C16D7C-4CEA-4721-ADAE-C89F3255758D}"/>
    <cellStyle name="Input 2 4 3 4 2" xfId="29616" xr:uid="{338D3057-D9A5-4182-993A-F95D2695E3A6}"/>
    <cellStyle name="Input 2 4 3 5" xfId="19624" xr:uid="{C9785F6F-6524-4465-A848-0B12D82F8639}"/>
    <cellStyle name="Input 2 4 3 5 2" xfId="32897" xr:uid="{3245393B-BE7D-436F-A0F3-EDB99565CCA7}"/>
    <cellStyle name="Input 2 4 3 6" xfId="24112" xr:uid="{B0D90DDF-F9FD-467C-9679-8DE1CF09516B}"/>
    <cellStyle name="Input 2 4 4" xfId="5596" xr:uid="{6134A7E5-4687-457D-81F0-FCE821605212}"/>
    <cellStyle name="Input 2 4 4 2" xfId="15398" xr:uid="{6B4657EF-802E-4DE2-8EBB-DBB2F93CEE0F}"/>
    <cellStyle name="Input 2 4 4 2 2" xfId="11893" xr:uid="{7FBFF5F7-9AE7-4CD1-B5DE-7E6E4066A988}"/>
    <cellStyle name="Input 2 4 4 2 2 2" xfId="27094" xr:uid="{DA23F6B6-591B-4B57-8872-F2F13E7D1954}"/>
    <cellStyle name="Input 2 4 4 2 3" xfId="10295" xr:uid="{A318EB78-197E-44F1-BF80-04C7ED7D8A02}"/>
    <cellStyle name="Input 2 4 4 2 3 2" xfId="29647" xr:uid="{08281DFF-3E44-4ECF-A983-3F5B75BD8033}"/>
    <cellStyle name="Input 2 4 4 2 4" xfId="22704" xr:uid="{36BB8FD4-CBFA-4744-97C8-161BA5BDFEAC}"/>
    <cellStyle name="Input 2 4 4 3" xfId="12409" xr:uid="{AFECFF14-1359-4724-8AAB-639E03003667}"/>
    <cellStyle name="Input 2 4 4 3 2" xfId="31231" xr:uid="{88D9840A-5F40-4DAB-9457-393084EDC2F0}"/>
    <cellStyle name="Input 2 4 4 4" xfId="19080" xr:uid="{08413F89-E0AF-4D59-A31B-A59BF1FF7E39}"/>
    <cellStyle name="Input 2 4 4 4 2" xfId="24971" xr:uid="{1F51C1C9-3070-4CBE-9929-93AE9B9B001A}"/>
    <cellStyle name="Input 2 4 4 5" xfId="19205" xr:uid="{A5F2A0D7-2118-4392-9516-926FA15F90D3}"/>
    <cellStyle name="Input 2 4 4 5 2" xfId="32178" xr:uid="{189630D1-A385-4072-8D40-035221FD87EB}"/>
    <cellStyle name="Input 2 4 4 6" xfId="25282" xr:uid="{61E5B68A-5A5C-42A8-9077-6EC143DAF232}"/>
    <cellStyle name="Input 2 4 5" xfId="6753" xr:uid="{CB9D8000-C29F-4DA7-BB1A-74E597EAA570}"/>
    <cellStyle name="Input 2 4 5 2" xfId="16289" xr:uid="{3FD14AA8-BC59-47AA-A310-DCB95AD8DEDB}"/>
    <cellStyle name="Input 2 4 5 2 2" xfId="21113" xr:uid="{C72D6AB9-1D88-481C-B615-8266CD22692A}"/>
    <cellStyle name="Input 2 4 5 2 2 2" xfId="23356" xr:uid="{4F803447-229F-424D-B9E8-2919D7FFE87C}"/>
    <cellStyle name="Input 2 4 5 2 3" xfId="17937" xr:uid="{DA0EBBB4-5DFF-4DB3-8CFB-301EAAB671F4}"/>
    <cellStyle name="Input 2 4 5 2 3 2" xfId="26896" xr:uid="{7C5DB35A-2296-4F8C-B085-353D7E0885A5}"/>
    <cellStyle name="Input 2 4 5 2 4" xfId="26455" xr:uid="{28D11032-6ADB-4A75-BF70-68A01CCB9D87}"/>
    <cellStyle name="Input 2 4 5 3" xfId="13353" xr:uid="{CD6635B3-23FF-494C-AF86-A01F29B93F3C}"/>
    <cellStyle name="Input 2 4 5 3 2" xfId="22841" xr:uid="{42320F87-326E-41A6-BBB3-C65D627F82BD}"/>
    <cellStyle name="Input 2 4 5 4" xfId="17724" xr:uid="{99F63A87-FD69-4D26-9719-D0A9429B275B}"/>
    <cellStyle name="Input 2 4 5 4 2" xfId="26430" xr:uid="{D7C962AE-E26B-463E-9E91-C2E541500EE4}"/>
    <cellStyle name="Input 2 4 5 5" xfId="20531" xr:uid="{53F37F3E-2764-4FA3-A65B-56F929B2799B}"/>
    <cellStyle name="Input 2 4 5 5 2" xfId="24429" xr:uid="{7773E0CA-7B89-4AE3-99D4-CFAB7482061D}"/>
    <cellStyle name="Input 2 4 5 6" xfId="25484" xr:uid="{5C68F4F7-FDD2-47AF-B413-02CED02B5118}"/>
    <cellStyle name="Input 2 4 6" xfId="7435" xr:uid="{3C50A8D4-0228-4AC6-984A-E2A8E4F310C1}"/>
    <cellStyle name="Input 2 4 6 2" xfId="20232" xr:uid="{70D54662-6A6A-4E0D-973E-A22116667732}"/>
    <cellStyle name="Input 2 4 6 2 2" xfId="29778" xr:uid="{B39072C4-D48A-4CD7-A1CF-6CCE516B62E8}"/>
    <cellStyle name="Input 2 4 6 3" xfId="10297" xr:uid="{8A5A0DD6-200A-4946-BE50-9FC54F898440}"/>
    <cellStyle name="Input 2 4 6 3 2" xfId="25767" xr:uid="{EE731574-B6EF-400C-AC43-D0F0F1F95C6E}"/>
    <cellStyle name="Input 2 4 6 4" xfId="32752" xr:uid="{8B269130-C4C8-4533-89DC-384B506AB1B2}"/>
    <cellStyle name="Input 2 4 7" xfId="8870" xr:uid="{169CCCF6-69E1-4900-B37E-AF5B9AC0292B}"/>
    <cellStyle name="Input 2 4 7 2" xfId="33797" xr:uid="{61CBE5F4-1B30-4740-BA5F-AF89108C2322}"/>
    <cellStyle name="Input 2 4 8" xfId="21355" xr:uid="{34771E39-4ED9-41C7-9CA4-F7BBBC5C5C79}"/>
    <cellStyle name="Input 2 4 8 2" xfId="34482" xr:uid="{AA75F096-F916-471A-80CA-32FD61E55EB7}"/>
    <cellStyle name="Input 2 4 9" xfId="30005" xr:uid="{7F271F86-1649-4BA7-8A71-E3F02079209E}"/>
    <cellStyle name="Input 2 5" xfId="5036" xr:uid="{EB973AEC-8D0C-44C7-894B-E9210494E444}"/>
    <cellStyle name="Input 2 5 2" xfId="14970" xr:uid="{16E4293E-34C3-435E-88DD-7E12DE87F432}"/>
    <cellStyle name="Input 2 5 2 2" xfId="18787" xr:uid="{CD72BE74-2061-4DC3-BA89-F1866599D7BA}"/>
    <cellStyle name="Input 2 5 2 2 2" xfId="23702" xr:uid="{6DB1AC7B-158D-482C-A883-FE0BB39F8007}"/>
    <cellStyle name="Input 2 5 2 3" xfId="18131" xr:uid="{0F4FC597-B8CA-4379-810B-A136DB4CE926}"/>
    <cellStyle name="Input 2 5 2 3 2" xfId="25662" xr:uid="{3719D84A-7F1D-42FD-8303-931ADE6D2AAA}"/>
    <cellStyle name="Input 2 5 2 4" xfId="29933" xr:uid="{C5CF223F-A2B5-4FC0-BB77-AB71FC4AD67B}"/>
    <cellStyle name="Input 2 5 3" xfId="11951" xr:uid="{D9F93A40-EBFE-4902-B044-0CBBF1553850}"/>
    <cellStyle name="Input 2 5 3 2" xfId="25252" xr:uid="{2AC8A677-33ED-4300-8794-D30F41F1798E}"/>
    <cellStyle name="Input 2 5 4" xfId="8883" xr:uid="{CDCE4142-C592-401F-9E4F-F5887977C733}"/>
    <cellStyle name="Input 2 5 4 2" xfId="32711" xr:uid="{96579EEE-EBBF-43F8-BBA9-FF1B58ABF75B}"/>
    <cellStyle name="Input 2 5 5" xfId="21499" xr:uid="{9745834D-757C-44C5-ABAF-7E8AD238768B}"/>
    <cellStyle name="Input 2 5 5 2" xfId="34626" xr:uid="{BE17CD32-8AB0-40B5-8D44-24FFEAAB86B5}"/>
    <cellStyle name="Input 2 5 6" xfId="32633" xr:uid="{FE3498EB-058C-49D9-A922-E48D8A9D6CB5}"/>
    <cellStyle name="Input 2 6" xfId="6778" xr:uid="{EAF35362-6065-48D4-B403-72FECB7E747C}"/>
    <cellStyle name="Input 2 6 2" xfId="16311" xr:uid="{D2466B1B-1553-460A-9B76-0C9190B29D92}"/>
    <cellStyle name="Input 2 6 2 2" xfId="21123" xr:uid="{62CC048A-0A62-449B-8A8D-41E74F79DBAD}"/>
    <cellStyle name="Input 2 6 2 2 2" xfId="23346" xr:uid="{B999A32C-AE50-430E-910F-F81C56AE5130}"/>
    <cellStyle name="Input 2 6 2 3" xfId="20190" xr:uid="{9C78C722-1253-4948-B12A-D3660BC5D274}"/>
    <cellStyle name="Input 2 6 2 3 2" xfId="23533" xr:uid="{6CC9A854-D1F5-4D73-B863-D8B01A0A8D56}"/>
    <cellStyle name="Input 2 6 2 4" xfId="27898" xr:uid="{AE565B19-0E87-4E78-8FD4-36F7A6521C64}"/>
    <cellStyle name="Input 2 6 3" xfId="13376" xr:uid="{44570118-7223-41EA-8B19-9325365722D8}"/>
    <cellStyle name="Input 2 6 3 2" xfId="31826" xr:uid="{65542E6D-9690-4605-94E6-4C3A697A3834}"/>
    <cellStyle name="Input 2 6 4" xfId="13813" xr:uid="{0A118007-4C0E-4D58-A11F-A825DA60DFD9}"/>
    <cellStyle name="Input 2 6 4 2" xfId="24446" xr:uid="{CD0142B1-1C84-43D2-94E5-84E896710189}"/>
    <cellStyle name="Input 2 6 5" xfId="20336" xr:uid="{384C71CB-466F-4718-9997-9FDAC82FC583}"/>
    <cellStyle name="Input 2 6 5 2" xfId="24221" xr:uid="{9BD2F7F9-BD15-4750-A080-C1575276BE4C}"/>
    <cellStyle name="Input 2 6 6" xfId="27005" xr:uid="{083D42A9-013D-4E0A-B8B8-720E759F46D5}"/>
    <cellStyle name="Input 2 7" xfId="5289" xr:uid="{B9C0D384-BAA3-41BA-94B6-70A5581D7586}"/>
    <cellStyle name="Input 2 7 2" xfId="15160" xr:uid="{8428CC26-2064-4CFF-A67B-27A4FDA5CC02}"/>
    <cellStyle name="Input 2 7 2 2" xfId="18687" xr:uid="{18227E1B-A984-4F5F-AF59-304EF27B601C}"/>
    <cellStyle name="Input 2 7 2 2 2" xfId="23718" xr:uid="{7434BF82-3BAF-4D35-8B07-FAD5C138209D}"/>
    <cellStyle name="Input 2 7 2 3" xfId="17632" xr:uid="{983A4FCA-1ADB-4BA7-B3A6-DDBF5FE9FD18}"/>
    <cellStyle name="Input 2 7 2 3 2" xfId="28560" xr:uid="{B4B87008-9C49-41F3-B504-83FA7DAACE83}"/>
    <cellStyle name="Input 2 7 2 4" xfId="30271" xr:uid="{589C1689-0DAF-43DC-A357-3F3C6AB1E68A}"/>
    <cellStyle name="Input 2 7 3" xfId="12153" xr:uid="{498A26B3-FF15-4D01-B3B8-3457F36B9339}"/>
    <cellStyle name="Input 2 7 3 2" xfId="30665" xr:uid="{5A7F63E1-2703-447F-8787-19BD3FB2084C}"/>
    <cellStyle name="Input 2 7 4" xfId="20198" xr:uid="{D6F626D1-3E59-40D1-B7CF-F18A0C511A96}"/>
    <cellStyle name="Input 2 7 4 2" xfId="21782" xr:uid="{2A814972-6BA0-4C85-9866-7F1224F12D4C}"/>
    <cellStyle name="Input 2 7 5" xfId="17518" xr:uid="{ED6BAB60-7401-4105-97A3-B3E60865493C}"/>
    <cellStyle name="Input 2 7 5 2" xfId="24952" xr:uid="{BBCEDD3F-1F24-4BFC-8FA6-FAB1FF02D25E}"/>
    <cellStyle name="Input 2 7 6" xfId="26890" xr:uid="{EE2AEDA9-2B73-405D-8D55-BD273F1F47DA}"/>
    <cellStyle name="Input 2 8" xfId="6756" xr:uid="{4B787342-B96E-4824-B143-381AD3D20337}"/>
    <cellStyle name="Input 2 8 2" xfId="16292" xr:uid="{2288169D-291C-4115-859E-BCBA4F94246B}"/>
    <cellStyle name="Input 2 8 2 2" xfId="21114" xr:uid="{5813CEA8-B287-49E4-8855-4E946330D544}"/>
    <cellStyle name="Input 2 8 2 2 2" xfId="23355" xr:uid="{7A3CB073-A24E-463B-B078-8F3DBAE1459C}"/>
    <cellStyle name="Input 2 8 2 3" xfId="9515" xr:uid="{470ACD2A-9410-43A9-A555-261089521D63}"/>
    <cellStyle name="Input 2 8 2 3 2" xfId="29297" xr:uid="{753F44FF-2DDD-4F20-B1A5-600EF9A37303}"/>
    <cellStyle name="Input 2 8 2 4" xfId="31792" xr:uid="{5C29EB1C-C505-49A3-91A1-B201C1C40636}"/>
    <cellStyle name="Input 2 8 3" xfId="13356" xr:uid="{BFE43E60-DEDF-4FCF-9CD7-221AFF0F3207}"/>
    <cellStyle name="Input 2 8 3 2" xfId="26495" xr:uid="{0F929392-3543-4AE8-BF4E-EB50C255399E}"/>
    <cellStyle name="Input 2 8 4" xfId="9804" xr:uid="{677EE4A8-3F8D-4C61-A259-159DEBF894C2}"/>
    <cellStyle name="Input 2 8 4 2" xfId="27137" xr:uid="{AA7B053F-F6F5-4FA7-BDF9-F0222524E4C2}"/>
    <cellStyle name="Input 2 8 5" xfId="8493" xr:uid="{69B5A9C3-BADE-4063-84B5-80460425F95E}"/>
    <cellStyle name="Input 2 8 5 2" xfId="33440" xr:uid="{36B6140D-DF98-4469-8BAF-850A1172F80F}"/>
    <cellStyle name="Input 2 8 6" xfId="28845" xr:uid="{296EF143-82DA-4332-9687-DBE5CC5C84C9}"/>
    <cellStyle name="Input 2 9" xfId="6933" xr:uid="{CA3F79BB-1764-4D0F-A52C-6EC3EDC3D24B}"/>
    <cellStyle name="Input 2 9 2" xfId="16458" xr:uid="{02659A9B-64C1-46EF-8FA9-895FCF9DDD9D}"/>
    <cellStyle name="Input 2 9 2 2" xfId="21166" xr:uid="{C22790C0-F56B-4404-B46E-9C7FBB02BE27}"/>
    <cellStyle name="Input 2 9 2 2 2" xfId="22912" xr:uid="{6C8D1F87-B96E-4014-8BE0-53816362B562}"/>
    <cellStyle name="Input 2 9 2 3" xfId="20335" xr:uid="{FD7395F2-9799-448E-9B92-A6C7370F47EE}"/>
    <cellStyle name="Input 2 9 2 3 2" xfId="24220" xr:uid="{E8D91C59-E6F5-4299-9522-F1B8458FEE4B}"/>
    <cellStyle name="Input 2 9 2 4" xfId="30750" xr:uid="{E4E2A052-20E5-4FDE-B965-D3D79E060D13}"/>
    <cellStyle name="Input 2 9 3" xfId="13527" xr:uid="{824FD5B1-25E6-498C-8ADA-9CAB1D014A8A}"/>
    <cellStyle name="Input 2 9 3 2" xfId="25291" xr:uid="{B2F50A4E-6E4F-4DAB-88BB-C317E5505DC4}"/>
    <cellStyle name="Input 2 9 4" xfId="8598" xr:uid="{1B9F8720-76D1-4F5E-9804-233BE601029B}"/>
    <cellStyle name="Input 2 9 4 2" xfId="30638" xr:uid="{4EE882CB-408B-4B33-8D58-F22A6FAE58F9}"/>
    <cellStyle name="Input 2 9 5" xfId="19554" xr:uid="{7FC9E7CC-C15F-4C6E-9623-40DF39A50A2F}"/>
    <cellStyle name="Input 2 9 5 2" xfId="25463" xr:uid="{964EE192-B9B7-49F1-B92E-41191AC215CF}"/>
    <cellStyle name="Input 2 9 6" xfId="26616" xr:uid="{0806DC65-CF01-451E-B122-D682729F8B0D}"/>
    <cellStyle name="Input 3" xfId="1548" xr:uid="{D015E3C4-C2F6-4127-A4C7-8DB5EA0B3D9C}"/>
    <cellStyle name="Input 3 10" xfId="17390" xr:uid="{E58D1256-0231-4441-BA9F-12CBE60116D5}"/>
    <cellStyle name="Input 3 10 2" xfId="28002" xr:uid="{745C1A15-B270-4541-9B28-F99AD1D79E6A}"/>
    <cellStyle name="Input 3 11" xfId="18800" xr:uid="{E4C8D579-12E4-4A93-96E8-274E68915B2B}"/>
    <cellStyle name="Input 3 11 2" xfId="23698" xr:uid="{723B097D-F4EF-4B40-B8FA-04E312B8C60B}"/>
    <cellStyle name="Input 3 12" xfId="22289" xr:uid="{FCC0F9CA-F85C-4EF0-B004-DDB898E9C839}"/>
    <cellStyle name="Input 3 13" xfId="38996" xr:uid="{67CEA951-B133-415B-90C2-EDD941C6D5A5}"/>
    <cellStyle name="Input 3 14" xfId="39050" xr:uid="{58F511F9-0006-4221-B8F9-EF212353D86A}"/>
    <cellStyle name="Input 3 2" xfId="4716" xr:uid="{C10DFB0D-9BAE-402E-A449-62378B705D36}"/>
    <cellStyle name="Input 3 2 10" xfId="39300" xr:uid="{9FE51924-3BD8-407F-9B18-77DAD40550BC}"/>
    <cellStyle name="Input 3 2 11" xfId="39213" xr:uid="{FD841113-410D-4E6C-AFCC-82432BD2C437}"/>
    <cellStyle name="Input 3 2 2" xfId="5855" xr:uid="{F1004952-057B-413C-B448-872066AC0604}"/>
    <cellStyle name="Input 3 2 2 2" xfId="4992" xr:uid="{4ABDFD37-5501-4DB1-8F4E-A7942A1D0E13}"/>
    <cellStyle name="Input 3 2 2 2 2" xfId="14936" xr:uid="{6774869D-2218-4ADD-86D0-956620D1DDCC}"/>
    <cellStyle name="Input 3 2 2 2 2 2" xfId="8502" xr:uid="{DCAC1A35-0E41-4EE5-9A67-68AC2C03BCEA}"/>
    <cellStyle name="Input 3 2 2 2 2 2 2" xfId="25838" xr:uid="{DD05A8D4-CA21-4E2C-AB4B-D76713B1F237}"/>
    <cellStyle name="Input 3 2 2 2 2 3" xfId="21187" xr:uid="{8C34DCD3-A272-4368-961C-6CFD1072EE57}"/>
    <cellStyle name="Input 3 2 2 2 2 3 2" xfId="22891" xr:uid="{71F50140-4A34-45E1-BBBB-92597FDA7647}"/>
    <cellStyle name="Input 3 2 2 2 2 4" xfId="30012" xr:uid="{2CB284A8-A83B-4DFD-951B-39E8CA417109}"/>
    <cellStyle name="Input 3 2 2 2 3" xfId="11916" xr:uid="{C353ED9A-791E-4847-89C3-5EFBB89A378D}"/>
    <cellStyle name="Input 3 2 2 2 3 2" xfId="34076" xr:uid="{48338E6C-86F8-4C6A-BCF7-C5073F0C19E0}"/>
    <cellStyle name="Input 3 2 2 2 4" xfId="20204" xr:uid="{13EFF88C-981E-41DE-B9F6-79127F5F2426}"/>
    <cellStyle name="Input 3 2 2 2 4 2" xfId="21781" xr:uid="{0D030409-0281-4A3F-9495-A3ACA67760AE}"/>
    <cellStyle name="Input 3 2 2 2 5" xfId="17669" xr:uid="{2FC1ED6E-D275-44AF-AEE1-90BF2E57ED0D}"/>
    <cellStyle name="Input 3 2 2 2 5 2" xfId="26406" xr:uid="{88FFE047-48B3-447A-A6EB-93427C75634C}"/>
    <cellStyle name="Input 3 2 2 2 6" xfId="31959" xr:uid="{3041C38F-9D04-4C98-B472-AC23069FFD91}"/>
    <cellStyle name="Input 3 2 2 3" xfId="5502" xr:uid="{BB332E60-E227-4C73-A61F-3AF45A943F49}"/>
    <cellStyle name="Input 3 2 2 3 2" xfId="15328" xr:uid="{495B3A52-AC85-4B51-8542-AD7646AF8088}"/>
    <cellStyle name="Input 3 2 2 3 2 2" xfId="19181" xr:uid="{C8ECF940-5ADC-4D7E-BBB3-D8B11E0239AB}"/>
    <cellStyle name="Input 3 2 2 3 2 2 2" xfId="24427" xr:uid="{586CF7A5-F926-47B9-BDD4-27179E9649D0}"/>
    <cellStyle name="Input 3 2 2 3 2 3" xfId="10191" xr:uid="{85DEB60D-2630-4979-8365-5B1D84EBA801}"/>
    <cellStyle name="Input 3 2 2 3 2 3 2" xfId="29506" xr:uid="{149729EE-16FB-41AC-B14E-3A1B29F946AF}"/>
    <cellStyle name="Input 3 2 2 3 2 4" xfId="31789" xr:uid="{E23BC777-61DB-417F-919F-9385A4D5E653}"/>
    <cellStyle name="Input 3 2 2 3 3" xfId="12326" xr:uid="{6CBEABD7-B97E-4CB6-A199-064E2F7F7144}"/>
    <cellStyle name="Input 3 2 2 3 3 2" xfId="30717" xr:uid="{1C3465C8-07F1-4E1A-9F7A-37EF6F4F5639}"/>
    <cellStyle name="Input 3 2 2 3 4" xfId="17706" xr:uid="{0F7E4031-FFC4-4795-91B3-33A762ED0E67}"/>
    <cellStyle name="Input 3 2 2 3 4 2" xfId="26475" xr:uid="{A181FB42-FEDB-4808-A1FC-45776E8C71DD}"/>
    <cellStyle name="Input 3 2 2 3 5" xfId="17779" xr:uid="{194ACA22-7D86-4E67-BF27-FFFD792EC586}"/>
    <cellStyle name="Input 3 2 2 3 5 2" xfId="26402" xr:uid="{43C4D7FC-2F14-4929-AA6F-B32B86F4BDB5}"/>
    <cellStyle name="Input 3 2 2 3 6" xfId="24110" xr:uid="{48B2D931-4EEB-45D4-8632-5AE00F84A0ED}"/>
    <cellStyle name="Input 3 2 2 4" xfId="6501" xr:uid="{69124198-CDA3-44C1-95F9-F2B1FCFDC7FD}"/>
    <cellStyle name="Input 3 2 2 4 2" xfId="16092" xr:uid="{7F0E3058-8866-4842-9B52-792F081985FD}"/>
    <cellStyle name="Input 3 2 2 4 2 2" xfId="21044" xr:uid="{54853548-B2E4-4520-8045-B82361658B8D}"/>
    <cellStyle name="Input 3 2 2 4 2 2 2" xfId="28247" xr:uid="{FBC9BECC-7BEF-449F-9E7F-2442ABA56072}"/>
    <cellStyle name="Input 3 2 2 4 2 3" xfId="8907" xr:uid="{3976FA28-23B5-4807-AD13-C33C2148BB6E}"/>
    <cellStyle name="Input 3 2 2 4 2 3 2" xfId="32411" xr:uid="{EFCC92FC-F1C3-4685-A524-B623DB31D4E8}"/>
    <cellStyle name="Input 3 2 2 4 2 4" xfId="30559" xr:uid="{9603969B-2890-48C8-87D7-FD11099CF740}"/>
    <cellStyle name="Input 3 2 2 4 3" xfId="13144" xr:uid="{84FD1558-0C5F-430C-9A97-017F69195052}"/>
    <cellStyle name="Input 3 2 2 4 3 2" xfId="23874" xr:uid="{3F790CFB-3875-4415-91CC-0036AF8B2CB4}"/>
    <cellStyle name="Input 3 2 2 4 4" xfId="20207" xr:uid="{6213E0E5-E7D6-4A86-B563-B49C326AF953}"/>
    <cellStyle name="Input 3 2 2 4 4 2" xfId="23526" xr:uid="{AE75C8D9-4A23-4A46-B05F-82D57FB23444}"/>
    <cellStyle name="Input 3 2 2 4 5" xfId="20847" xr:uid="{67FAE0E3-34DB-4217-ADEF-0E9E017FDBFD}"/>
    <cellStyle name="Input 3 2 2 4 5 2" xfId="21735" xr:uid="{10882B67-4235-4924-85FF-0F31B3CE6BF1}"/>
    <cellStyle name="Input 3 2 2 4 6" xfId="23248" xr:uid="{E4B87251-E5A4-4183-BAF5-A6B4FD8744F2}"/>
    <cellStyle name="Input 3 2 2 5" xfId="15592" xr:uid="{046D44F0-A78A-48FE-B9CF-D3C37140C1EF}"/>
    <cellStyle name="Input 3 2 2 5 2" xfId="20853" xr:uid="{263BDAE2-C5D6-4A36-91B1-25C3D18CD1A5}"/>
    <cellStyle name="Input 3 2 2 5 2 2" xfId="21732" xr:uid="{88BFB8DC-F4BC-46FE-84FA-5F0FCD38780A}"/>
    <cellStyle name="Input 3 2 2 5 3" xfId="9191" xr:uid="{A45B1136-1F8D-4BE4-91A5-2BD079E9E787}"/>
    <cellStyle name="Input 3 2 2 5 3 2" xfId="32359" xr:uid="{42DE4F9F-B7A1-41FD-98E4-DE3FB3A19D06}"/>
    <cellStyle name="Input 3 2 2 5 4" xfId="26094" xr:uid="{8340E02C-7F3B-45E8-9E94-48803DFE6BFD}"/>
    <cellStyle name="Input 3 2 2 6" xfId="12622" xr:uid="{2DFF9E9E-0347-4E33-A9DC-F9009C54C3FA}"/>
    <cellStyle name="Input 3 2 2 6 2" xfId="33363" xr:uid="{480B3537-084F-4B05-95BC-A2DC7C9820B7}"/>
    <cellStyle name="Input 3 2 2 7" xfId="20821" xr:uid="{EF71144B-D607-4AF0-9F02-A3F013D9AF97}"/>
    <cellStyle name="Input 3 2 2 7 2" xfId="30297" xr:uid="{A0A6229B-ABCF-4880-9893-331DFF87B046}"/>
    <cellStyle name="Input 3 2 2 8" xfId="14394" xr:uid="{FA54B525-3F19-4E29-B6B6-624D3F339F33}"/>
    <cellStyle name="Input 3 2 2 8 2" xfId="27843" xr:uid="{204C9398-C092-4276-BD75-FB43DFD3E9AE}"/>
    <cellStyle name="Input 3 2 2 9" xfId="29885" xr:uid="{A38729C7-9B89-4DA2-9048-557169117148}"/>
    <cellStyle name="Input 3 2 3" xfId="6765" xr:uid="{9103C6F3-29E7-48BD-AE56-3EB02B072F89}"/>
    <cellStyle name="Input 3 2 3 2" xfId="16301" xr:uid="{D24EA44F-6DB2-4CFA-995F-8609C7901DB3}"/>
    <cellStyle name="Input 3 2 3 2 2" xfId="21119" xr:uid="{E24CE61A-7839-40CA-A927-68EDB4474CA3}"/>
    <cellStyle name="Input 3 2 3 2 2 2" xfId="23350" xr:uid="{A11F91CF-D75D-45C5-9352-406A2E57380B}"/>
    <cellStyle name="Input 3 2 3 2 3" xfId="19191" xr:uid="{A12DA22A-591F-4AB2-8954-3AE983DC69AC}"/>
    <cellStyle name="Input 3 2 3 2 3 2" xfId="33081" xr:uid="{69B781A6-D121-4512-B968-3226F6D91AAA}"/>
    <cellStyle name="Input 3 2 3 2 4" xfId="26456" xr:uid="{02EB4DA8-E053-47E5-BE99-962851C64E7D}"/>
    <cellStyle name="Input 3 2 3 3" xfId="13365" xr:uid="{9B013FF2-0D7F-4F2B-B7CA-659E275192FA}"/>
    <cellStyle name="Input 3 2 3 3 2" xfId="22742" xr:uid="{179692DF-3ACB-44C9-8831-7E851FABC0D6}"/>
    <cellStyle name="Input 3 2 3 4" xfId="18758" xr:uid="{88DF54D2-4D62-4DFF-9E9B-37C6D8E5E44F}"/>
    <cellStyle name="Input 3 2 3 4 2" xfId="24448" xr:uid="{4DB2D2F9-AC58-4D9D-90DF-B4F13E7C29F5}"/>
    <cellStyle name="Input 3 2 3 5" xfId="20509" xr:uid="{D9AC6098-EE8A-41E2-BCB4-0412080EE25F}"/>
    <cellStyle name="Input 3 2 3 5 2" xfId="26155" xr:uid="{9CD71A23-8429-45B3-8A36-7D95742672DE}"/>
    <cellStyle name="Input 3 2 3 6" xfId="30365" xr:uid="{9993CDEF-32FE-4BD5-A3F6-C8D7FB4C06BA}"/>
    <cellStyle name="Input 3 2 4" xfId="5887" xr:uid="{DA5DAF38-4748-4263-9D76-7D67A3270E48}"/>
    <cellStyle name="Input 3 2 4 2" xfId="15619" xr:uid="{745B094C-B2E1-4C96-893B-D3F0644BE065}"/>
    <cellStyle name="Input 3 2 4 2 2" xfId="20862" xr:uid="{B795FCC3-96E5-4516-9CB2-1B88E00C26CA}"/>
    <cellStyle name="Input 3 2 4 2 2 2" xfId="21727" xr:uid="{29AB4667-4F6F-48F9-8642-4AB4A8E0721A}"/>
    <cellStyle name="Input 3 2 4 2 3" xfId="17391" xr:uid="{F50F2982-5995-463F-A791-D136B968C41B}"/>
    <cellStyle name="Input 3 2 4 2 3 2" xfId="22536" xr:uid="{E26A1896-5443-47CC-ACC9-70D73A71224C}"/>
    <cellStyle name="Input 3 2 4 2 4" xfId="29064" xr:uid="{699DD4B4-9076-471C-A152-D0762BD50028}"/>
    <cellStyle name="Input 3 2 4 3" xfId="12649" xr:uid="{7C6D4BA9-A498-4925-B459-77E0B8BB985C}"/>
    <cellStyle name="Input 3 2 4 3 2" xfId="33931" xr:uid="{FFBA44BF-0935-476F-A80D-1720DDB67649}"/>
    <cellStyle name="Input 3 2 4 4" xfId="17531" xr:uid="{BE28F9CA-3CE5-44A8-945A-E7B0C0B2781E}"/>
    <cellStyle name="Input 3 2 4 4 2" xfId="24494" xr:uid="{90B10945-C27B-4A9F-94B2-C9E08CF41C32}"/>
    <cellStyle name="Input 3 2 4 5" xfId="9460" xr:uid="{FB07F10A-C433-4809-A42D-276AE97845B9}"/>
    <cellStyle name="Input 3 2 4 5 2" xfId="32266" xr:uid="{78351E9E-08C8-4084-AFED-FC51A084E98D}"/>
    <cellStyle name="Input 3 2 4 6" xfId="31444" xr:uid="{43B1D95B-E682-4CFC-9090-C2989D09A527}"/>
    <cellStyle name="Input 3 2 5" xfId="5086" xr:uid="{C1717584-D61E-47E7-9653-20DEB21E7E5E}"/>
    <cellStyle name="Input 3 2 5 2" xfId="15005" xr:uid="{FDA7FA2E-BBB1-41EA-8CB7-D22FAE91CA8E}"/>
    <cellStyle name="Input 3 2 5 2 2" xfId="9115" xr:uid="{35E734E7-A26E-4CE4-BB28-9844238D3DBF}"/>
    <cellStyle name="Input 3 2 5 2 2 2" xfId="33600" xr:uid="{82FFE779-1147-48F5-8051-3ED30F813F32}"/>
    <cellStyle name="Input 3 2 5 2 3" xfId="19743" xr:uid="{C24A4386-B72C-4E2F-ADD5-8651E9F9926D}"/>
    <cellStyle name="Input 3 2 5 2 3 2" xfId="23057" xr:uid="{B38106A3-8FAB-4596-BC07-9FA3549F4C07}"/>
    <cellStyle name="Input 3 2 5 2 4" xfId="24784" xr:uid="{F0070846-ABD4-4EE1-9A64-35FCCCCFBBAE}"/>
    <cellStyle name="Input 3 2 5 3" xfId="11991" xr:uid="{F5160293-714C-4485-80F3-8000B25856B1}"/>
    <cellStyle name="Input 3 2 5 3 2" xfId="29936" xr:uid="{7A2632B1-B996-42A6-97DD-12BD888D20C6}"/>
    <cellStyle name="Input 3 2 5 4" xfId="18814" xr:uid="{35B871A5-B1EA-4685-A4C6-4697A93E1719}"/>
    <cellStyle name="Input 3 2 5 4 2" xfId="26919" xr:uid="{A63EA56E-2B22-4FC7-A792-FA55B08713DC}"/>
    <cellStyle name="Input 3 2 5 5" xfId="21445" xr:uid="{B0CD8E7A-863C-4D2C-9C3D-6CE2C1C2FD18}"/>
    <cellStyle name="Input 3 2 5 5 2" xfId="34572" xr:uid="{227F86CF-CD54-4659-99A2-F790F4A9E04D}"/>
    <cellStyle name="Input 3 2 5 6" xfId="25244" xr:uid="{A5733745-AC9F-47ED-A337-9212AA8CBBF2}"/>
    <cellStyle name="Input 3 2 6" xfId="7545" xr:uid="{81612E3C-D5C7-44C2-A736-098F456424AF}"/>
    <cellStyle name="Input 3 2 6 2" xfId="9823" xr:uid="{D3B5140D-8824-428C-A85C-F9A238EE5CFA}"/>
    <cellStyle name="Input 3 2 6 2 2" xfId="30839" xr:uid="{004E396B-3260-4E96-978F-2C0E9CE9F890}"/>
    <cellStyle name="Input 3 2 6 3" xfId="13971" xr:uid="{CB21E139-06D5-44A1-A53C-364CACC4E9FC}"/>
    <cellStyle name="Input 3 2 6 3 2" xfId="23823" xr:uid="{AD451E36-22F3-4AB1-A56F-0AD57E654E4D}"/>
    <cellStyle name="Input 3 2 6 4" xfId="25358" xr:uid="{F708A59A-83A8-4CA0-A8FE-D97DCC0D00C1}"/>
    <cellStyle name="Input 3 2 7" xfId="14349" xr:uid="{D4BA0700-EED7-449F-A15F-40C77FDB7326}"/>
    <cellStyle name="Input 3 2 7 2" xfId="26501" xr:uid="{8FEF1523-0BC4-49AC-8441-66174505E08B}"/>
    <cellStyle name="Input 3 2 8" xfId="8916" xr:uid="{C46953A3-7794-4293-BA22-26706824725E}"/>
    <cellStyle name="Input 3 2 8 2" xfId="32483" xr:uid="{D6883271-318C-4FF9-BA78-84FE393DE4D6}"/>
    <cellStyle name="Input 3 2 9" xfId="34175" xr:uid="{70CC8100-17BA-4B58-BB4E-E1566B47EDD6}"/>
    <cellStyle name="Input 3 3" xfId="2970" xr:uid="{E2E3B59D-F151-4849-8E69-1932822DE229}"/>
    <cellStyle name="Input 3 3 2" xfId="5625" xr:uid="{612BE831-B6F7-4A11-9692-CA89915A69F4}"/>
    <cellStyle name="Input 3 3 2 2" xfId="15422" xr:uid="{2F26F9A2-0933-42FE-BA6B-15E774AB1CCB}"/>
    <cellStyle name="Input 3 3 2 2 2" xfId="9183" xr:uid="{51BCBE30-FDC8-44A8-86A4-C267F27659EA}"/>
    <cellStyle name="Input 3 3 2 2 2 2" xfId="33057" xr:uid="{A3E9CE2E-5910-4769-BBCD-AADA1E123DF1}"/>
    <cellStyle name="Input 3 3 2 2 3" xfId="8381" xr:uid="{19200291-A52A-46DE-AEC6-117B600451B9}"/>
    <cellStyle name="Input 3 3 2 2 3 2" xfId="32427" xr:uid="{206CB66B-2A1A-4447-BC2D-2C4F1F0A37C0}"/>
    <cellStyle name="Input 3 3 2 2 4" xfId="27974" xr:uid="{A42AC996-50CC-4F1A-970D-E081BCB43301}"/>
    <cellStyle name="Input 3 3 2 3" xfId="12433" xr:uid="{C7DF2C86-3EDA-4FA9-9F29-79F377078E9B}"/>
    <cellStyle name="Input 3 3 2 3 2" xfId="29331" xr:uid="{38AC1DFB-E746-4A6D-BED9-C0C19FBEC4C1}"/>
    <cellStyle name="Input 3 3 2 4" xfId="20217" xr:uid="{4BBF545F-2FC1-450A-A835-554202821859}"/>
    <cellStyle name="Input 3 3 2 4 2" xfId="22686" xr:uid="{46EDD267-95BC-4376-9263-74B01744CBBD}"/>
    <cellStyle name="Input 3 3 2 5" xfId="17549" xr:uid="{0F5E4943-546B-44F6-B2EF-0CA2A3BB234C}"/>
    <cellStyle name="Input 3 3 2 5 2" xfId="29074" xr:uid="{A6ED8E17-6DAE-4A5C-BD2F-8026F526A283}"/>
    <cellStyle name="Input 3 3 2 6" xfId="27718" xr:uid="{B168192C-4660-4B25-BF2F-44225608EDF7}"/>
    <cellStyle name="Input 3 3 3" xfId="6608" xr:uid="{4CF936D9-D518-47B9-999A-939FF53A1449}"/>
    <cellStyle name="Input 3 3 3 2" xfId="16172" xr:uid="{85A9C2F9-EFD5-46A7-B430-5B11C500771B}"/>
    <cellStyle name="Input 3 3 3 2 2" xfId="21074" xr:uid="{83C5AAD9-51C1-4663-8F8B-AA22C07225CB}"/>
    <cellStyle name="Input 3 3 3 2 2 2" xfId="21687" xr:uid="{CDC65B95-474C-4FBA-981A-34F70790142D}"/>
    <cellStyle name="Input 3 3 3 2 3" xfId="17830" xr:uid="{DE4CEF26-3D1F-4D12-BBB4-223D5FC4E766}"/>
    <cellStyle name="Input 3 3 3 2 3 2" xfId="25708" xr:uid="{9F82ADCA-BA8D-45DE-9072-825744B7F6D1}"/>
    <cellStyle name="Input 3 3 3 2 4" xfId="22552" xr:uid="{79EEB22A-445C-48D7-88F5-30CDFD39C2DD}"/>
    <cellStyle name="Input 3 3 3 3" xfId="13227" xr:uid="{6A201103-2E3B-47BA-AEEB-623CF1CD5AAF}"/>
    <cellStyle name="Input 3 3 3 3 2" xfId="23849" xr:uid="{9CBD402B-E3C7-40EA-B613-47048057BB40}"/>
    <cellStyle name="Input 3 3 3 4" xfId="17696" xr:uid="{C4BB1A82-447A-4E2E-B348-CE2EA78FED8E}"/>
    <cellStyle name="Input 3 3 3 4 2" xfId="23748" xr:uid="{26D41EBD-808E-408D-859B-C23FD222AD89}"/>
    <cellStyle name="Input 3 3 3 5" xfId="8746" xr:uid="{74C879EE-DFDC-4A82-8C80-3FFB4EB01C53}"/>
    <cellStyle name="Input 3 3 3 5 2" xfId="33209" xr:uid="{7EFA1D41-524A-4041-9886-90D7E489457A}"/>
    <cellStyle name="Input 3 3 3 6" xfId="30565" xr:uid="{68E38DAF-AE31-494E-A7B0-D8DCFCC3E231}"/>
    <cellStyle name="Input 3 3 4" xfId="5146" xr:uid="{04BCF97F-C01B-4F5D-873C-039E59946E08}"/>
    <cellStyle name="Input 3 3 4 2" xfId="15048" xr:uid="{E1BD4D74-4852-43E3-9E26-74354F0A5DB2}"/>
    <cellStyle name="Input 3 3 4 2 2" xfId="8460" xr:uid="{3B89095F-6C5F-4318-AF60-A72884AB2445}"/>
    <cellStyle name="Input 3 3 4 2 2 2" xfId="24791" xr:uid="{824EB6A7-450F-4389-9921-EE718A7FC5C2}"/>
    <cellStyle name="Input 3 3 4 2 3" xfId="18666" xr:uid="{6A3A0C33-27AF-4E7A-A45A-CD4262662D5B}"/>
    <cellStyle name="Input 3 3 4 2 3 2" xfId="24397" xr:uid="{4A10E933-B61D-4604-B1EE-B3386E4B429C}"/>
    <cellStyle name="Input 3 3 4 2 4" xfId="31474" xr:uid="{D6A1FF0B-7AFE-47A6-B92D-888390DC57C7}"/>
    <cellStyle name="Input 3 3 4 3" xfId="12042" xr:uid="{F8010E47-AFBD-41BD-94BB-566895E7DA45}"/>
    <cellStyle name="Input 3 3 4 3 2" xfId="23207" xr:uid="{F017FDF9-D51B-40F2-869B-9A45A0EAFDF8}"/>
    <cellStyle name="Input 3 3 4 4" xfId="20149" xr:uid="{6349B29E-DF7C-48F9-B90D-786EE515DE27}"/>
    <cellStyle name="Input 3 3 4 4 2" xfId="24231" xr:uid="{71A20A1D-A03B-427C-BC87-37C4CE81447C}"/>
    <cellStyle name="Input 3 3 4 5" xfId="20495" xr:uid="{F1407772-ACD2-42BD-A222-CE52481ABF9C}"/>
    <cellStyle name="Input 3 3 4 5 2" xfId="30071" xr:uid="{77673E60-A128-4165-930A-EC1F424E7531}"/>
    <cellStyle name="Input 3 3 4 6" xfId="32885" xr:uid="{CC4B6E8E-3552-423E-894C-8869AE1E0C65}"/>
    <cellStyle name="Input 3 3 5" xfId="5976" xr:uid="{CF9C31F8-330A-4130-8A15-9CF82D568989}"/>
    <cellStyle name="Input 3 3 5 2" xfId="15690" xr:uid="{A6AD36FC-299E-44CE-8576-354B92C62BD0}"/>
    <cellStyle name="Input 3 3 5 2 2" xfId="20892" xr:uid="{8748745C-5818-43B6-B988-C9D60971B14C}"/>
    <cellStyle name="Input 3 3 5 2 2 2" xfId="29759" xr:uid="{B89C1DA3-673C-4B14-AAAF-F3AD60152826}"/>
    <cellStyle name="Input 3 3 5 2 3" xfId="18030" xr:uid="{521A489A-D270-4D49-B658-BDF0B68996F5}"/>
    <cellStyle name="Input 3 3 5 2 3 2" xfId="26826" xr:uid="{9C8E80C5-7294-4550-A1A1-B85CBEDADB3C}"/>
    <cellStyle name="Input 3 3 5 2 4" xfId="22005" xr:uid="{3B5D045A-D23B-43C8-A360-C96E7DFBDADD}"/>
    <cellStyle name="Input 3 3 5 3" xfId="12723" xr:uid="{347924FC-F058-4450-A652-574F6CD92A66}"/>
    <cellStyle name="Input 3 3 5 3 2" xfId="33339" xr:uid="{772AAEDF-1589-4951-9D75-318D424B6C41}"/>
    <cellStyle name="Input 3 3 5 4" xfId="9738" xr:uid="{8B6DD3DE-FEB2-4012-B0B4-B7FBB67E3149}"/>
    <cellStyle name="Input 3 3 5 4 2" xfId="31949" xr:uid="{1D8A4E55-A00D-4298-8416-D79C2962FA45}"/>
    <cellStyle name="Input 3 3 5 5" xfId="14330" xr:uid="{93BECD7E-597D-4079-8433-75B57EFE4412}"/>
    <cellStyle name="Input 3 3 5 5 2" xfId="22570" xr:uid="{1401DE2C-F750-478F-BDA1-E85703784D21}"/>
    <cellStyle name="Input 3 3 5 6" xfId="25912" xr:uid="{4C46310B-7265-4FC5-9F9C-F61AFACCCD28}"/>
    <cellStyle name="Input 3 3 6" xfId="7436" xr:uid="{D9A2E575-8875-416A-8253-0046DE340147}"/>
    <cellStyle name="Input 3 3 6 2" xfId="19264" xr:uid="{581C1294-EB1E-4960-A76F-EC4ABD61E74E}"/>
    <cellStyle name="Input 3 3 6 2 2" xfId="32529" xr:uid="{E73FA07C-CB44-4808-B6EC-50F9BE849325}"/>
    <cellStyle name="Input 3 3 6 3" xfId="21122" xr:uid="{3D6BAECB-20E5-4188-BFCD-966D88A90817}"/>
    <cellStyle name="Input 3 3 6 3 2" xfId="23347" xr:uid="{CED3F1B7-569C-4248-AB9C-F422D9E2044B}"/>
    <cellStyle name="Input 3 3 6 4" xfId="25997" xr:uid="{813F4616-CC7B-4DA1-9AF7-F2EC38D0E455}"/>
    <cellStyle name="Input 3 3 7" xfId="20433" xr:uid="{CD660F67-827E-47C0-AACC-BAEB7B7CDDD3}"/>
    <cellStyle name="Input 3 3 7 2" xfId="28915" xr:uid="{1E5C8250-9048-4B5C-BD81-EA2AAD722427}"/>
    <cellStyle name="Input 3 3 8" xfId="9670" xr:uid="{4CC20563-7463-498C-9B39-C8C4B30E1D34}"/>
    <cellStyle name="Input 3 3 8 2" xfId="33705" xr:uid="{E3A03FA2-6A42-48EF-A7E6-3C200C2D7F3E}"/>
    <cellStyle name="Input 3 3 9" xfId="26335" xr:uid="{F6156498-6044-4925-9CC6-4AA66B036D8B}"/>
    <cellStyle name="Input 3 4" xfId="6325" xr:uid="{3F5F2B40-B203-4EAA-97E8-E2777C254FFA}"/>
    <cellStyle name="Input 3 4 2" xfId="15958" xr:uid="{39A1AED1-C4AE-49F9-AA65-5349240733A8}"/>
    <cellStyle name="Input 3 4 2 2" xfId="20986" xr:uid="{856787AB-5C3E-46C8-94FB-9F410B4D72CD}"/>
    <cellStyle name="Input 3 4 2 2 2" xfId="24188" xr:uid="{840823D4-3ADE-4243-B7DC-23811720DFAC}"/>
    <cellStyle name="Input 3 4 2 3" xfId="8760" xr:uid="{3DF1C759-BB8B-4B3F-BDCA-84F70531D764}"/>
    <cellStyle name="Input 3 4 2 3 2" xfId="32547" xr:uid="{A406157D-0EE5-4396-8CAC-974E766C0D8F}"/>
    <cellStyle name="Input 3 4 2 4" xfId="31608" xr:uid="{23705DF9-F52F-4C89-A679-1BF7F37A55C5}"/>
    <cellStyle name="Input 3 4 3" xfId="13001" xr:uid="{6BECDCED-D99A-4792-9AF5-782192C92707}"/>
    <cellStyle name="Input 3 4 3 2" xfId="23173" xr:uid="{CCB76E03-D2D1-4F8F-98E2-2D90531B6964}"/>
    <cellStyle name="Input 3 4 4" xfId="18401" xr:uid="{A75FD618-3010-43A3-9609-2A43E4689663}"/>
    <cellStyle name="Input 3 4 4 2" xfId="24965" xr:uid="{9B80BC4E-6963-465C-855B-DBD1BFFE152B}"/>
    <cellStyle name="Input 3 4 5" xfId="10424" xr:uid="{175544F8-F0F4-47BB-8AE5-38E2F6A6B335}"/>
    <cellStyle name="Input 3 4 5 2" xfId="24041" xr:uid="{9BEA9F49-78DB-458E-90AD-020C3F49978F}"/>
    <cellStyle name="Input 3 4 6" xfId="30465" xr:uid="{6732811E-60C2-4A65-B50F-4F91BCBE287B}"/>
    <cellStyle name="Input 3 5" xfId="6734" xr:uid="{9F65EAF4-F8FA-4E07-806E-C4B70E29A741}"/>
    <cellStyle name="Input 3 5 2" xfId="16270" xr:uid="{0AF297D2-9271-48FF-AF40-369E37471780}"/>
    <cellStyle name="Input 3 5 2 2" xfId="21104" xr:uid="{26E4918F-1E8D-44F0-9D92-91F3321B4BEF}"/>
    <cellStyle name="Input 3 5 2 2 2" xfId="23365" xr:uid="{83EB0CD1-60C3-4A5E-8226-E422833FA609}"/>
    <cellStyle name="Input 3 5 2 3" xfId="20310" xr:uid="{D5BF10CD-21B7-4635-91E2-F24B9FE9C6AC}"/>
    <cellStyle name="Input 3 5 2 3 2" xfId="27079" xr:uid="{A6B995D0-4562-40BA-A11A-B1D8C2B45782}"/>
    <cellStyle name="Input 3 5 2 4" xfId="23774" xr:uid="{AEBFA781-7DDF-4DF0-926E-935C818C9FCC}"/>
    <cellStyle name="Input 3 5 3" xfId="13334" xr:uid="{F6CD0B25-A138-41D7-8FD6-C475E3A79F03}"/>
    <cellStyle name="Input 3 5 3 2" xfId="25296" xr:uid="{68CEA466-E881-4D9E-9BF9-FA4AE7C99FF3}"/>
    <cellStyle name="Input 3 5 4" xfId="18704" xr:uid="{2387BEAE-2959-499B-ABBB-B3BB4CFCAD10}"/>
    <cellStyle name="Input 3 5 4 2" xfId="25082" xr:uid="{8FCEE2EC-CB87-4611-AD5D-9EF5A4E5C95D}"/>
    <cellStyle name="Input 3 5 5" xfId="9813" xr:uid="{1C494892-A7E4-4C67-95CB-64BCD3AE1517}"/>
    <cellStyle name="Input 3 5 5 2" xfId="33410" xr:uid="{FE728F8A-B057-4D53-95B5-DBBFFCFC14B3}"/>
    <cellStyle name="Input 3 5 6" xfId="29326" xr:uid="{76937F9E-724E-4205-AD09-96D4FC4159EA}"/>
    <cellStyle name="Input 3 6" xfId="5962" xr:uid="{A670E7A2-56E0-47A5-A5EB-1BBBBA2DF81A}"/>
    <cellStyle name="Input 3 6 2" xfId="15680" xr:uid="{B2C3C975-FFCF-476A-910D-77800EE494C1}"/>
    <cellStyle name="Input 3 6 2 2" xfId="20886" xr:uid="{6FA6760E-F155-419F-8985-67C9C6B8C00B}"/>
    <cellStyle name="Input 3 6 2 2 2" xfId="27059" xr:uid="{BE7E5711-D53C-4A75-9F9D-EBC69AB2CCA9}"/>
    <cellStyle name="Input 3 6 2 3" xfId="14230" xr:uid="{C4729BB2-07CC-4B0B-A10E-47CA2DD6C4FB}"/>
    <cellStyle name="Input 3 6 2 3 2" xfId="30178" xr:uid="{5990883B-74D3-478F-8446-180A6F240974}"/>
    <cellStyle name="Input 3 6 2 4" xfId="27906" xr:uid="{45382CC6-0EFD-40B9-B0C7-A4EEABFC2778}"/>
    <cellStyle name="Input 3 6 3" xfId="12712" xr:uid="{FC04DA49-5FB5-4DAD-830F-9062952EBAD3}"/>
    <cellStyle name="Input 3 6 3 2" xfId="32352" xr:uid="{F71E026F-3B19-43A1-B529-F977A36D5D42}"/>
    <cellStyle name="Input 3 6 4" xfId="9471" xr:uid="{35D71D6C-9B3D-4914-9ECA-C563D62F6D37}"/>
    <cellStyle name="Input 3 6 4 2" xfId="32768" xr:uid="{CE210DBC-0AFF-4A91-96F6-607FB3E7F21B}"/>
    <cellStyle name="Input 3 6 5" xfId="14281" xr:uid="{4E7608E4-0ACF-4892-A523-D2B583F92A5A}"/>
    <cellStyle name="Input 3 6 5 2" xfId="26106" xr:uid="{7F3FCEB6-4334-40D9-B0A4-24EABBD5CE3A}"/>
    <cellStyle name="Input 3 6 6" xfId="31431" xr:uid="{04FE6991-24DC-4D4E-82F6-3B1791A9F43D}"/>
    <cellStyle name="Input 3 7" xfId="6803" xr:uid="{A701C004-CCF0-49DB-A98B-D990AE68DE1C}"/>
    <cellStyle name="Input 3 7 2" xfId="16335" xr:uid="{3C8D5D1B-3C24-440A-8289-FC2B24FB8776}"/>
    <cellStyle name="Input 3 7 2 2" xfId="21133" xr:uid="{6FC326DA-D998-4557-ABCF-A2975B212B90}"/>
    <cellStyle name="Input 3 7 2 2 2" xfId="23336" xr:uid="{10649AA2-E423-4FE5-B3CF-0A4DFFB4D523}"/>
    <cellStyle name="Input 3 7 2 3" xfId="10039" xr:uid="{875208A9-C9E8-426F-A547-B9645E1AD627}"/>
    <cellStyle name="Input 3 7 2 3 2" xfId="25830" xr:uid="{C7624E84-D849-41BE-B2AE-A2095DD9D51E}"/>
    <cellStyle name="Input 3 7 2 4" xfId="26409" xr:uid="{E50C71A0-74DA-43F3-AA8F-DD1CF135AAAD}"/>
    <cellStyle name="Input 3 7 3" xfId="13400" xr:uid="{07B43665-4BA3-4AD3-A0A0-09710565C6E1}"/>
    <cellStyle name="Input 3 7 3 2" xfId="26031" xr:uid="{AE9319DF-7071-4C47-A2F2-635B0BFAF128}"/>
    <cellStyle name="Input 3 7 4" xfId="8441" xr:uid="{1060D783-97C7-494C-ACF8-93681E88C6B8}"/>
    <cellStyle name="Input 3 7 4 2" xfId="30393" xr:uid="{96AFD2D2-73EB-4FD6-9F04-3852B03CE7CA}"/>
    <cellStyle name="Input 3 7 5" xfId="20879" xr:uid="{EE264BC9-4C15-4333-9C7C-A4134FE437F1}"/>
    <cellStyle name="Input 3 7 5 2" xfId="29894" xr:uid="{5B8F1B74-F361-4BDF-978E-894D642C2BE1}"/>
    <cellStyle name="Input 3 7 6" xfId="32904" xr:uid="{CDD0E07D-23AC-4A8F-9245-1AD1949B2F66}"/>
    <cellStyle name="Input 3 8" xfId="6951" xr:uid="{25C1499C-7C6F-4CA0-B154-D4C4A4E30180}"/>
    <cellStyle name="Input 3 8 2" xfId="16468" xr:uid="{FFE4B21F-A803-4A43-A562-06F92EC00D1C}"/>
    <cellStyle name="Input 3 8 2 2" xfId="21172" xr:uid="{807ED05F-184F-42AC-8829-CA8BC9A12A48}"/>
    <cellStyle name="Input 3 8 2 2 2" xfId="22906" xr:uid="{0AA66CCF-8DCF-4692-B46B-8BAD3D83D778}"/>
    <cellStyle name="Input 3 8 2 3" xfId="19925" xr:uid="{C31E2A27-E481-422F-94DD-8676ADD14866}"/>
    <cellStyle name="Input 3 8 2 3 2" xfId="23008" xr:uid="{B7A1B5BC-A5B5-44AA-9EB5-ABB4A13DD7D1}"/>
    <cellStyle name="Input 3 8 2 4" xfId="27998" xr:uid="{33D40BEC-1F6A-4C77-AE4B-EC1D3967D50D}"/>
    <cellStyle name="Input 3 8 3" xfId="13545" xr:uid="{86984052-4D2A-4BC9-B188-F5C58301432E}"/>
    <cellStyle name="Input 3 8 3 2" xfId="31719" xr:uid="{FC43D6E3-EECA-4ADD-BEF3-EE757321A673}"/>
    <cellStyle name="Input 3 8 4" xfId="9848" xr:uid="{D3ED032A-3161-49E2-BE5D-234024C4FA91}"/>
    <cellStyle name="Input 3 8 4 2" xfId="33416" xr:uid="{FDB7815B-468B-4267-8600-F700FE766BAB}"/>
    <cellStyle name="Input 3 8 5" xfId="9962" xr:uid="{C3606435-3A5E-4C95-9BD3-C180BDA0C44C}"/>
    <cellStyle name="Input 3 8 5 2" xfId="24052" xr:uid="{B3153913-5A33-42FB-8EBF-4336210A64A5}"/>
    <cellStyle name="Input 3 8 6" xfId="31691" xr:uid="{EF556456-0559-4C8C-9D4D-29F933C3774E}"/>
    <cellStyle name="Input 3 9" xfId="7247" xr:uid="{BF2CF51F-A1E3-423D-B4E3-019D7BA9302B}"/>
    <cellStyle name="Input 3 9 2" xfId="20502" xr:uid="{87628279-5C69-43FC-B090-D8D05F2299D0}"/>
    <cellStyle name="Input 3 9 2 2" xfId="31369" xr:uid="{CFF3E6C1-9A67-4B53-99DF-4C1224B97A9B}"/>
    <cellStyle name="Input 3 9 3" xfId="9002" xr:uid="{B71C798C-D00A-4050-A1F3-98FA82F2867A}"/>
    <cellStyle name="Input 3 9 3 2" xfId="32548" xr:uid="{61B1EE6E-7DE5-4275-A8D2-574340CDB623}"/>
    <cellStyle name="Input 3 9 4" xfId="25809" xr:uid="{CD3FA30E-C960-4292-B2B6-0B666617A5E5}"/>
    <cellStyle name="Input 4" xfId="1551" xr:uid="{AE7E1888-9464-4B65-AADB-F7465F8E8D1D}"/>
    <cellStyle name="Input 4 10" xfId="17444" xr:uid="{FA2D9F62-70CC-4127-AF6C-8604204E05FC}"/>
    <cellStyle name="Input 4 10 2" xfId="27779" xr:uid="{BD23CD9A-E1A6-4708-B734-6A4A777A74F2}"/>
    <cellStyle name="Input 4 11" xfId="8626" xr:uid="{095A31F5-97CF-4561-8C4E-007675F41DCF}"/>
    <cellStyle name="Input 4 11 2" xfId="33132" xr:uid="{72608424-2D21-4B56-914F-4FBC29822BE7}"/>
    <cellStyle name="Input 4 12" xfId="22288" xr:uid="{30984730-8EC3-4E27-9D4B-04801587C4AB}"/>
    <cellStyle name="Input 4 13" xfId="39191" xr:uid="{944D8EA0-A73A-4B0A-B7D8-D52B6C92CD90}"/>
    <cellStyle name="Input 4 14" xfId="39324" xr:uid="{38877064-B7D5-4A05-8A41-6CF60B3F7BEB}"/>
    <cellStyle name="Input 4 2" xfId="2971" xr:uid="{38393715-F6CF-4C46-AD99-9B1C77C91BCC}"/>
    <cellStyle name="Input 4 3" xfId="4000" xr:uid="{A2683139-6BA0-4497-8362-7A3491581AE8}"/>
    <cellStyle name="Input 4 3 2" xfId="6449" xr:uid="{1BF0E6F7-1EF4-41F8-AC60-16062267A13E}"/>
    <cellStyle name="Input 4 3 2 2" xfId="16050" xr:uid="{77B5873B-82C8-4A4E-974A-B3ACD590F49C}"/>
    <cellStyle name="Input 4 3 2 2 2" xfId="21025" xr:uid="{4C65492C-C023-49BF-87F5-F9577F599E21}"/>
    <cellStyle name="Input 4 3 2 2 2 2" xfId="26420" xr:uid="{49240AF4-B705-446B-A074-A3F9F58FD86C}"/>
    <cellStyle name="Input 4 3 2 2 3" xfId="10225" xr:uid="{F37866BA-FE4B-4E30-8FE3-0788A78735A0}"/>
    <cellStyle name="Input 4 3 2 2 3 2" xfId="26979" xr:uid="{54069693-F2A8-4AF5-B074-B8B4581194D2}"/>
    <cellStyle name="Input 4 3 2 2 4" xfId="28382" xr:uid="{F0B196D5-6ADE-4362-B2E2-EDCB5579A3D5}"/>
    <cellStyle name="Input 4 3 2 3" xfId="13100" xr:uid="{CC0CEA7C-2FE9-4DB9-97A1-831F1AD6F104}"/>
    <cellStyle name="Input 4 3 2 3 2" xfId="23888" xr:uid="{7FE1BDD8-D53C-4808-A6EC-F57723A1538E}"/>
    <cellStyle name="Input 4 3 2 4" xfId="18628" xr:uid="{37FC2388-F0AE-48E7-88DE-420F509C9F87}"/>
    <cellStyle name="Input 4 3 2 4 2" xfId="23722" xr:uid="{7D2BB68E-025B-411F-B326-8BA49B890BA8}"/>
    <cellStyle name="Input 4 3 2 5" xfId="17997" xr:uid="{B0C9E773-D156-40C5-B11C-F06581BF05C7}"/>
    <cellStyle name="Input 4 3 2 5 2" xfId="24982" xr:uid="{BCD6B44F-CE72-43F7-B561-46592EFA514E}"/>
    <cellStyle name="Input 4 3 2 6" xfId="29441" xr:uid="{52FF7F2F-7986-40D4-BEF2-5B833A9FCD15}"/>
    <cellStyle name="Input 4 3 3" xfId="5048" xr:uid="{6CF54320-6E40-4239-A6CC-C57F5584B461}"/>
    <cellStyle name="Input 4 3 3 2" xfId="14979" xr:uid="{9F0A084C-93D7-46E8-A20A-51064A59632B}"/>
    <cellStyle name="Input 4 3 3 2 2" xfId="20575" xr:uid="{78B8A34D-7B80-43F3-B5D7-1460A01A08C5}"/>
    <cellStyle name="Input 4 3 3 2 2 2" xfId="27069" xr:uid="{E80E38EE-FBD9-44A5-B98C-99B19CE238DF}"/>
    <cellStyle name="Input 4 3 3 2 3" xfId="18385" xr:uid="{57451994-ED75-4895-807D-C90EB79B2E40}"/>
    <cellStyle name="Input 4 3 3 2 3 2" xfId="22398" xr:uid="{CC0F6F23-3D15-4EB9-B395-EA344410DF56}"/>
    <cellStyle name="Input 4 3 3 2 4" xfId="30184" xr:uid="{32B2777F-1ED9-4832-8845-0E791BC64315}"/>
    <cellStyle name="Input 4 3 3 3" xfId="11960" xr:uid="{97380772-DDFD-4AEE-8AD0-AE975293102E}"/>
    <cellStyle name="Input 4 3 3 3 2" xfId="32609" xr:uid="{C5BA13F7-E081-4142-B152-EDEA67ABEB2F}"/>
    <cellStyle name="Input 4 3 3 4" xfId="18494" xr:uid="{0AD77808-9F03-41A7-A72F-747CD02280B6}"/>
    <cellStyle name="Input 4 3 3 4 2" xfId="28336" xr:uid="{5ADE8650-6F45-40A4-A44E-43A972C41FE1}"/>
    <cellStyle name="Input 4 3 3 5" xfId="18858" xr:uid="{8194BAED-8A9E-4714-8F66-9B77737DD40D}"/>
    <cellStyle name="Input 4 3 3 5 2" xfId="24674" xr:uid="{E4263D4F-0699-48F2-81AB-D5289D4E9E4A}"/>
    <cellStyle name="Input 4 3 3 6" xfId="33192" xr:uid="{82F7425F-33A3-4501-B0F9-A01D2D8AB6FF}"/>
    <cellStyle name="Input 4 3 4" xfId="6322" xr:uid="{511AA7A2-BA8B-4DD6-8518-036FC1EC80AE}"/>
    <cellStyle name="Input 4 3 4 2" xfId="15955" xr:uid="{CB5BD6B0-34E4-47BD-B4D3-1FE9048F2E56}"/>
    <cellStyle name="Input 4 3 4 2 2" xfId="20983" xr:uid="{2F07FC28-BD72-4286-91B2-CDFD83598177}"/>
    <cellStyle name="Input 4 3 4 2 2 2" xfId="22922" xr:uid="{0FF2D98F-9678-42DB-B30B-7EABA0557237}"/>
    <cellStyle name="Input 4 3 4 2 3" xfId="18020" xr:uid="{3C1273E2-4019-4194-B497-9E172DC106EF}"/>
    <cellStyle name="Input 4 3 4 2 3 2" xfId="26870" xr:uid="{1709737F-60B5-4448-A457-EA27D5A5FBEB}"/>
    <cellStyle name="Input 4 3 4 2 4" xfId="22786" xr:uid="{5E43CAB9-8FCF-4069-80E5-DCB1F91BD330}"/>
    <cellStyle name="Input 4 3 4 3" xfId="12998" xr:uid="{17DA1420-13D5-4EC6-8E32-2543E721356F}"/>
    <cellStyle name="Input 4 3 4 3 2" xfId="23905" xr:uid="{94215F17-65C3-457B-BA89-1107E719859E}"/>
    <cellStyle name="Input 4 3 4 4" xfId="9206" xr:uid="{EE0780C4-1F76-49DA-B101-5C65D27016FE}"/>
    <cellStyle name="Input 4 3 4 4 2" xfId="33055" xr:uid="{D7F10F72-7694-4D6C-973F-229C5A7EABFF}"/>
    <cellStyle name="Input 4 3 4 5" xfId="9411" xr:uid="{70036ACF-1783-49D9-94A8-2B6CA2D53F68}"/>
    <cellStyle name="Input 4 3 4 5 2" xfId="34288" xr:uid="{59963B1C-672E-457A-8EB9-E8B18162E841}"/>
    <cellStyle name="Input 4 3 4 6" xfId="28652" xr:uid="{885AF7BE-A26E-48F7-9C8F-6EFA1665434D}"/>
    <cellStyle name="Input 4 3 5" xfId="5942" xr:uid="{66697DD3-DC94-47C0-A46D-81D176FEFE4C}"/>
    <cellStyle name="Input 4 3 5 2" xfId="15664" xr:uid="{961FACDB-03B3-40A1-B2B1-4161D32DF0BB}"/>
    <cellStyle name="Input 4 3 5 2 2" xfId="20877" xr:uid="{2790C417-AB9D-4773-94B7-BE39A06B2445}"/>
    <cellStyle name="Input 4 3 5 2 2 2" xfId="30296" xr:uid="{73586E00-AEA3-4FCE-A8F3-553137853785}"/>
    <cellStyle name="Input 4 3 5 2 3" xfId="19548" xr:uid="{4E83C756-456F-483D-8C1A-BC495DDA7C17}"/>
    <cellStyle name="Input 4 3 5 2 3 2" xfId="27240" xr:uid="{ED1BDABC-F1C8-42A1-9A99-7FB08B2E9042}"/>
    <cellStyle name="Input 4 3 5 2 4" xfId="22006" xr:uid="{258E20A0-0A6F-4C29-92FE-31E40DA82714}"/>
    <cellStyle name="Input 4 3 5 3" xfId="12697" xr:uid="{3C26DE98-5031-4A9C-9AB7-AE1CAA60E9E5}"/>
    <cellStyle name="Input 4 3 5 3 2" xfId="27418" xr:uid="{E8EC9B29-31B3-4D90-84A5-AED5C75BBD01}"/>
    <cellStyle name="Input 4 3 5 4" xfId="9250" xr:uid="{7B7D10CD-1764-4742-B343-0AD070974A77}"/>
    <cellStyle name="Input 4 3 5 4 2" xfId="25189" xr:uid="{DAEC3E35-2B98-402D-95D6-CA516E48F886}"/>
    <cellStyle name="Input 4 3 5 5" xfId="19246" xr:uid="{02CE4782-D1F7-421F-8E96-A0BCD009B4E4}"/>
    <cellStyle name="Input 4 3 5 5 2" xfId="33076" xr:uid="{C3F6AE81-1DCD-4E67-AA7B-4F07A83285C6}"/>
    <cellStyle name="Input 4 3 5 6" xfId="22853" xr:uid="{B5566139-D97B-4411-8C77-3411EE3C4A4E}"/>
    <cellStyle name="Input 4 3 6" xfId="7484" xr:uid="{7331BF05-2066-4088-8742-69E1B014A237}"/>
    <cellStyle name="Input 4 3 6 2" xfId="17644" xr:uid="{B41A5BB4-A204-48A2-A904-1436F1F2AA7D}"/>
    <cellStyle name="Input 4 3 6 2 2" xfId="31129" xr:uid="{3A7CE526-4562-4E98-848D-6F574800B70D}"/>
    <cellStyle name="Input 4 3 6 3" xfId="20752" xr:uid="{709C43A4-B118-459A-8BCE-75EBB8126A8F}"/>
    <cellStyle name="Input 4 3 6 3 2" xfId="27579" xr:uid="{0BBFB27D-7A49-44D3-9766-9942CF23EA69}"/>
    <cellStyle name="Input 4 3 6 4" xfId="31950" xr:uid="{DD1ADED3-9A24-4EA7-AF14-D7952A0CA4C9}"/>
    <cellStyle name="Input 4 3 7" xfId="9509" xr:uid="{905D8BC3-9AB9-4DE6-9E9B-36DBBAECDB94}"/>
    <cellStyle name="Input 4 3 7 2" xfId="27482" xr:uid="{46DFBF03-3571-4F1E-8B70-9B905A80AD47}"/>
    <cellStyle name="Input 4 3 8" xfId="20714" xr:uid="{8F45D388-630E-45E7-9753-6F5FD62BADA3}"/>
    <cellStyle name="Input 4 3 8 2" xfId="270" xr:uid="{E10A85C8-F3C3-4C38-BE5C-30ED7D2FB46D}"/>
    <cellStyle name="Input 4 3 9" xfId="34013" xr:uid="{4AFE0601-3A40-4870-9BF4-1709C8B6A85D}"/>
    <cellStyle name="Input 4 4" xfId="6300" xr:uid="{47A1F427-193C-4196-90E0-EEC1A6F782FA}"/>
    <cellStyle name="Input 4 4 2" xfId="15935" xr:uid="{092E3398-3A15-403F-BBE7-FBDD2E33214F}"/>
    <cellStyle name="Input 4 4 2 2" xfId="20976" xr:uid="{06FA888F-AD9B-4AB0-97B3-F59E505FDAA6}"/>
    <cellStyle name="Input 4 4 2 2 2" xfId="27573" xr:uid="{13A236A7-0056-45B3-BD83-E2B803AC3C6E}"/>
    <cellStyle name="Input 4 4 2 3" xfId="10069" xr:uid="{2D941036-A10E-4B80-BD78-31513DDA24A1}"/>
    <cellStyle name="Input 4 4 2 3 2" xfId="32176" xr:uid="{E3DD1A92-0DD1-42F9-8E27-5D4A0DA0D1CC}"/>
    <cellStyle name="Input 4 4 2 4" xfId="27803" xr:uid="{0C4552F4-F6BE-4FEC-92B5-F680C1F6FFE5}"/>
    <cellStyle name="Input 4 4 3" xfId="12979" xr:uid="{10699235-AB87-4D1C-81BC-763A007EEDD6}"/>
    <cellStyle name="Input 4 4 3 2" xfId="23176" xr:uid="{F0E8D4E6-E9D7-4E0B-A66E-0AD2749708F7}"/>
    <cellStyle name="Input 4 4 4" xfId="17663" xr:uid="{769FED9C-390E-4151-8F43-174C0B8ED28A}"/>
    <cellStyle name="Input 4 4 4 2" xfId="27697" xr:uid="{8F86985C-86A1-482A-8088-1461166428D9}"/>
    <cellStyle name="Input 4 4 5" xfId="21019" xr:uid="{AC666DCF-CCF4-4BED-AE2F-E300A7472FAF}"/>
    <cellStyle name="Input 4 4 5 2" xfId="23387" xr:uid="{BC6932D6-6F20-402C-AA70-468BE5743667}"/>
    <cellStyle name="Input 4 4 6" xfId="24531" xr:uid="{E40484EE-9796-4C6F-969A-2D987C01AD7C}"/>
    <cellStyle name="Input 4 5" xfId="5793" xr:uid="{1F769202-4273-4689-85FE-C81575595250}"/>
    <cellStyle name="Input 4 5 2" xfId="15546" xr:uid="{8AB56D64-D667-4328-8ED4-3BCA9E252D6F}"/>
    <cellStyle name="Input 4 5 2 2" xfId="20830" xr:uid="{AA8537CB-1C8C-48D7-B4A0-33C01D02BC83}"/>
    <cellStyle name="Input 4 5 2 2 2" xfId="24196" xr:uid="{377BD8F2-710A-46AA-81E6-FB3121EDBE03}"/>
    <cellStyle name="Input 4 5 2 3" xfId="10013" xr:uid="{44F09590-CDA1-4756-9211-BD0449520D7A}"/>
    <cellStyle name="Input 4 5 2 3 2" xfId="33113" xr:uid="{EF71B6EB-5F13-45B7-B4C0-C2BAE9EBD27D}"/>
    <cellStyle name="Input 4 5 2 4" xfId="29982" xr:uid="{92D61C08-0FF7-49DF-97B3-1E74151E4746}"/>
    <cellStyle name="Input 4 5 3" xfId="12570" xr:uid="{42BBE0F9-9C9B-4F38-A20A-0A7C62340B33}"/>
    <cellStyle name="Input 4 5 3 2" xfId="27491" xr:uid="{2BFC51C4-B9A2-4D29-AD45-1079A76078B1}"/>
    <cellStyle name="Input 4 5 4" xfId="8875" xr:uid="{9022A88F-8569-467A-B615-13E837115034}"/>
    <cellStyle name="Input 4 5 4 2" xfId="33521" xr:uid="{22479C52-57FE-426C-88F9-9987664559B1}"/>
    <cellStyle name="Input 4 5 5" xfId="8566" xr:uid="{550EE9D3-998B-4AAC-9D5A-B8567A12E9E5}"/>
    <cellStyle name="Input 4 5 5 2" xfId="22345" xr:uid="{526B3979-90CF-40B9-B476-D2D4EE95B70F}"/>
    <cellStyle name="Input 4 5 6" xfId="22187" xr:uid="{1203A875-6825-4CF5-9D9D-37A63D62D8EF}"/>
    <cellStyle name="Input 4 6" xfId="6722" xr:uid="{44D87BF1-8D64-417D-B508-D2C94AF9A45D}"/>
    <cellStyle name="Input 4 6 2" xfId="16258" xr:uid="{9B49139F-27C5-414F-8961-9164C97FA699}"/>
    <cellStyle name="Input 4 6 2 2" xfId="21100" xr:uid="{8207DB02-F9B7-4C3F-8966-F8A6DE2039D2}"/>
    <cellStyle name="Input 4 6 2 2 2" xfId="22860" xr:uid="{59EB22B7-F4A1-4C9F-AB27-C4F01D5A9E9A}"/>
    <cellStyle name="Input 4 6 2 3" xfId="9965" xr:uid="{B680DF51-10AE-446D-BC20-7821FEC727FE}"/>
    <cellStyle name="Input 4 6 2 3 2" xfId="22149" xr:uid="{6B565ED3-9426-45F8-B093-84A60985DCA5}"/>
    <cellStyle name="Input 4 6 2 4" xfId="28377" xr:uid="{8AE31F18-10CD-4F37-A07E-A394CA24F4DE}"/>
    <cellStyle name="Input 4 6 3" xfId="13322" xr:uid="{BB15BE0A-3793-45EE-85D8-356187C2797B}"/>
    <cellStyle name="Input 4 6 3 2" xfId="24527" xr:uid="{880A2F41-3A10-4BDC-A611-57C1DE3A8419}"/>
    <cellStyle name="Input 4 6 4" xfId="13976" xr:uid="{623022AC-B014-4305-AA15-EBBE75CD4A9F}"/>
    <cellStyle name="Input 4 6 4 2" xfId="22446" xr:uid="{92C2DB1C-6EF0-4EC7-8533-47F6AD3BDE04}"/>
    <cellStyle name="Input 4 6 5" xfId="21021" xr:uid="{B9ACD234-D0C8-4321-A174-A09BF86BFFAF}"/>
    <cellStyle name="Input 4 6 5 2" xfId="30245" xr:uid="{618B24D2-5EA8-4049-87D3-4C3C7838EBA9}"/>
    <cellStyle name="Input 4 6 6" xfId="26766" xr:uid="{33C243AD-C7C2-43ED-9AB4-07AAD27FBC00}"/>
    <cellStyle name="Input 4 7" xfId="5120" xr:uid="{8FCB9EA4-C41F-4079-B9FB-2C956F94479C}"/>
    <cellStyle name="Input 4 7 2" xfId="15030" xr:uid="{BD087C9C-B753-4799-AD0E-2ACDF1491F2E}"/>
    <cellStyle name="Input 4 7 2 2" xfId="19981" xr:uid="{8E9A24B3-B082-48F8-84E8-4194C3843D77}"/>
    <cellStyle name="Input 4 7 2 2 2" xfId="21845" xr:uid="{3D69D256-91BE-410E-AB88-7DE2745DDA84}"/>
    <cellStyle name="Input 4 7 2 3" xfId="21414" xr:uid="{4B8C2781-0DED-4527-B5FF-B185B88B5CAB}"/>
    <cellStyle name="Input 4 7 2 3 2" xfId="34541" xr:uid="{1A79B0F1-FC2E-4ED2-B98A-41914C90610B}"/>
    <cellStyle name="Input 4 7 2 4" xfId="29884" xr:uid="{9F915787-CE92-417D-9056-30453852ED49}"/>
    <cellStyle name="Input 4 7 3" xfId="12019" xr:uid="{CA08FD4C-4DDA-4222-9D48-9104BDE0CD98}"/>
    <cellStyle name="Input 4 7 3 2" xfId="30824" xr:uid="{492788DC-F172-4005-80D0-41B5B6F21CE2}"/>
    <cellStyle name="Input 4 7 4" xfId="8425" xr:uid="{34CA1EC1-D21A-48EF-9960-A04084B1A722}"/>
    <cellStyle name="Input 4 7 4 2" xfId="33035" xr:uid="{448988DB-6731-4AD7-9C4A-625555FAE655}"/>
    <cellStyle name="Input 4 7 5" xfId="19473" xr:uid="{853D0415-B9BB-4C31-B00B-E6C904F14419}"/>
    <cellStyle name="Input 4 7 5 2" xfId="33285" xr:uid="{FAC3EECD-4BB3-4D49-A37A-3B4B59F8DC14}"/>
    <cellStyle name="Input 4 7 6" xfId="32703" xr:uid="{2E7AEDA4-8948-4892-B9D6-AF6545DFFFC2}"/>
    <cellStyle name="Input 4 8" xfId="6952" xr:uid="{CDD946B0-8133-4DE3-AC07-0C61376ED71F}"/>
    <cellStyle name="Input 4 8 2" xfId="16469" xr:uid="{DFC722D9-EF03-4636-83C8-BFD9914EA4B9}"/>
    <cellStyle name="Input 4 8 2 2" xfId="21173" xr:uid="{8BDFCCC2-E322-48E0-AAD0-988168A6EDBD}"/>
    <cellStyle name="Input 4 8 2 2 2" xfId="22905" xr:uid="{DBD66747-AFBB-4325-9071-67D303E2CAA8}"/>
    <cellStyle name="Input 4 8 2 3" xfId="21293" xr:uid="{AF128FEA-7071-436C-9250-4ACB24C9C747}"/>
    <cellStyle name="Input 4 8 2 3 2" xfId="34420" xr:uid="{351F4928-D5F3-404F-B437-C7DF0A99A440}"/>
    <cellStyle name="Input 4 8 2 4" xfId="30869" xr:uid="{2207141A-F14B-475F-AC6B-9C02562E37A9}"/>
    <cellStyle name="Input 4 8 3" xfId="13546" xr:uid="{6CA2861C-C988-421B-91F6-FAFA489A0D16}"/>
    <cellStyle name="Input 4 8 3 2" xfId="26383" xr:uid="{E1E2C390-E16B-40AF-BD6B-D6ED1EBBCCE4}"/>
    <cellStyle name="Input 4 8 4" xfId="18024" xr:uid="{B14AF75F-670A-4ADA-9B2E-154210B7FDD6}"/>
    <cellStyle name="Input 4 8 4 2" xfId="31446" xr:uid="{E24CDADA-4D46-40FC-A9F4-0DE576A814AD}"/>
    <cellStyle name="Input 4 8 5" xfId="8791" xr:uid="{A9A1E596-EE2E-4245-B8F8-B2A40701D50B}"/>
    <cellStyle name="Input 4 8 5 2" xfId="30755" xr:uid="{8DFD828E-C0D1-4553-B131-686599E4036E}"/>
    <cellStyle name="Input 4 8 6" xfId="26332" xr:uid="{0C23F5BA-FA1E-4519-AAF6-7485DCEAC27A}"/>
    <cellStyle name="Input 4 9" xfId="7248" xr:uid="{1A426BD5-586C-45B2-92FA-0D7CDB130C28}"/>
    <cellStyle name="Input 4 9 2" xfId="19244" xr:uid="{398B9E0E-D752-4253-879A-D52F6624606E}"/>
    <cellStyle name="Input 4 9 2 2" xfId="28655" xr:uid="{EC460446-3900-43A7-A291-62C537BAD58F}"/>
    <cellStyle name="Input 4 9 3" xfId="21329" xr:uid="{E372ADBF-2176-4045-BE54-36F4BE5B69EB}"/>
    <cellStyle name="Input 4 9 3 2" xfId="34456" xr:uid="{93E0C752-A35E-4754-B507-8EBD8234C2C2}"/>
    <cellStyle name="Input 4 9 4" xfId="33372" xr:uid="{F5DB520B-3A8E-4D16-A973-037DFAE73E66}"/>
    <cellStyle name="Input 5" xfId="1755" xr:uid="{72B2C3CA-3C33-4742-91F6-AACF01FE7CE7}"/>
    <cellStyle name="Input 5 10" xfId="9314" xr:uid="{C78B3BB6-A1AF-4980-A7FC-B7504DA72AD2}"/>
    <cellStyle name="Input 5 10 2" xfId="32076" xr:uid="{28E27807-87F9-43C0-8539-EBE48B71F8B0}"/>
    <cellStyle name="Input 5 11" xfId="20251" xr:uid="{2CCE8605-ECB8-42D9-A1EB-E025E1524EBB}"/>
    <cellStyle name="Input 5 11 2" xfId="31771" xr:uid="{D365234F-A1C6-4DE3-B087-8FCCE87B3910}"/>
    <cellStyle name="Input 5 12" xfId="34023" xr:uid="{EDFEFF7C-E317-4FF3-9C83-7938D1C7D79A}"/>
    <cellStyle name="Input 5 13" xfId="39083" xr:uid="{F1CEE6A1-CF81-49E0-812F-23FF4BFB1F78}"/>
    <cellStyle name="Input 5 14" xfId="39981" xr:uid="{52023FE5-E4EF-4B2A-B0E2-8D25CCD654AE}"/>
    <cellStyle name="Input 5 2" xfId="2972" xr:uid="{1B9EAF1C-5585-46D8-9B26-FA7028D78849}"/>
    <cellStyle name="Input 5 3" xfId="4001" xr:uid="{F227E313-820D-4B64-8D0E-0AC9B8581D7B}"/>
    <cellStyle name="Input 5 3 2" xfId="5024" xr:uid="{D0BD4DBD-68B4-43BD-89D8-E88038284D2D}"/>
    <cellStyle name="Input 5 3 2 2" xfId="14959" xr:uid="{6D45FBA2-A246-4595-B307-9EA820474DED}"/>
    <cellStyle name="Input 5 3 2 2 2" xfId="20295" xr:uid="{B6CC76DA-20BD-47BB-87B2-398E67421EFE}"/>
    <cellStyle name="Input 5 3 2 2 2 2" xfId="29776" xr:uid="{4E388B28-9E08-48AF-9470-C42B09717CE9}"/>
    <cellStyle name="Input 5 3 2 2 3" xfId="21388" xr:uid="{4E8AA926-E015-4E18-BE14-C6664416C2F3}"/>
    <cellStyle name="Input 5 3 2 2 3 2" xfId="34515" xr:uid="{BBD38DD2-C314-46B4-8915-EE7DBDD23056}"/>
    <cellStyle name="Input 5 3 2 2 4" xfId="23817" xr:uid="{7667A568-45F2-4D96-89F7-BDE682C548B2}"/>
    <cellStyle name="Input 5 3 2 3" xfId="11941" xr:uid="{89E7BE71-5BCA-4868-96CD-6328BF108647}"/>
    <cellStyle name="Input 5 3 2 3 2" xfId="33150" xr:uid="{2F19D0E1-B3F7-48F5-992D-559CA26E4A65}"/>
    <cellStyle name="Input 5 3 2 4" xfId="12496" xr:uid="{484A8A9C-E493-44AD-968E-5C13867E82A9}"/>
    <cellStyle name="Input 5 3 2 4 2" xfId="27436" xr:uid="{017B261B-1EE9-4FD5-9859-85B8A5E7A729}"/>
    <cellStyle name="Input 5 3 2 5" xfId="18910" xr:uid="{3583C5A3-5686-4200-B16B-9BCFC302DA79}"/>
    <cellStyle name="Input 5 3 2 5 2" xfId="33584" xr:uid="{A3942E32-25CC-4320-9A56-5F746BE207FA}"/>
    <cellStyle name="Input 5 3 2 6" xfId="31970" xr:uid="{9490F619-055E-4897-9B26-29CA389E1612}"/>
    <cellStyle name="Input 5 3 3" xfId="5925" xr:uid="{6911AC11-79BC-4197-B255-955EBC84F79B}"/>
    <cellStyle name="Input 5 3 3 2" xfId="15651" xr:uid="{837B7CF7-1B09-4FF5-BC94-EA2BFA5F496E}"/>
    <cellStyle name="Input 5 3 3 2 2" xfId="20873" xr:uid="{09CBF0EA-F533-447F-91D6-9A1B77E15493}"/>
    <cellStyle name="Input 5 3 3 2 2 2" xfId="29605" xr:uid="{27C13AF1-0E0E-4ACA-9324-F4C5404AF249}"/>
    <cellStyle name="Input 5 3 3 2 3" xfId="21463" xr:uid="{9210B99D-669C-4AD5-8DDA-58B44945AB58}"/>
    <cellStyle name="Input 5 3 3 2 3 2" xfId="34590" xr:uid="{E7E0D016-8A0F-4023-ACC2-A1BCA4112C15}"/>
    <cellStyle name="Input 5 3 3 2 4" xfId="24584" xr:uid="{BC3407AA-A3B9-42C2-A6E6-F8FECA376A69}"/>
    <cellStyle name="Input 5 3 3 3" xfId="12681" xr:uid="{88DD086C-431F-41B8-B4D6-9006B8A2A975}"/>
    <cellStyle name="Input 5 3 3 3 2" xfId="33106" xr:uid="{E7B6E9C4-FE93-4AA0-B88C-8E2275B00D0F}"/>
    <cellStyle name="Input 5 3 3 4" xfId="20097" xr:uid="{D7A1E9C3-E07E-4AC1-864B-91C4F8893CF8}"/>
    <cellStyle name="Input 5 3 3 4 2" xfId="21808" xr:uid="{073BA1E6-01B9-4F75-8FF5-FD0061211B1F}"/>
    <cellStyle name="Input 5 3 3 5" xfId="18933" xr:uid="{E722B12E-DE3C-4EDE-88C7-C9A2E168B58E}"/>
    <cellStyle name="Input 5 3 3 5 2" xfId="30887" xr:uid="{A2F3A5F1-A34F-4098-A304-882D2803D154}"/>
    <cellStyle name="Input 5 3 3 6" xfId="25826" xr:uid="{65B78964-61F7-4D40-8810-EE294A365E7C}"/>
    <cellStyle name="Input 5 3 4" xfId="5330" xr:uid="{EEA53DED-95D5-474D-B8FB-6A2F69E878ED}"/>
    <cellStyle name="Input 5 3 4 2" xfId="15194" xr:uid="{84228F4C-592D-42D3-AFF1-C16942B5C61D}"/>
    <cellStyle name="Input 5 3 4 2 2" xfId="18701" xr:uid="{94423D6A-6B64-4D05-840B-ED27F4AB3C95}"/>
    <cellStyle name="Input 5 3 4 2 2 2" xfId="29072" xr:uid="{08037B11-60A9-4CBC-96FE-8724CA6FE163}"/>
    <cellStyle name="Input 5 3 4 2 3" xfId="20121" xr:uid="{14CA1F9B-455B-401A-819D-3037FDA81133}"/>
    <cellStyle name="Input 5 3 4 2 3 2" xfId="22980" xr:uid="{A40C0A26-8AB8-4BD5-8697-9C8895D52EBC}"/>
    <cellStyle name="Input 5 3 4 2 4" xfId="28404" xr:uid="{A7DA9FF5-2750-4E0C-B4FA-876EF1A83F46}"/>
    <cellStyle name="Input 5 3 4 3" xfId="12184" xr:uid="{63DA9466-3E32-4D86-BA3E-2FC1B8B32D54}"/>
    <cellStyle name="Input 5 3 4 3 2" xfId="29154" xr:uid="{410DC8E8-E634-41DA-8A4E-69E9510DD9F1}"/>
    <cellStyle name="Input 5 3 4 4" xfId="9356" xr:uid="{84F10831-0F4C-410B-8A42-3148685E5956}"/>
    <cellStyle name="Input 5 3 4 4 2" xfId="32726" xr:uid="{4216FFB7-E04A-4A99-A2FE-D161752DC45F}"/>
    <cellStyle name="Input 5 3 4 5" xfId="21349" xr:uid="{2A0EA869-40BF-4DB5-BEB5-3B1C541BB649}"/>
    <cellStyle name="Input 5 3 4 5 2" xfId="34476" xr:uid="{658CB7FD-B60D-4D88-BEB3-4CC3D1957CCD}"/>
    <cellStyle name="Input 5 3 4 6" xfId="34315" xr:uid="{739643A1-49E8-475F-9E57-B880BE9013C4}"/>
    <cellStyle name="Input 5 3 5" xfId="5386" xr:uid="{2D7390C2-1C92-4E26-BAC3-0622A0C8605C}"/>
    <cellStyle name="Input 5 3 5 2" xfId="15235" xr:uid="{3704A38B-525F-48E6-BA49-7C5DB8AA1484}"/>
    <cellStyle name="Input 5 3 5 2 2" xfId="9941" xr:uid="{2A39BB31-D85D-4109-AE35-4273C0B3076A}"/>
    <cellStyle name="Input 5 3 5 2 2 2" xfId="33059" xr:uid="{E4047A2F-6A70-4F23-9E0C-22544CFA1624}"/>
    <cellStyle name="Input 5 3 5 2 3" xfId="19193" xr:uid="{0E342E22-E618-4AE2-9C25-6C1FEBBDF780}"/>
    <cellStyle name="Input 5 3 5 2 3 2" xfId="31146" xr:uid="{AD06BC35-2815-4966-962C-41BE4EF64E88}"/>
    <cellStyle name="Input 5 3 5 2 4" xfId="28298" xr:uid="{0CBA5B8B-B13A-4958-A1A0-3646EAEEA285}"/>
    <cellStyle name="Input 5 3 5 3" xfId="12230" xr:uid="{F2DAC8A2-37C9-4656-A7C6-6D79946811C0}"/>
    <cellStyle name="Input 5 3 5 3 2" xfId="32202" xr:uid="{995129ED-D5B0-4706-97C9-564EF49A9350}"/>
    <cellStyle name="Input 5 3 5 4" xfId="9913" xr:uid="{D28BA175-0F84-4AE4-83E0-23E2477C039F}"/>
    <cellStyle name="Input 5 3 5 4 2" xfId="32393" xr:uid="{0DC5D2E1-B391-4155-ADF6-9B78BF6A5FC3}"/>
    <cellStyle name="Input 5 3 5 5" xfId="20949" xr:uid="{D408E572-CFB8-4C7D-88AB-AAF81330824A}"/>
    <cellStyle name="Input 5 3 5 5 2" xfId="31500" xr:uid="{7E22A7A0-E30A-4827-882F-ACCC280CC089}"/>
    <cellStyle name="Input 5 3 5 6" xfId="27646" xr:uid="{B2276A81-2781-49A9-AF49-753058D74E3B}"/>
    <cellStyle name="Input 5 3 6" xfId="7485" xr:uid="{25F506E0-3307-43F8-B376-40876EBBCAEC}"/>
    <cellStyle name="Input 5 3 6 2" xfId="9185" xr:uid="{3D9E8E44-F296-45F8-8E21-E3777C775145}"/>
    <cellStyle name="Input 5 3 6 2 2" xfId="28778" xr:uid="{7E0E4789-3411-44C9-A15F-14956650BBF5}"/>
    <cellStyle name="Input 5 3 6 3" xfId="8825" xr:uid="{B3CEC1C6-470A-4D00-8A62-5827734BF0FC}"/>
    <cellStyle name="Input 5 3 6 3 2" xfId="33415" xr:uid="{91B19B98-41A1-4075-BE9A-C40B10691469}"/>
    <cellStyle name="Input 5 3 6 4" xfId="32216" xr:uid="{5326A89E-F92C-45A4-A118-3494F06E7FBB}"/>
    <cellStyle name="Input 5 3 7" xfId="8550" xr:uid="{ABD161CD-0C33-4B36-AF65-089B1ECAB2A0}"/>
    <cellStyle name="Input 5 3 7 2" xfId="29451" xr:uid="{3EC30626-E777-49A4-A2D6-471FEFD8EB38}"/>
    <cellStyle name="Input 5 3 8" xfId="9770" xr:uid="{36997A67-D723-4B32-BE9C-E5D5FF849296}"/>
    <cellStyle name="Input 5 3 8 2" xfId="27621" xr:uid="{FAAE7E94-0525-44CB-B5E2-B00A8E6EC8C3}"/>
    <cellStyle name="Input 5 3 9" xfId="28738" xr:uid="{F2D68CE0-21FE-4E4E-A490-A225CDFB8BFF}"/>
    <cellStyle name="Input 5 4" xfId="6235" xr:uid="{36A001F2-D8ED-43CD-93AD-088788EA78DC}"/>
    <cellStyle name="Input 5 4 2" xfId="15887" xr:uid="{1F54CF39-CBF6-4065-9CE0-918DA460718C}"/>
    <cellStyle name="Input 5 4 2 2" xfId="20958" xr:uid="{A0AA206A-7769-47E8-B2A1-69B05E09D64A}"/>
    <cellStyle name="Input 5 4 2 2 2" xfId="31562" xr:uid="{5DACD87C-13F9-4F28-AA16-3948189AFBA5}"/>
    <cellStyle name="Input 5 4 2 3" xfId="9265" xr:uid="{FA67E7B4-0BF3-43DD-993D-34A6788B53F8}"/>
    <cellStyle name="Input 5 4 2 3 2" xfId="25994" xr:uid="{3DEA96FA-1755-43B7-80A6-5FF8963893F5}"/>
    <cellStyle name="Input 5 4 2 4" xfId="29279" xr:uid="{9C8DEA2A-DEEF-4298-93E0-F963FB07D52C}"/>
    <cellStyle name="Input 5 4 3" xfId="12929" xr:uid="{0D359803-B4CE-4ED4-9573-A88954C337F6}"/>
    <cellStyle name="Input 5 4 3 2" xfId="23926" xr:uid="{EB3AEA72-A246-438F-9600-4D1E08B0AE6E}"/>
    <cellStyle name="Input 5 4 4" xfId="18930" xr:uid="{34371BA6-8367-464F-9E8E-C377A6720A02}"/>
    <cellStyle name="Input 5 4 4 2" xfId="29110" xr:uid="{9EA6C643-CAE7-4DA5-A966-A3F7FCE44C4B}"/>
    <cellStyle name="Input 5 4 5" xfId="21458" xr:uid="{6924055B-0AEC-40E4-A393-3D78ABF91AF7}"/>
    <cellStyle name="Input 5 4 5 2" xfId="34585" xr:uid="{B0641CF1-5DF2-4F5B-A016-3FCD2D8AA1A2}"/>
    <cellStyle name="Input 5 4 6" xfId="31019" xr:uid="{36E612F1-6945-4825-9F4C-7F40880CFCF7}"/>
    <cellStyle name="Input 5 5" xfId="6287" xr:uid="{266C7DD1-A5EF-4C0B-AA67-F102A8C108B2}"/>
    <cellStyle name="Input 5 5 2" xfId="15927" xr:uid="{471E1D7D-DBE3-4A60-B24C-7FBB33B3CF6E}"/>
    <cellStyle name="Input 5 5 2 2" xfId="20972" xr:uid="{D72AF159-1C4D-4D18-8299-54BC25AE871E}"/>
    <cellStyle name="Input 5 5 2 2 2" xfId="25919" xr:uid="{016F0CFB-554A-43BD-BDF6-709DF8D49182}"/>
    <cellStyle name="Input 5 5 2 3" xfId="9322" xr:uid="{39886859-F3E9-410B-8427-BD7C1F579C26}"/>
    <cellStyle name="Input 5 5 2 3 2" xfId="31980" xr:uid="{E0028180-A3FE-43AD-B085-68C16B2F4C41}"/>
    <cellStyle name="Input 5 5 2 4" xfId="22557" xr:uid="{34ACAC5F-35CD-472A-8138-AA600F88DD92}"/>
    <cellStyle name="Input 5 5 3" xfId="12968" xr:uid="{F9A85C34-8D8C-4B49-9CD4-6D09A9BA3379}"/>
    <cellStyle name="Input 5 5 3 2" xfId="23180" xr:uid="{1E9B8B53-4FA9-4C6E-A644-E60EAA7B3498}"/>
    <cellStyle name="Input 5 5 4" xfId="20597" xr:uid="{7741B25B-F7C4-4B2B-AEBA-85ADE17CCAFB}"/>
    <cellStyle name="Input 5 5 4 2" xfId="24208" xr:uid="{90DF1634-C64F-4772-A93B-EFD488EFD0AF}"/>
    <cellStyle name="Input 5 5 5" xfId="20328" xr:uid="{2D404EE1-252F-4A9B-9F63-FFF7F33EF55B}"/>
    <cellStyle name="Input 5 5 5 2" xfId="24903" xr:uid="{725469F8-4A36-401E-B7E5-74FA32EF607B}"/>
    <cellStyle name="Input 5 5 6" xfId="27424" xr:uid="{1838E595-06CB-4DCB-AE39-F0648FDFFFF0}"/>
    <cellStyle name="Input 5 6" xfId="5079" xr:uid="{65B140D7-A75F-42C4-92D0-EB1990D7D163}"/>
    <cellStyle name="Input 5 6 2" xfId="14999" xr:uid="{6F901AEF-A0A9-4871-94CE-08D583A640A3}"/>
    <cellStyle name="Input 5 6 2 2" xfId="18177" xr:uid="{6867C82D-7EBD-41F7-A351-D2D36FE2EA17}"/>
    <cellStyle name="Input 5 6 2 2 2" xfId="26511" xr:uid="{24A6AD3F-530A-42BB-BBF1-46CA7FCAD756}"/>
    <cellStyle name="Input 5 6 2 3" xfId="21159" xr:uid="{2F71B2AD-CA66-475C-AE15-D6E0EBDB3C80}"/>
    <cellStyle name="Input 5 6 2 3 2" xfId="23320" xr:uid="{00EEC8E0-D923-4847-90B7-B75D96374A1D}"/>
    <cellStyle name="Input 5 6 2 4" xfId="25914" xr:uid="{D74FD97C-3C40-40F8-A2FC-41E515667C30}"/>
    <cellStyle name="Input 5 6 3" xfId="11985" xr:uid="{59817605-0E2E-42F0-B63E-17125964F5EA}"/>
    <cellStyle name="Input 5 6 3 2" xfId="34103" xr:uid="{4E5EE5B2-E929-45BF-9A5F-8432460B3264}"/>
    <cellStyle name="Input 5 6 4" xfId="20818" xr:uid="{2DD8E1E7-4415-4A1A-982C-B6D0F21D38E3}"/>
    <cellStyle name="Input 5 6 4 2" xfId="31360" xr:uid="{234134EF-424C-4843-A451-8C8C163C471C}"/>
    <cellStyle name="Input 5 6 5" xfId="20395" xr:uid="{08C426B3-EF75-480A-BB80-5F3BAE98590A}"/>
    <cellStyle name="Input 5 6 5 2" xfId="22957" xr:uid="{B970D776-66CB-473C-B25E-36A3894ABE91}"/>
    <cellStyle name="Input 5 6 6" xfId="25509" xr:uid="{4780B2ED-7749-42A7-A0A7-8F901A077953}"/>
    <cellStyle name="Input 5 7" xfId="5547" xr:uid="{90A190C2-4F22-4E45-9FD1-E7B9B1CA4066}"/>
    <cellStyle name="Input 5 7 2" xfId="15363" xr:uid="{F567CD2A-93C2-4FC0-861E-669B4BC15CAB}"/>
    <cellStyle name="Input 5 7 2 2" xfId="19121" xr:uid="{6243C3D5-1B08-4C62-80C4-6432081394DE}"/>
    <cellStyle name="Input 5 7 2 2 2" xfId="24464" xr:uid="{ED0156A3-7058-4C78-BF31-3F8E5A1C7B82}"/>
    <cellStyle name="Input 5 7 2 3" xfId="20841" xr:uid="{62CE0B4E-D735-4049-89F1-37235E488FD6}"/>
    <cellStyle name="Input 5 7 2 3 2" xfId="21739" xr:uid="{28BD49B9-C835-4285-94D3-3C8C7A204C1E}"/>
    <cellStyle name="Input 5 7 2 4" xfId="22701" xr:uid="{7593A24D-5756-4628-973D-D8B7B5DECD42}"/>
    <cellStyle name="Input 5 7 3" xfId="12366" xr:uid="{C70027A1-9043-4762-A10E-C5EE537C0753}"/>
    <cellStyle name="Input 5 7 3 2" xfId="27265" xr:uid="{AAAC609E-087D-4227-A01B-C5475F916F6F}"/>
    <cellStyle name="Input 5 7 4" xfId="18093" xr:uid="{91ACF400-C318-49AF-A9A7-AF9BC23C45FA}"/>
    <cellStyle name="Input 5 7 4 2" xfId="27740" xr:uid="{112D82D8-81E6-4F33-B748-784B895DFD1D}"/>
    <cellStyle name="Input 5 7 5" xfId="14502" xr:uid="{EC9AB427-492A-4759-B06E-9629895B6214}"/>
    <cellStyle name="Input 5 7 5 2" xfId="22384" xr:uid="{C55DD222-06A9-4267-9535-92A1D2E66E96}"/>
    <cellStyle name="Input 5 7 6" xfId="30487" xr:uid="{86CD7D7C-5363-48DB-9D8F-FEF7A76151E3}"/>
    <cellStyle name="Input 5 8" xfId="6995" xr:uid="{4384EF56-7424-4E86-85B5-2668F040420B}"/>
    <cellStyle name="Input 5 8 2" xfId="16510" xr:uid="{AA99AB0E-7E0A-47B1-86D7-3DDA328C34FB}"/>
    <cellStyle name="Input 5 8 2 2" xfId="21179" xr:uid="{599C472A-9141-41C2-8566-92C48518FA0A}"/>
    <cellStyle name="Input 5 8 2 2 2" xfId="22899" xr:uid="{567159F4-7334-464D-9E3C-B8DA58031857}"/>
    <cellStyle name="Input 5 8 2 3" xfId="18126" xr:uid="{7670635D-0595-419B-A66C-43B8A8CA3A88}"/>
    <cellStyle name="Input 5 8 2 3 2" xfId="29704" xr:uid="{05116508-8B13-4AEF-B890-CD4EC760BB23}"/>
    <cellStyle name="Input 5 8 2 4" xfId="30468" xr:uid="{FEB49829-B331-4A7E-B615-0B426634C977}"/>
    <cellStyle name="Input 5 8 3" xfId="13589" xr:uid="{1822E89B-1C93-47BA-B509-B0D2A92E8BEB}"/>
    <cellStyle name="Input 5 8 3 2" xfId="28483" xr:uid="{7D2C5B22-032C-4417-BF9F-7CC3A483AD97}"/>
    <cellStyle name="Input 5 8 4" xfId="9978" xr:uid="{CC88E37A-A83B-4C91-999E-2D46AED49753}"/>
    <cellStyle name="Input 5 8 4 2" xfId="33478" xr:uid="{4CF9019E-B54A-4D46-B1A1-39E06E15691A}"/>
    <cellStyle name="Input 5 8 5" xfId="10241" xr:uid="{26BA2B93-F582-47BA-829D-087EB9592FD3}"/>
    <cellStyle name="Input 5 8 5 2" xfId="24051" xr:uid="{AFB5744C-3448-451A-BF3D-D690204FA762}"/>
    <cellStyle name="Input 5 8 6" xfId="25475" xr:uid="{4D34EC62-3A12-41D4-A6AD-6DC2C6A785DF}"/>
    <cellStyle name="Input 5 9" xfId="7305" xr:uid="{8E0A3A06-E106-4C67-BE7A-51B33AEE02C2}"/>
    <cellStyle name="Input 5 9 2" xfId="9778" xr:uid="{C6878EA3-719D-4E00-9295-9A328A32B46D}"/>
    <cellStyle name="Input 5 9 2 2" xfId="25497" xr:uid="{86447FC2-2166-401A-BE8C-23FBE85F4FF0}"/>
    <cellStyle name="Input 5 9 3" xfId="21185" xr:uid="{41A7D1E4-3219-4E9D-B0F2-1FCF11FE64F9}"/>
    <cellStyle name="Input 5 9 3 2" xfId="22893" xr:uid="{EB8CAD0B-7604-4272-A2E2-0F6E17624CD4}"/>
    <cellStyle name="Input 5 9 4" xfId="34230" xr:uid="{B545E8F7-8FD0-4B87-9AE8-8E157AAD9493}"/>
    <cellStyle name="Input 6" xfId="2973" xr:uid="{F9F21B55-C9A0-42A7-A8EB-0FD833EBCB30}"/>
    <cellStyle name="Input 7" xfId="2974" xr:uid="{02C61B0E-289D-4E50-9F37-13062DF68BF3}"/>
    <cellStyle name="Input 8" xfId="4002" xr:uid="{BA65A55C-27CA-4675-92B1-9D58E20B11CE}"/>
    <cellStyle name="Input 8 10" xfId="38984" xr:uid="{B9C65EFD-47A8-4511-BECC-FD1B8A7CFC3E}"/>
    <cellStyle name="Input 8 11" xfId="39987" xr:uid="{359F4EE3-E77D-4230-9C60-EF62FE3FCA8B}"/>
    <cellStyle name="Input 8 2" xfId="6048" xr:uid="{CBC9E2FA-1D50-4363-992F-BB1085E53040}"/>
    <cellStyle name="Input 8 2 2" xfId="6003" xr:uid="{2B93FB33-3F5E-4720-B77A-8883CDB6F193}"/>
    <cellStyle name="Input 8 2 2 2" xfId="15714" xr:uid="{2D5288A8-6F7B-42FE-AA3E-E36CDBBBF171}"/>
    <cellStyle name="Input 8 2 2 2 2" xfId="20898" xr:uid="{55107DAB-0170-4D12-B0A9-39EA7D3A4EF9}"/>
    <cellStyle name="Input 8 2 2 2 2 2" xfId="27575" xr:uid="{3D485573-6567-4111-A40A-84EEDB344372}"/>
    <cellStyle name="Input 8 2 2 2 3" xfId="20219" xr:uid="{125A200A-F659-4058-933F-8FD9D996D45D}"/>
    <cellStyle name="Input 8 2 2 2 3 2" xfId="23522" xr:uid="{534FA777-106B-4ED3-B45F-A2A796304507}"/>
    <cellStyle name="Input 8 2 2 2 4" xfId="29979" xr:uid="{675C6C05-8201-4998-8362-0DAFB130F906}"/>
    <cellStyle name="Input 8 2 2 3" xfId="12745" xr:uid="{50762A7E-D883-44BD-BA7C-1FEED6CF9631}"/>
    <cellStyle name="Input 8 2 2 3 2" xfId="26975" xr:uid="{093DB8E4-FCDC-43D1-9E0F-5656571F71F1}"/>
    <cellStyle name="Input 8 2 2 4" xfId="19249" xr:uid="{87F99F98-5D41-48B5-BDC2-F3C523C6860C}"/>
    <cellStyle name="Input 8 2 2 4 2" xfId="33373" xr:uid="{9FD8B651-15A8-4D0B-9444-03BCD272023B}"/>
    <cellStyle name="Input 8 2 2 5" xfId="20528" xr:uid="{EAF97192-3DA1-4BA8-90D4-7E6011EEEAE0}"/>
    <cellStyle name="Input 8 2 2 5 2" xfId="29903" xr:uid="{531176DB-B7E6-40FA-89B3-39B8C1D1D807}"/>
    <cellStyle name="Input 8 2 2 6" xfId="22163" xr:uid="{29F4C126-5EF8-40D1-9CAF-41CB90ABC8C0}"/>
    <cellStyle name="Input 8 2 3" xfId="6571" xr:uid="{2D07011D-F50F-4B79-A47B-B75E494601C0}"/>
    <cellStyle name="Input 8 2 3 2" xfId="16138" xr:uid="{21DC6FA3-C178-4F38-97A3-62FA56ABC507}"/>
    <cellStyle name="Input 8 2 3 2 2" xfId="21059" xr:uid="{CD7DC39F-DCBB-4030-98F3-4F3C87A4E9EB}"/>
    <cellStyle name="Input 8 2 3 2 2 2" xfId="26140" xr:uid="{FCDA4D6B-2EFE-4AD4-AE7A-7E196454689F}"/>
    <cellStyle name="Input 8 2 3 2 3" xfId="21174" xr:uid="{92691F61-541F-4ECF-83ED-9124CECC2AF2}"/>
    <cellStyle name="Input 8 2 3 2 3 2" xfId="22904" xr:uid="{41D92728-4E85-46C1-87B2-D972ECD8D41C}"/>
    <cellStyle name="Input 8 2 3 2 4" xfId="21579" xr:uid="{B89E6EB2-4527-4305-AE84-2A6900660DF6}"/>
    <cellStyle name="Input 8 2 3 3" xfId="13194" xr:uid="{D1E31DEF-B46B-43FA-8557-F00A922F568A}"/>
    <cellStyle name="Input 8 2 3 3 2" xfId="23863" xr:uid="{DE2F335F-B16C-4D61-B1ED-E6B19C4E91D9}"/>
    <cellStyle name="Input 8 2 3 4" xfId="19270" xr:uid="{B80BDB42-5103-4375-BAE9-30FDA041BCC2}"/>
    <cellStyle name="Input 8 2 3 4 2" xfId="28765" xr:uid="{B34FCF04-F4C1-473D-AA6B-07888C7F3CA8}"/>
    <cellStyle name="Input 8 2 3 5" xfId="19333" xr:uid="{E11E16E1-A0A4-496F-8276-CA894EBADFB7}"/>
    <cellStyle name="Input 8 2 3 5 2" xfId="26654" xr:uid="{F9B4434C-BD4F-44F2-9F83-4EFFA7B7A0A1}"/>
    <cellStyle name="Input 8 2 3 6" xfId="28701" xr:uid="{C2002011-1982-4BFB-BC63-475A068BB060}"/>
    <cellStyle name="Input 8 2 4" xfId="5344" xr:uid="{98380A69-6B74-487A-9420-CF77D7746A63}"/>
    <cellStyle name="Input 8 2 4 2" xfId="15207" xr:uid="{691BEBA7-D2D2-48A4-9359-AA35DD93E180}"/>
    <cellStyle name="Input 8 2 4 2 2" xfId="20462" xr:uid="{FEE889C2-DF78-4A43-BAF1-C2247E16250C}"/>
    <cellStyle name="Input 8 2 4 2 2 2" xfId="24215" xr:uid="{2AA46C62-156F-4D75-BF11-0C9AFC36A546}"/>
    <cellStyle name="Input 8 2 4 2 3" xfId="17379" xr:uid="{A1708A34-21F4-4886-86CF-B7AA1F076C29}"/>
    <cellStyle name="Input 8 2 4 2 3 2" xfId="31014" xr:uid="{4AE6EE76-3008-4911-A715-95D29E896B5E}"/>
    <cellStyle name="Input 8 2 4 2 4" xfId="29866" xr:uid="{E2A26BA9-F36C-46B1-8BFC-606893FC15FF}"/>
    <cellStyle name="Input 8 2 4 3" xfId="12197" xr:uid="{6E8D07C4-F57E-44E9-9B5E-D21183BDC29A}"/>
    <cellStyle name="Input 8 2 4 3 2" xfId="32031" xr:uid="{DD11410A-1B46-4ED4-8F86-74AE3FE73C82}"/>
    <cellStyle name="Input 8 2 4 4" xfId="18950" xr:uid="{069BCAA6-AFBA-4039-8C61-052D75E197EA}"/>
    <cellStyle name="Input 8 2 4 4 2" xfId="29115" xr:uid="{168F34CD-58FA-4B95-9A9D-4E39E792C283}"/>
    <cellStyle name="Input 8 2 4 5" xfId="21410" xr:uid="{34A1D39E-D9AD-4C67-A5AF-72BFCE96B646}"/>
    <cellStyle name="Input 8 2 4 5 2" xfId="34537" xr:uid="{A494B245-26BC-4282-BA35-55DBE3BA6AE5}"/>
    <cellStyle name="Input 8 2 4 6" xfId="32490" xr:uid="{DC000B65-448D-4F38-AF07-E28C312BDEFB}"/>
    <cellStyle name="Input 8 2 5" xfId="15746" xr:uid="{262DC295-650A-4B4D-A9FA-2A092268F57B}"/>
    <cellStyle name="Input 8 2 5 2" xfId="20906" xr:uid="{65E8FE44-CE83-4DA8-8880-D3CAEFCB1FA4}"/>
    <cellStyle name="Input 8 2 5 2 2" xfId="21725" xr:uid="{563C9DFF-437E-4885-A2D5-22B29D11F88E}"/>
    <cellStyle name="Input 8 2 5 3" xfId="21339" xr:uid="{A385EC60-240D-4180-8DAF-E20A019B48C5}"/>
    <cellStyle name="Input 8 2 5 3 2" xfId="34466" xr:uid="{BFCCBB36-2E67-46AD-88A8-5413B2E4771F}"/>
    <cellStyle name="Input 8 2 5 4" xfId="26359" xr:uid="{BA85DADF-F06A-4172-8F7C-B8CC7E560E8F}"/>
    <cellStyle name="Input 8 2 6" xfId="12774" xr:uid="{590A4C4D-77E0-41A4-A585-7B384A839C01}"/>
    <cellStyle name="Input 8 2 6 2" xfId="23969" xr:uid="{93E8595F-BBD5-45FD-8347-0E65D27F5B9A}"/>
    <cellStyle name="Input 8 2 7" xfId="17427" xr:uid="{B79E0E9C-736B-4FD1-A3DB-4E96C492635B}"/>
    <cellStyle name="Input 8 2 7 2" xfId="22534" xr:uid="{05149559-C3B7-4942-AA40-C860C33FAF95}"/>
    <cellStyle name="Input 8 2 8" xfId="8672" xr:uid="{FA4D4EA9-B99A-4FF3-B778-9C0DDEC77507}"/>
    <cellStyle name="Input 8 2 8 2" xfId="34134" xr:uid="{9D67E68B-097A-41DA-BBBD-60D26E20F27F}"/>
    <cellStyle name="Input 8 2 9" xfId="27199" xr:uid="{C2EE2EA8-C280-4E08-9B26-E5A99A017E36}"/>
    <cellStyle name="Input 8 3" xfId="6709" xr:uid="{01BB9EC5-8118-472E-ADD6-1BC88733B286}"/>
    <cellStyle name="Input 8 3 2" xfId="16245" xr:uid="{353E7265-15AB-4C1A-93D3-A12EFE7882EA}"/>
    <cellStyle name="Input 8 3 2 2" xfId="21095" xr:uid="{0BE44527-BA23-4E51-9C91-ABEF03210B85}"/>
    <cellStyle name="Input 8 3 2 2 2" xfId="23373" xr:uid="{CDB725AE-FD89-4119-864E-AE0684059795}"/>
    <cellStyle name="Input 8 3 2 3" xfId="17730" xr:uid="{5FF47794-C7E6-45B2-9312-C5D4772D39CC}"/>
    <cellStyle name="Input 8 3 2 3 2" xfId="26401" xr:uid="{E4FC79C4-A977-4C61-8489-4A1F3E9D7CF2}"/>
    <cellStyle name="Input 8 3 2 4" xfId="26023" xr:uid="{60597B67-A806-4FC5-A7A1-8234A867A0EF}"/>
    <cellStyle name="Input 8 3 3" xfId="13309" xr:uid="{831DE129-3E87-4F59-BC27-37642B506EC2}"/>
    <cellStyle name="Input 8 3 3 2" xfId="26201" xr:uid="{D7815CB9-A9C9-4BE0-B88D-4B5CE03B6DF2}"/>
    <cellStyle name="Input 8 3 4" xfId="9412" xr:uid="{95F1C713-93EF-48D8-BEB9-04EF25732199}"/>
    <cellStyle name="Input 8 3 4 2" xfId="30011" xr:uid="{0521F15A-1778-4E76-ACD4-45172FA5C616}"/>
    <cellStyle name="Input 8 3 5" xfId="9564" xr:uid="{25CD2FFE-BA81-462C-9DA1-2693664B916E}"/>
    <cellStyle name="Input 8 3 5 2" xfId="27468" xr:uid="{EBA509B8-D196-48EB-A151-C5FD770845C5}"/>
    <cellStyle name="Input 8 3 6" xfId="27243" xr:uid="{53C6513B-AB74-4CC9-953A-82051441628A}"/>
    <cellStyle name="Input 8 4" xfId="6603" xr:uid="{3435BD30-ED32-416F-A1A5-A92593E1E5A3}"/>
    <cellStyle name="Input 8 4 2" xfId="16167" xr:uid="{BAFFEC0B-9F9F-4B77-BEB8-7B5B2E88F2D6}"/>
    <cellStyle name="Input 8 4 2 2" xfId="21071" xr:uid="{E611157A-FE2A-4DCC-BCA3-F94530A449E0}"/>
    <cellStyle name="Input 8 4 2 2 2" xfId="23385" xr:uid="{1B207204-A685-479C-B9AD-08CB17783CBC}"/>
    <cellStyle name="Input 8 4 2 3" xfId="9358" xr:uid="{551086EF-A2FC-49A5-B6DA-DB976D53A1B9}"/>
    <cellStyle name="Input 8 4 2 3 2" xfId="32414" xr:uid="{FF8DBABC-1026-47E4-8589-A58E8421AAE1}"/>
    <cellStyle name="Input 8 4 2 4" xfId="28150" xr:uid="{EF6E2EA7-0B47-4572-A4CB-A7480ACEDF86}"/>
    <cellStyle name="Input 8 4 3" xfId="13222" xr:uid="{117AE932-3D7B-49D0-90D7-AA2D590A3FCB}"/>
    <cellStyle name="Input 8 4 3 2" xfId="23854" xr:uid="{1CA0AB83-D6AE-43A4-A818-260733C0EA2D}"/>
    <cellStyle name="Input 8 4 4" xfId="9982" xr:uid="{D84B3DCF-A987-4D8C-982E-FD611587A96C}"/>
    <cellStyle name="Input 8 4 4 2" xfId="26998" xr:uid="{E50921E3-3252-4F7D-A38D-D2AA7DA6DA2F}"/>
    <cellStyle name="Input 8 4 5" xfId="12487" xr:uid="{54C8F7CB-CD65-4D46-AC88-E2F8696728BB}"/>
    <cellStyle name="Input 8 4 5 2" xfId="27122" xr:uid="{1D78112F-2EE4-4772-8004-47468339EA74}"/>
    <cellStyle name="Input 8 4 6" xfId="32253" xr:uid="{E064CA0A-B0F4-4F21-95BB-A05A690EE4FA}"/>
    <cellStyle name="Input 8 5" xfId="6408" xr:uid="{67B83F47-64D8-4B3E-83FA-8BDF3C283273}"/>
    <cellStyle name="Input 8 5 2" xfId="16017" xr:uid="{D9C61883-D974-432B-ADE0-886C1A804104}"/>
    <cellStyle name="Input 8 5 2 2" xfId="21013" xr:uid="{BCC30A3D-585F-4DDF-9FF6-4FA9BE7245B9}"/>
    <cellStyle name="Input 8 5 2 2 2" xfId="23389" xr:uid="{1F4A6812-583E-4CAB-A0CB-AA79DD8D334C}"/>
    <cellStyle name="Input 8 5 2 3" xfId="20460" xr:uid="{6F81E566-8A8B-41E3-9325-481F43B9C18B}"/>
    <cellStyle name="Input 8 5 2 3 2" xfId="22953" xr:uid="{1523CB5A-D842-43CC-AEB2-2AF467D3EB6F}"/>
    <cellStyle name="Input 8 5 2 4" xfId="23094" xr:uid="{24812BCA-D5C1-4020-A4E7-68E113D5C7C3}"/>
    <cellStyle name="Input 8 5 3" xfId="13069" xr:uid="{546FDAB5-7E30-4BC7-A863-50CB16A0BB68}"/>
    <cellStyle name="Input 8 5 3 2" xfId="22053" xr:uid="{E5E8145B-E2FB-483A-A240-ED7D7AD6323E}"/>
    <cellStyle name="Input 8 5 4" xfId="12286" xr:uid="{1057E4B9-7A38-482E-A7FE-B00869F64CF5}"/>
    <cellStyle name="Input 8 5 4 2" xfId="32575" xr:uid="{AD365D29-D0CB-474F-BA3C-7DA7F1A9BE89}"/>
    <cellStyle name="Input 8 5 5" xfId="20534" xr:uid="{856A1FDC-245D-4739-B233-0FFD55A44A2C}"/>
    <cellStyle name="Input 8 5 5 2" xfId="24211" xr:uid="{2BC138F0-2FC9-426D-A165-B470BB7761E9}"/>
    <cellStyle name="Input 8 5 6" xfId="32365" xr:uid="{5AD9047B-FB84-4754-A152-D4CA614A38B7}"/>
    <cellStyle name="Input 8 6" xfId="7486" xr:uid="{ABEF912B-5297-4D45-B66B-598BC9606720}"/>
    <cellStyle name="Input 8 6 2" xfId="20688" xr:uid="{8105619F-19A1-4E03-8B19-1E48C55AA890}"/>
    <cellStyle name="Input 8 6 2 2" xfId="25733" xr:uid="{029F6729-9ECD-4D85-961B-884EF0EF8500}"/>
    <cellStyle name="Input 8 6 3" xfId="9752" xr:uid="{FC5F8EE4-4524-4A65-BB34-E68BB5F46A99}"/>
    <cellStyle name="Input 8 6 3 2" xfId="33068" xr:uid="{84E2B21B-DC17-4588-8837-C4CBA2FF7022}"/>
    <cellStyle name="Input 8 6 4" xfId="28809" xr:uid="{623F8228-1D79-491D-8012-29747E0475AD}"/>
    <cellStyle name="Input 8 7" xfId="18262" xr:uid="{3B43BEE9-4C88-4B68-BE38-5A763B1CE9E4}"/>
    <cellStyle name="Input 8 7 2" xfId="30140" xr:uid="{1B9B6F89-E974-492B-A0CA-E5E95CDC4EAA}"/>
    <cellStyle name="Input 8 8" xfId="14337" xr:uid="{3A57161E-7284-4993-9718-09F705E28D4D}"/>
    <cellStyle name="Input 8 8 2" xfId="26105" xr:uid="{F28EE79C-E435-43C4-946B-6B7892BFCD41}"/>
    <cellStyle name="Input 8 9" xfId="31196" xr:uid="{B3B128CC-6EE5-4B21-88A0-13A8400C0497}"/>
    <cellStyle name="Input 9" xfId="4003" xr:uid="{C3ADDB97-EAF1-41F0-99CA-050C26382AED}"/>
    <cellStyle name="Input 9 10" xfId="39413" xr:uid="{F390659B-AA54-40E2-8C3C-AAAAACE32A99}"/>
    <cellStyle name="Input 9 11" xfId="38807" xr:uid="{64696414-55AD-4C45-BB98-D41033CD0BEA}"/>
    <cellStyle name="Input 9 2" xfId="6425" xr:uid="{5C498866-C7C7-4231-A9E8-4406E3977CAF}"/>
    <cellStyle name="Input 9 2 2" xfId="5733" xr:uid="{DEF26442-913E-4D0A-AFA5-495E041B87D4}"/>
    <cellStyle name="Input 9 2 2 2" xfId="15504" xr:uid="{DA43483A-EDAE-447F-A87E-B0A1DEF1910E}"/>
    <cellStyle name="Input 9 2 2 2 2" xfId="17665" xr:uid="{BC4B7576-B70A-407F-ADC9-1094986F3291}"/>
    <cellStyle name="Input 9 2 2 2 2 2" xfId="31784" xr:uid="{C58694FE-3FAB-4E11-8017-10B68E1EFF1D}"/>
    <cellStyle name="Input 9 2 2 2 3" xfId="21297" xr:uid="{6F3802AC-A0CE-47E9-902C-CD837639BDB0}"/>
    <cellStyle name="Input 9 2 2 2 3 2" xfId="34424" xr:uid="{C882EA55-3A85-4893-B3DE-FEA78BB62A99}"/>
    <cellStyle name="Input 9 2 2 2 4" xfId="28032" xr:uid="{87C57367-0432-4122-8106-C3385BCC1F97}"/>
    <cellStyle name="Input 9 2 2 3" xfId="12522" xr:uid="{7BB026E8-F14B-4466-BC00-963985C76E7E}"/>
    <cellStyle name="Input 9 2 2 3 2" xfId="32240" xr:uid="{DDE0BAF4-3A5F-4E09-8E87-460ACC9C5BFC}"/>
    <cellStyle name="Input 9 2 2 4" xfId="17542" xr:uid="{AEA549A4-E3D2-417C-B800-17DBDCA4B44E}"/>
    <cellStyle name="Input 9 2 2 4 2" xfId="29826" xr:uid="{C6DC0E76-04D6-4293-AA9F-A3EC8C370418}"/>
    <cellStyle name="Input 9 2 2 5" xfId="20692" xr:uid="{4D11971C-24A6-42B8-BC25-C677927452D3}"/>
    <cellStyle name="Input 9 2 2 5 2" xfId="29899" xr:uid="{F9D1F243-178D-4829-8783-2D633E40C2E2}"/>
    <cellStyle name="Input 9 2 2 6" xfId="28829" xr:uid="{BBDF128A-71E7-4EC5-AE87-22B088910479}"/>
    <cellStyle name="Input 9 2 3" xfId="6046" xr:uid="{981EBD49-BCA9-4140-9DD8-6F8BFE4F68BB}"/>
    <cellStyle name="Input 9 2 3 2" xfId="15744" xr:uid="{4AE87148-CAC5-4ED5-A9E7-291770E06611}"/>
    <cellStyle name="Input 9 2 3 2 2" xfId="20905" xr:uid="{94F180E3-FC36-44FD-AF82-E119D96EBB9D}"/>
    <cellStyle name="Input 9 2 3 2 2 2" xfId="22926" xr:uid="{26A179A5-4524-4975-B442-ADA4608E1F24}"/>
    <cellStyle name="Input 9 2 3 2 3" xfId="9618" xr:uid="{580D8A74-1388-4F07-8275-43E53AB113FB}"/>
    <cellStyle name="Input 9 2 3 2 3 2" xfId="27026" xr:uid="{9574E7DC-A316-48B3-A907-423DA15CD584}"/>
    <cellStyle name="Input 9 2 3 2 4" xfId="30319" xr:uid="{3B6367D9-7AAB-424B-AC61-C947EF92AF21}"/>
    <cellStyle name="Input 9 2 3 3" xfId="12773" xr:uid="{1EAAA5BD-4CF6-4CD2-A925-F9D24959FB7D}"/>
    <cellStyle name="Input 9 2 3 3 2" xfId="25286" xr:uid="{26FA4CDA-D4C8-45C8-8876-069FDB5A9207}"/>
    <cellStyle name="Input 9 2 3 4" xfId="17898" xr:uid="{0E44172F-82B7-44FC-8E69-94F101741DE1}"/>
    <cellStyle name="Input 9 2 3 4 2" xfId="29721" xr:uid="{82CEA2CF-F218-43D1-BA22-4F7FA761AC8B}"/>
    <cellStyle name="Input 9 2 3 5" xfId="21391" xr:uid="{375594B2-8609-4194-8A4B-B8513412FF6A}"/>
    <cellStyle name="Input 9 2 3 5 2" xfId="34518" xr:uid="{C67E046C-6B97-44F4-8D4B-44163C569590}"/>
    <cellStyle name="Input 9 2 3 6" xfId="28861" xr:uid="{D1CEA540-D7F4-45A2-85D6-A33B058F2C3C}"/>
    <cellStyle name="Input 9 2 4" xfId="5924" xr:uid="{2C41F656-471F-4A26-9204-5E85362DBB5A}"/>
    <cellStyle name="Input 9 2 4 2" xfId="15650" xr:uid="{B77E7D3E-41B2-4EF8-B86F-DBDCA7486861}"/>
    <cellStyle name="Input 9 2 4 2 2" xfId="20872" xr:uid="{BCFB8863-F57C-40A7-8588-6173CABC44C4}"/>
    <cellStyle name="Input 9 2 4 2 2 2" xfId="25922" xr:uid="{E09B477F-D368-43E8-B97A-141728C9D20E}"/>
    <cellStyle name="Input 9 2 4 2 3" xfId="10261" xr:uid="{A54F7160-6C3F-4A92-8E69-70CBCA8C6C8F}"/>
    <cellStyle name="Input 9 2 4 2 3 2" xfId="22139" xr:uid="{F70639F2-8377-4588-A858-BA7CAEA0B6CD}"/>
    <cellStyle name="Input 9 2 4 2 4" xfId="30469" xr:uid="{0617C596-F9A8-412B-9E18-C05BC87684E7}"/>
    <cellStyle name="Input 9 2 4 3" xfId="12680" xr:uid="{D6534044-6563-4A2C-87B9-DC9A3F696EA6}"/>
    <cellStyle name="Input 9 2 4 3 2" xfId="26645" xr:uid="{162A1F4C-48C2-4916-8C0A-655214861B93}"/>
    <cellStyle name="Input 9 2 4 4" xfId="17743" xr:uid="{20F87214-89CF-446F-BE47-CEE7D4B824EC}"/>
    <cellStyle name="Input 9 2 4 4 2" xfId="22752" xr:uid="{402CD749-95C4-44A9-8075-C396AE4ACEB7}"/>
    <cellStyle name="Input 9 2 4 5" xfId="19061" xr:uid="{7ECC2302-77CA-48F0-9371-97DBA3C83363}"/>
    <cellStyle name="Input 9 2 4 5 2" xfId="32819" xr:uid="{5B2F8057-C0D0-45ED-B430-91DE89F0A7B0}"/>
    <cellStyle name="Input 9 2 4 6" xfId="31433" xr:uid="{4EB2FCC2-3D79-416A-BC78-5BBBEE17A16F}"/>
    <cellStyle name="Input 9 2 5" xfId="16030" xr:uid="{B8F52F98-2834-4596-9784-D072BC1D57B8}"/>
    <cellStyle name="Input 9 2 5 2" xfId="21018" xr:uid="{D0625D6A-894F-43FE-AC5C-81523C385197}"/>
    <cellStyle name="Input 9 2 5 2 2" xfId="21691" xr:uid="{1C445BDB-EE26-433E-8DC1-42779F01E653}"/>
    <cellStyle name="Input 9 2 5 3" xfId="20474" xr:uid="{11A22ECD-C2B7-4162-B9E7-99B51AC95D2A}"/>
    <cellStyle name="Input 9 2 5 3 2" xfId="21767" xr:uid="{24B120B6-767E-4758-8606-6A11C4329DEC}"/>
    <cellStyle name="Input 9 2 5 4" xfId="29972" xr:uid="{F15AD417-A0BC-47B0-B583-F061904FF130}"/>
    <cellStyle name="Input 9 2 6" xfId="13083" xr:uid="{A65EA289-C15F-45CD-93B0-67603E5AEE38}"/>
    <cellStyle name="Input 9 2 6 2" xfId="24311" xr:uid="{F1BDF90D-D6C5-4C3F-B47C-7ABF34B25AEB}"/>
    <cellStyle name="Input 9 2 7" xfId="17376" xr:uid="{C4DD5A8C-5578-4B0B-9DE5-711B8031C009}"/>
    <cellStyle name="Input 9 2 7 2" xfId="28003" xr:uid="{76C1E53D-F7D8-40E8-9DE6-0A96A4B415A9}"/>
    <cellStyle name="Input 9 2 8" xfId="19970" xr:uid="{6FCDC058-0374-46D1-88A8-95B89540F82E}"/>
    <cellStyle name="Input 9 2 8 2" xfId="22696" xr:uid="{6A823A21-3387-4AEC-935E-81B8C1843EBF}"/>
    <cellStyle name="Input 9 2 9" xfId="26795" xr:uid="{959334EF-BA37-4473-B965-8CC4A7C42AA2}"/>
    <cellStyle name="Input 9 3" xfId="6429" xr:uid="{D899159D-D879-43E8-BADF-776E6AFF1055}"/>
    <cellStyle name="Input 9 3 2" xfId="16034" xr:uid="{2587A9BB-D419-44B9-A740-9A84D2C9E003}"/>
    <cellStyle name="Input 9 3 2 2" xfId="21020" xr:uid="{3DC7E02A-2B7A-4C3B-B982-F6A1DA818D4B}"/>
    <cellStyle name="Input 9 3 2 2 2" xfId="27056" xr:uid="{B1ED941E-8A54-4D6E-95ED-909493CEF81E}"/>
    <cellStyle name="Input 9 3 2 3" xfId="9207" xr:uid="{816D5592-DD47-4911-A60A-5893CB48A519}"/>
    <cellStyle name="Input 9 3 2 3 2" xfId="30477" xr:uid="{AA9E1333-2AA6-4A66-A9F8-2595465A9486}"/>
    <cellStyle name="Input 9 3 2 4" xfId="28018" xr:uid="{176EF8B7-CF24-4DD0-8E5A-C48FBCF1150B}"/>
    <cellStyle name="Input 9 3 3" xfId="13085" xr:uid="{990F14A8-BEDD-4266-861E-9D621F9F3350}"/>
    <cellStyle name="Input 9 3 3 2" xfId="23157" xr:uid="{B81D63BA-411A-4D57-A3D1-8CEB9E25583B}"/>
    <cellStyle name="Input 9 3 4" xfId="12524" xr:uid="{B77A1912-8945-4BA9-86A3-74E9F61A3003}"/>
    <cellStyle name="Input 9 3 4 2" xfId="34253" xr:uid="{1E970B7E-72E9-4D5F-A39D-DB14CE47A340}"/>
    <cellStyle name="Input 9 3 5" xfId="18750" xr:uid="{F548806B-C96B-4F35-9BEF-1F15387C1F37}"/>
    <cellStyle name="Input 9 3 5 2" xfId="29208" xr:uid="{12D60CC9-23D4-497A-950B-D04BCFEE266E}"/>
    <cellStyle name="Input 9 3 6" xfId="24339" xr:uid="{65E5CEFD-C99D-4A56-8934-A588F555069F}"/>
    <cellStyle name="Input 9 4" xfId="5581" xr:uid="{AC846A13-0D38-4930-8C0E-FB5FA7BE3393}"/>
    <cellStyle name="Input 9 4 2" xfId="15389" xr:uid="{752A358F-5089-4E39-B4CA-241F52FAB52B}"/>
    <cellStyle name="Input 9 4 2 2" xfId="9203" xr:uid="{F4ED01D7-066A-42F2-8D22-C3966DBD2437}"/>
    <cellStyle name="Input 9 4 2 2 2" xfId="28662" xr:uid="{BD956EA1-AE74-4CA4-B4CB-4208E85B6061}"/>
    <cellStyle name="Input 9 4 2 3" xfId="20664" xr:uid="{17066EC3-22C4-48C0-8898-8B407CD783A0}"/>
    <cellStyle name="Input 9 4 2 3 2" xfId="25927" xr:uid="{AB847334-5742-42AA-B6EF-BA54F8FF09B5}"/>
    <cellStyle name="Input 9 4 2 4" xfId="22015" xr:uid="{1F1C88EE-18A9-4DAF-8F61-4AE1BBF1AA49}"/>
    <cellStyle name="Input 9 4 3" xfId="12396" xr:uid="{208A4BC7-268D-4C3F-A7D1-2639860FCC2D}"/>
    <cellStyle name="Input 9 4 3 2" xfId="25021" xr:uid="{7571361C-4236-401B-BCBA-B074FCF06EE8}"/>
    <cellStyle name="Input 9 4 4" xfId="19007" xr:uid="{CB7BD413-D611-449F-ACE3-52065DCBA3B8}"/>
    <cellStyle name="Input 9 4 4 2" xfId="27325" xr:uid="{A95B1C44-686D-4B6B-87B6-E9844CB24687}"/>
    <cellStyle name="Input 9 4 5" xfId="21256" xr:uid="{E926C8D1-B191-4E50-A620-3BFE5A7015CC}"/>
    <cellStyle name="Input 9 4 5 2" xfId="34383" xr:uid="{F65B0712-213A-4B2B-BE14-27369EA12AB6}"/>
    <cellStyle name="Input 9 4 6" xfId="24099" xr:uid="{C4D16E62-8702-45A2-A9D9-31DED23D3334}"/>
    <cellStyle name="Input 9 5" xfId="6834" xr:uid="{D04DF843-D4CB-4AE9-A8FA-07B601CC060C}"/>
    <cellStyle name="Input 9 5 2" xfId="16365" xr:uid="{B6D8D2B0-E0F9-4F21-BD75-BE13602F8CF7}"/>
    <cellStyle name="Input 9 5 2 2" xfId="21143" xr:uid="{EBAAAAE7-773F-430C-A51A-184EDBA45C67}"/>
    <cellStyle name="Input 9 5 2 2 2" xfId="23326" xr:uid="{C59E8AFF-6463-4556-9048-A85FBACB337A}"/>
    <cellStyle name="Input 9 5 2 3" xfId="18164" xr:uid="{F9EB9D97-C2D9-42D2-B9F7-A72C35824CC1}"/>
    <cellStyle name="Input 9 5 2 3 2" xfId="25693" xr:uid="{BEF7A2A9-557D-441A-B5CC-E8C92E9A637C}"/>
    <cellStyle name="Input 9 5 2 4" xfId="21632" xr:uid="{C23FE414-D149-46EC-B6AD-2A7449A5F247}"/>
    <cellStyle name="Input 9 5 3" xfId="13430" xr:uid="{DD47346E-56CD-4C7B-8A45-20068E5D7AA2}"/>
    <cellStyle name="Input 9 5 3 2" xfId="23837" xr:uid="{E841CB1A-2EC0-430E-9C09-E46C3F56B2E2}"/>
    <cellStyle name="Input 9 5 4" xfId="14284" xr:uid="{1F8F4853-8D3A-4EC1-ACDC-B01991C34A33}"/>
    <cellStyle name="Input 9 5 4 2" xfId="28894" xr:uid="{5B8A59CD-F585-4D91-BA39-B36A69156D4E}"/>
    <cellStyle name="Input 9 5 5" xfId="21480" xr:uid="{D32FA137-C4C2-441E-9579-6D8163ED73EB}"/>
    <cellStyle name="Input 9 5 5 2" xfId="34607" xr:uid="{65A3D69F-BA00-4523-B5EE-F264CCD0F416}"/>
    <cellStyle name="Input 9 5 6" xfId="31078" xr:uid="{02D84FAD-2802-4986-A0D8-A7F152BAE569}"/>
    <cellStyle name="Input 9 6" xfId="7487" xr:uid="{C4A265E4-D9CD-4C72-9855-D9C8F601041C}"/>
    <cellStyle name="Input 9 6 2" xfId="18682" xr:uid="{87744EDB-F495-4E57-A87B-76E84BACD380}"/>
    <cellStyle name="Input 9 6 2 2" xfId="28326" xr:uid="{FFCEAEAF-77C3-4DD2-9295-672682857C9C}"/>
    <cellStyle name="Input 9 6 3" xfId="8546" xr:uid="{35C87E77-8EC6-4605-A294-3BC932A6AF02}"/>
    <cellStyle name="Input 9 6 3 2" xfId="25593" xr:uid="{85DC6526-3DE7-4BB8-9F74-885EDD0636CA}"/>
    <cellStyle name="Input 9 6 4" xfId="33030" xr:uid="{2869687E-7814-42E1-AC53-62F05AE8ECBB}"/>
    <cellStyle name="Input 9 7" xfId="10104" xr:uid="{959F95E6-A008-4C75-A454-A0C534350CBD}"/>
    <cellStyle name="Input 9 7 2" xfId="26819" xr:uid="{09C01993-E814-4FF0-BA54-DAF412FEF6A9}"/>
    <cellStyle name="Input 9 8" xfId="19265" xr:uid="{D9F09D04-2CB7-4A2B-B74B-950B1E16B42A}"/>
    <cellStyle name="Input 9 8 2" xfId="27184" xr:uid="{DF060F59-4AEB-453B-ACEE-4983F9B7A312}"/>
    <cellStyle name="Input 9 9" xfId="25546" xr:uid="{E16368A7-C4EF-4889-B681-60A7251D21E5}"/>
    <cellStyle name="InputHeading" xfId="4004" xr:uid="{565D1232-7B5A-4325-904B-4D0D38B22A06}"/>
    <cellStyle name="InputHeading 2" xfId="6275" xr:uid="{BE8A49C7-BDCC-4A72-B119-1BA00B35D2F5}"/>
    <cellStyle name="InputHeading 2 2" xfId="15918" xr:uid="{EA3DCB2F-B135-46B5-AA55-4A5A1AAFF697}"/>
    <cellStyle name="InputHeading 2 2 2" xfId="30942" xr:uid="{5EC3FCA7-A384-4188-AC6B-94CED34006EC}"/>
    <cellStyle name="InputHeading 2 2 3" xfId="22531" xr:uid="{D252EF69-B2E1-41B7-BD00-D0412BE7C384}"/>
    <cellStyle name="InputHeading 2 3" xfId="12959" xr:uid="{49B3D1A5-387A-4E11-A03D-C7A32BD97608}"/>
    <cellStyle name="InputHeading 2 3 2" xfId="29168" xr:uid="{13A7483A-DCD7-45C2-A525-D596CD21FAC3}"/>
    <cellStyle name="InputHeading 2 3 3" xfId="22060" xr:uid="{D9F3D0A3-F242-4892-B0AB-7FE7DAE6E160}"/>
    <cellStyle name="InputHeading 2 4" xfId="25223" xr:uid="{6A404511-237B-42D2-BEBD-3910A1F63D87}"/>
    <cellStyle name="InputHeading 2 5" xfId="28610" xr:uid="{97196A78-3ECB-467C-A102-CC8C58C8D9F6}"/>
    <cellStyle name="InputHeading 3" xfId="6378" xr:uid="{9CACA93C-3AE0-4111-A952-584C95F80A87}"/>
    <cellStyle name="InputHeading 3 2" xfId="15993" xr:uid="{7E0A9524-279A-474A-9725-E587CF8398D9}"/>
    <cellStyle name="InputHeading 3 2 2" xfId="19873" xr:uid="{ECDAE282-1421-4628-8037-9764C0B8B59F}"/>
    <cellStyle name="InputHeading 3 2 2 2" xfId="23020" xr:uid="{ED5E9E3C-E914-4CC9-91BA-2EECCE8B1A97}"/>
    <cellStyle name="InputHeading 3 2 2 3" xfId="37435" xr:uid="{CA25C2DE-A1B9-4D6C-B236-7E9223DE1DED}"/>
    <cellStyle name="InputHeading 3 2 3" xfId="21001" xr:uid="{F53B1616-6AA9-488F-B260-EC28A76C7399}"/>
    <cellStyle name="InputHeading 3 2 3 2" xfId="21700" xr:uid="{D5E59606-9B4A-40D8-BACC-A17ABBA908C9}"/>
    <cellStyle name="InputHeading 3 2 3 3" xfId="37903" xr:uid="{C1BECD3B-D459-459E-894B-3E3D82E01204}"/>
    <cellStyle name="InputHeading 3 2 4" xfId="22426" xr:uid="{5EA340B2-29D3-4867-9658-87B8B55E33C8}"/>
    <cellStyle name="InputHeading 3 2 5" xfId="36071" xr:uid="{69D1D439-D031-4093-9EBC-A4A8454A5EC1}"/>
    <cellStyle name="InputHeading 3 3" xfId="13041" xr:uid="{6B67A1D9-5F80-40EF-BC9C-8799B40EDD6F}"/>
    <cellStyle name="InputHeading 3 3 2" xfId="32480" xr:uid="{97CFBC0C-D699-4248-8ACE-6EB162ED1F98}"/>
    <cellStyle name="InputHeading 3 3 3" xfId="35188" xr:uid="{9AE56341-7BDE-4D86-8F93-D947D5106112}"/>
    <cellStyle name="InputHeading 3 4" xfId="18355" xr:uid="{7E978B87-D695-4418-B6D5-CE2BD3CF759E}"/>
    <cellStyle name="InputHeading 3 4 2" xfId="31630" xr:uid="{02131064-15C4-438C-82E3-0E9DD64B816E}"/>
    <cellStyle name="InputHeading 3 4 3" xfId="36811" xr:uid="{6016828E-47E8-4C44-B11A-E5F38827C5BA}"/>
    <cellStyle name="InputHeading 3 5" xfId="19697" xr:uid="{0FA1E838-46AB-4B83-B07B-5347AFB9E61D}"/>
    <cellStyle name="InputHeading 3 5 2" xfId="33902" xr:uid="{B169DCC2-349A-48AD-82F7-D3EDBFDF6E3B}"/>
    <cellStyle name="InputHeading 3 5 3" xfId="37363" xr:uid="{1EC66726-EA34-429B-85A2-2331DB621CA3}"/>
    <cellStyle name="InputHeading 3 6" xfId="27014" xr:uid="{CE25F4DC-DFEA-4672-B4BE-4EC9AB93129E}"/>
    <cellStyle name="InputHeading 3 7" xfId="25551" xr:uid="{252B8C74-A985-4233-817F-12268585EF85}"/>
    <cellStyle name="InputHeading 4" xfId="6688" xr:uid="{F4300222-8C1D-4FD3-A57A-6372F5676D27}"/>
    <cellStyle name="InputHeading 4 2" xfId="16225" xr:uid="{D0310448-F47F-40DD-AB91-ED7D09340604}"/>
    <cellStyle name="InputHeading 4 2 2" xfId="19991" xr:uid="{00FCE0C3-8983-40FD-B72A-1FFA85F499F3}"/>
    <cellStyle name="InputHeading 4 2 2 2" xfId="23603" xr:uid="{A2AD7E77-E148-42E1-98F8-1FE4DADDAE84}"/>
    <cellStyle name="InputHeading 4 2 2 3" xfId="37481" xr:uid="{FDBA98FE-7FC9-4994-AB21-1DC7496FEAA9}"/>
    <cellStyle name="InputHeading 4 2 3" xfId="21087" xr:uid="{676FA2B1-7E6B-4FAE-8DB8-1A201A670CA7}"/>
    <cellStyle name="InputHeading 4 2 3 2" xfId="21679" xr:uid="{8F5F0FD8-44B1-4BB4-9048-49ABD2214FCF}"/>
    <cellStyle name="InputHeading 4 2 3 3" xfId="37936" xr:uid="{019E5FFE-C84F-4488-8C02-5684066134DB}"/>
    <cellStyle name="InputHeading 4 2 4" xfId="30351" xr:uid="{429FFB68-B99B-4C3E-B186-94C9B9DEBB42}"/>
    <cellStyle name="InputHeading 4 2 5" xfId="36160" xr:uid="{529960CC-71BE-43DF-9073-3C4E06A03BCB}"/>
    <cellStyle name="InputHeading 4 3" xfId="13289" xr:uid="{559E98C9-3B2C-4C09-B9EE-BAB781B2E124}"/>
    <cellStyle name="InputHeading 4 3 2" xfId="26318" xr:uid="{BAA682E3-6670-4EE1-B2DE-43B1706DE537}"/>
    <cellStyle name="InputHeading 4 3 3" xfId="35297" xr:uid="{D45B6712-203E-4586-9E0E-5B8F36C1301F}"/>
    <cellStyle name="InputHeading 4 4" xfId="18501" xr:uid="{B42596AF-EB46-42E6-9004-71762AE75ECD}"/>
    <cellStyle name="InputHeading 4 4 2" xfId="21897" xr:uid="{6A0CE4F1-C2B5-4E29-BB38-A72C33863079}"/>
    <cellStyle name="InputHeading 4 4 3" xfId="36885" xr:uid="{A4E671B1-86D3-4DC5-BCC6-FC0F761F1DA2}"/>
    <cellStyle name="InputHeading 4 5" xfId="18913" xr:uid="{E72B9FF4-FE85-4AFA-8153-EBB5D2213381}"/>
    <cellStyle name="InputHeading 4 5 2" xfId="24922" xr:uid="{1DC0C037-CD12-49BD-B160-EAA40BE6E460}"/>
    <cellStyle name="InputHeading 4 5 3" xfId="37034" xr:uid="{24E25D33-09B2-4A5D-B9C2-3E5398F8C6DF}"/>
    <cellStyle name="InputHeading 4 6" xfId="27466" xr:uid="{A5288F2B-C957-49DE-AF27-266AFFFA34B3}"/>
    <cellStyle name="InputHeading 4 7" xfId="30514" xr:uid="{310C565B-2C70-43C2-94B8-6886AC3DE39E}"/>
    <cellStyle name="InputHeading 5" xfId="5469" xr:uid="{FD81D0D6-EBA0-4DBF-B3CC-ED7AEAF10EB6}"/>
    <cellStyle name="InputHeading 5 2" xfId="17923" xr:uid="{2668E59A-C4B3-45A5-AC2A-D649FA8B1B62}"/>
    <cellStyle name="InputHeading 5 2 2" xfId="22598" xr:uid="{E665BFC2-C80D-4DF2-AA34-90B2D3AE06CF}"/>
    <cellStyle name="InputHeading 5 2 3" xfId="36641" xr:uid="{37A0A51A-4ECD-4695-8498-55B8749FFD52}"/>
    <cellStyle name="InputHeading 5 3" xfId="20043" xr:uid="{85E6736D-7DEE-4B4E-B848-95142EEEEAD0}"/>
    <cellStyle name="InputHeading 5 3 2" xfId="23586" xr:uid="{9C389536-786B-4C2E-A972-40F58CD1307B}"/>
    <cellStyle name="InputHeading 5 3 3" xfId="37494" xr:uid="{81113C15-8DD8-4BCB-A211-056C8C52A127}"/>
    <cellStyle name="InputHeading 5 4" xfId="25006" xr:uid="{B2A10FBF-8E18-45E1-ACAE-0BEBEB84168B}"/>
    <cellStyle name="InputHeading 5 5" xfId="27252" xr:uid="{3C88F0BA-E904-4BBC-8202-6FD966CC73BD}"/>
    <cellStyle name="InputHeading 6" xfId="7121" xr:uid="{F1E64B74-5D59-45B7-8FC4-17DE4D7B16CF}"/>
    <cellStyle name="InputHeading 6 2" xfId="16632" xr:uid="{AEAE3C87-C7AF-49E8-83A5-F3ED95DC26C5}"/>
    <cellStyle name="InputHeading 6 2 2" xfId="31387" xr:uid="{265054D4-64E9-4319-BA34-0A56976AB8F3}"/>
    <cellStyle name="InputHeading 6 2 3" xfId="30653" xr:uid="{C98E15CD-0E3C-40D8-8CEE-222684B7226B}"/>
    <cellStyle name="InputHeading 6 3" xfId="13714" xr:uid="{C1694DA7-78C1-4C73-BC4A-BF4C1418EAEC}"/>
    <cellStyle name="InputHeading 6 3 2" xfId="29632" xr:uid="{40A21C6F-1314-4E4C-BDD7-50227268E5F8}"/>
    <cellStyle name="InputHeading 6 3 3" xfId="29143" xr:uid="{96061CCF-D1F4-4074-A3BA-E39B52B3E87B}"/>
    <cellStyle name="InputHeading 6 4" xfId="25754" xr:uid="{7CAF2F4C-11E6-4F5E-AEB2-6B4BC04E578C}"/>
    <cellStyle name="InputHeading 6 5" xfId="32038" xr:uid="{4647F0DE-BCAE-49A5-9899-DE17B27D9C92}"/>
    <cellStyle name="InputHeading 7" xfId="7488" xr:uid="{689F8042-8E39-4AD4-AE6B-1C34FABE2071}"/>
    <cellStyle name="InputHeading 7 2" xfId="25988" xr:uid="{9AC4FE00-FFA8-4E12-8E5E-0CD2A1FB0C83}"/>
    <cellStyle name="InputHeading 7 3" xfId="27538" xr:uid="{9B512016-BC52-4275-9C9C-830E4AEC9184}"/>
    <cellStyle name="InputHeading 8" xfId="33838" xr:uid="{6FB82A04-39D5-4A64-8083-F058231BE1F7}"/>
    <cellStyle name="InputHeading 9" xfId="39201" xr:uid="{C728D9C6-360A-4BD3-8C89-968282D87731}"/>
    <cellStyle name="ldt_guyan" xfId="2975" xr:uid="{39B312FC-814D-4A14-B306-E20B638F1E6E}"/>
    <cellStyle name="Leadsheet" xfId="4005" xr:uid="{548276C8-74CD-4E3E-930F-1EC0B9979E30}"/>
    <cellStyle name="Leadsheet 2" xfId="6257" xr:uid="{FE69B873-36C3-468A-ADA8-B5A7EB501961}"/>
    <cellStyle name="Leadsheet 2 2" xfId="7985" xr:uid="{D5062BA6-F716-4074-B525-385E93619BAA}"/>
    <cellStyle name="Leadsheet 2 2 2" xfId="17055" xr:uid="{D29BF397-06D1-482C-A510-A1999069512B}"/>
    <cellStyle name="Leadsheet 2 3" xfId="12946" xr:uid="{7C4FD2ED-A581-436D-AA1C-21386A10A420}"/>
    <cellStyle name="Leadsheet 2 4" xfId="39817" xr:uid="{5AB89CBD-9E82-402C-88D6-36175ABF69ED}"/>
    <cellStyle name="Leadsheet 3" xfId="11672" xr:uid="{31C2B607-C583-4573-B7F4-7CCB07A5C9A6}"/>
    <cellStyle name="left" xfId="2976" xr:uid="{ECDCDA79-0874-4276-BAF3-4AEA45B9791A}"/>
    <cellStyle name="lines" xfId="2977" xr:uid="{E588F6CF-2BA6-4CFB-9305-760AC3BAD5FF}"/>
    <cellStyle name="Link Currency (0)" xfId="2978" xr:uid="{D04EC482-BF8B-41D7-96D4-6D47D125C348}"/>
    <cellStyle name="Link Currency (2)" xfId="2979" xr:uid="{23A84812-D281-4BD4-8F85-A89A446A259A}"/>
    <cellStyle name="Link Currency (2) 2" xfId="2980" xr:uid="{C649A500-7DD8-4D9E-BA01-AEA20EEE7997}"/>
    <cellStyle name="Link Units (0)" xfId="2981" xr:uid="{E3A7546B-F681-4815-9AE6-E542593BD9E1}"/>
    <cellStyle name="Link Units (1)" xfId="2982" xr:uid="{7D1D66F5-5A3A-4F4A-AFF6-75F12161D594}"/>
    <cellStyle name="Link Units (2)" xfId="2983" xr:uid="{F26A23D0-F5C0-4841-B180-529CE8080733}"/>
    <cellStyle name="Linked Cell" xfId="34" builtinId="24" customBuiltin="1"/>
    <cellStyle name="Linked Cell 10" xfId="4006" xr:uid="{F9794049-DCB2-4144-B256-E075F6B39CD1}"/>
    <cellStyle name="Linked Cell 11" xfId="4007" xr:uid="{9377E2C0-298B-49C5-972F-A787F055B7C3}"/>
    <cellStyle name="Linked Cell 12" xfId="4008" xr:uid="{B3659413-4CA4-48F6-B9F2-93A188057A8B}"/>
    <cellStyle name="Linked Cell 13" xfId="4009" xr:uid="{4FFAE2C9-D72A-4C34-B7B3-29108383A78E}"/>
    <cellStyle name="Linked Cell 14" xfId="4010" xr:uid="{DABBB821-994C-493F-932B-E629F496E40D}"/>
    <cellStyle name="Linked Cell 15" xfId="2466" xr:uid="{3072EF7F-6FEF-4FB5-AD19-13EDA5C80AAD}"/>
    <cellStyle name="Linked Cell 2" xfId="862" xr:uid="{4B7F8D68-4E79-4BA7-8E4D-9133DFDFF6C0}"/>
    <cellStyle name="Linked Cell 2 2" xfId="4717" xr:uid="{AA703FA6-CF91-483B-BD3F-5F86D2B50100}"/>
    <cellStyle name="Linked Cell 2 3" xfId="2984" xr:uid="{49F6255D-4222-4271-85E1-9FDE101CCA44}"/>
    <cellStyle name="Linked Cell 3" xfId="2985" xr:uid="{55EA5F44-475E-4D55-8A4A-63B2DFB00229}"/>
    <cellStyle name="Linked Cell 3 2" xfId="4718" xr:uid="{97128989-A51E-472A-847A-CB32BF96C286}"/>
    <cellStyle name="Linked Cell 4" xfId="4011" xr:uid="{54D40531-10E8-4E8E-91EB-58D7464914E0}"/>
    <cellStyle name="Linked Cell 4 2" xfId="2986" xr:uid="{FAC8A75A-243D-4DAE-A48F-F24703B447F2}"/>
    <cellStyle name="Linked Cell 5" xfId="4012" xr:uid="{9885EF4C-7946-4C64-B85D-1C58F0EDB6E1}"/>
    <cellStyle name="Linked Cell 5 2" xfId="2987" xr:uid="{8BF45E04-7D96-4CF2-981E-8FD527A2F991}"/>
    <cellStyle name="Linked Cell 6" xfId="2988" xr:uid="{A8D8E9B5-006D-4726-8C4D-CF41D353C48D}"/>
    <cellStyle name="Linked Cell 7" xfId="4013" xr:uid="{93209182-DB2B-4933-A39C-1F54885DCC1A}"/>
    <cellStyle name="Linked Cell 8" xfId="4014" xr:uid="{4611E793-C7BE-4C5E-90C0-F5CE7E6CEAE7}"/>
    <cellStyle name="Linked Cell 9" xfId="4015" xr:uid="{DE8EA510-04DC-4732-BC1C-F0DA43DEA05E}"/>
    <cellStyle name="lk_guyan" xfId="2989" xr:uid="{10354BF3-4F28-4EA7-A8B6-CCDE3F28E049}"/>
    <cellStyle name="Migliaia (0)" xfId="4719" xr:uid="{85F9E5C3-AB07-47AE-9E99-D87B344C25F7}"/>
    <cellStyle name="Milliers [0]_AR1194" xfId="2990" xr:uid="{99EB464C-58BA-4879-86B3-53C7958369BB}"/>
    <cellStyle name="Milliers_AR1194" xfId="2991" xr:uid="{26D3C761-2D1B-4439-81E0-D4D9F1C6BE45}"/>
    <cellStyle name="Mon?taire [0]_AR1194" xfId="2992" xr:uid="{72735850-ACA0-4D45-82B3-C8AC55D6D87F}"/>
    <cellStyle name="Mon?taire_AR1194" xfId="2993" xr:uid="{F1D2D276-C9BF-4C52-8BA6-0261BBBFA140}"/>
    <cellStyle name="Monétaire [0]_laroux" xfId="2994" xr:uid="{D97A5093-DBBE-409A-B4C8-666F71AECD8B}"/>
    <cellStyle name="Monétaire_laroux" xfId="2995" xr:uid="{737D0744-DEB2-4154-8890-83D1A7F2EE34}"/>
    <cellStyle name="MS_COL_STYLE" xfId="2996" xr:uid="{DB66C8F6-B1FA-4BC5-A95D-2961FD1F45C7}"/>
    <cellStyle name="n" xfId="2579" xr:uid="{F6F464A5-BC9D-475A-AF25-D530BE98AAD4}"/>
    <cellStyle name="n_ECS_FS 2011" xfId="2997" xr:uid="{455DD144-5336-4F45-BD8F-F5921A20BBA9}"/>
    <cellStyle name="n_ECS_FS 2012" xfId="2998" xr:uid="{EF60ED75-C7EC-4277-B414-422AA1151A4A}"/>
    <cellStyle name="n_ETG_FS 2011" xfId="2580" xr:uid="{1703D4EF-BB2A-459E-B115-14C678E1A1A9}"/>
    <cellStyle name="n_ETL_FS 2011" xfId="2581" xr:uid="{A8BFE791-7D3A-48EC-9073-B7FA0CC4E034}"/>
    <cellStyle name="n_PGL_FS 2011" xfId="2582" xr:uid="{0D627EF4-C090-4F82-9998-5974CCC81CAA}"/>
    <cellStyle name="Neutral 10" xfId="4016" xr:uid="{4629EE12-3D1E-4677-A617-6BEE49D31359}"/>
    <cellStyle name="Neutral 11" xfId="4017" xr:uid="{5CF6DDF6-1603-45BA-A272-FF2E7B1A5C03}"/>
    <cellStyle name="Neutral 12" xfId="4018" xr:uid="{E996946F-00D8-49F0-A480-DCDD0CE05083}"/>
    <cellStyle name="Neutral 13" xfId="4019" xr:uid="{EB9EAB57-7720-4CAB-B0AE-D3E9A9E0A06C}"/>
    <cellStyle name="Neutral 14" xfId="4020" xr:uid="{5B25BD9C-5CFC-4462-B689-B03AD0D5146B}"/>
    <cellStyle name="Neutral 15" xfId="2467" xr:uid="{E2698172-95E5-4FDF-8F1F-469609C7A5AF}"/>
    <cellStyle name="Neutral 16" xfId="138" xr:uid="{00BE7843-A078-4C9D-A039-BE8244ABF7E5}"/>
    <cellStyle name="Neutral 17" xfId="91" xr:uid="{A5F322F0-A06E-4344-8986-B254E0491272}"/>
    <cellStyle name="Neutral 2" xfId="863" xr:uid="{4207BD46-3DF4-4880-9C60-416B757C901C}"/>
    <cellStyle name="Neutral 2 2" xfId="4720" xr:uid="{2F953DDF-7E8B-4626-955D-754524EFACDB}"/>
    <cellStyle name="Neutral 2 3" xfId="2999" xr:uid="{BA802EE2-3C42-4E1B-9A15-971161CA1823}"/>
    <cellStyle name="Neutral 3" xfId="3000" xr:uid="{CB2AD85E-5E4A-4AB7-B247-B9DB867D4018}"/>
    <cellStyle name="Neutral 3 2" xfId="4721" xr:uid="{B2065ED8-52C1-4601-9A70-4C0AB7BBEFEB}"/>
    <cellStyle name="Neutral 4" xfId="4021" xr:uid="{79344237-1EBD-47C8-87BB-B96D8E7F0EBF}"/>
    <cellStyle name="Neutral 4 2" xfId="3001" xr:uid="{A38F9645-1398-46F7-8DAD-DBD04080C89B}"/>
    <cellStyle name="Neutral 5" xfId="4022" xr:uid="{88CA628E-92BB-44A1-BCEF-7AE583B65599}"/>
    <cellStyle name="Neutral 5 2" xfId="3002" xr:uid="{61B28334-5DA4-447D-BB72-A98B8AD97CF2}"/>
    <cellStyle name="Neutral 6" xfId="3003" xr:uid="{D0523A1B-2303-46B5-AF07-644C977FD870}"/>
    <cellStyle name="Neutral 7" xfId="4023" xr:uid="{3955EA05-6E90-4475-907F-364AACE599D3}"/>
    <cellStyle name="Neutral 8" xfId="4024" xr:uid="{5695403F-89F3-4E2A-8716-C607A82F429B}"/>
    <cellStyle name="Neutral 9" xfId="4025" xr:uid="{48BE8295-577B-4B80-B216-CED961E041EC}"/>
    <cellStyle name="New Times Roman" xfId="4026" xr:uid="{6D549E44-20A4-4D55-AA7D-DD0BCD394694}"/>
    <cellStyle name="no dec" xfId="864" xr:uid="{1DC10F1B-E481-4F31-A3BA-46925F4C800E}"/>
    <cellStyle name="no dec 10" xfId="4027" xr:uid="{39E95038-F281-43F1-BE01-FB5BB5223DD6}"/>
    <cellStyle name="no dec 11" xfId="4028" xr:uid="{6342453C-BE6F-4119-AB6D-150AB3035414}"/>
    <cellStyle name="no dec 12" xfId="4029" xr:uid="{DFB9F6C0-D64A-4207-BFA4-C2C65A5075BB}"/>
    <cellStyle name="no dec 13" xfId="4030" xr:uid="{4098FFDE-C401-4048-961B-8E81FF8D3C2C}"/>
    <cellStyle name="no dec 14" xfId="4031" xr:uid="{49E5A63F-D894-4281-AD56-69779D3BF44A}"/>
    <cellStyle name="no dec 15" xfId="4032" xr:uid="{89E3E05F-5A0B-41AF-A982-401915DD316D}"/>
    <cellStyle name="no dec 16" xfId="4033" xr:uid="{ED683F6B-96BF-4AFA-9D19-24F4B91BD5CD}"/>
    <cellStyle name="no dec 17" xfId="4034" xr:uid="{877F122D-CF38-4481-BA69-7FCCFACFE612}"/>
    <cellStyle name="no dec 18" xfId="4035" xr:uid="{BCE77F01-8E4F-40BA-A081-39EB172D1CCA}"/>
    <cellStyle name="no dec 19" xfId="4036" xr:uid="{CA554C52-BD4E-4390-8F0E-E669B8958DDE}"/>
    <cellStyle name="no dec 2" xfId="3004" xr:uid="{94CFCAFF-8817-419C-A45A-FAE90CC5554A}"/>
    <cellStyle name="no dec 2 2" xfId="3005" xr:uid="{CF56A677-A033-4C95-B09F-A353C1C51B8D}"/>
    <cellStyle name="no dec 2 3" xfId="3006" xr:uid="{A3FB856D-A1FA-4261-8570-420B4E015B54}"/>
    <cellStyle name="no dec 20" xfId="4037" xr:uid="{B90DD155-CC11-497D-B101-867BD1218A3B}"/>
    <cellStyle name="no dec 21" xfId="4038" xr:uid="{875FFCEE-F070-412B-B1D2-9350F7473AD0}"/>
    <cellStyle name="no dec 3" xfId="3007" xr:uid="{E8F39062-7FC7-4543-93A8-313A05BCDF5F}"/>
    <cellStyle name="no dec 3 2" xfId="4722" xr:uid="{53DDF613-E2F1-445E-BF72-C517A4172BE0}"/>
    <cellStyle name="no dec 4" xfId="4039" xr:uid="{F0E91423-BA32-4D47-927E-7A4F40A07E6E}"/>
    <cellStyle name="no dec 5" xfId="4040" xr:uid="{6A58D659-EA59-47DF-9868-D285940B745B}"/>
    <cellStyle name="no dec 6" xfId="4041" xr:uid="{75E45730-944F-4C9A-9E02-E34E8784AB76}"/>
    <cellStyle name="no dec 7" xfId="4042" xr:uid="{70D52686-EB84-4161-9650-4D9D5E039259}"/>
    <cellStyle name="no dec 8" xfId="4043" xr:uid="{68D859C5-7411-469F-AB67-5A581E689D57}"/>
    <cellStyle name="no dec 9" xfId="4044" xr:uid="{974EDECD-3692-450F-9941-041D1356E0B9}"/>
    <cellStyle name="no dec_100" xfId="4045" xr:uid="{C603DCEA-6749-4773-B5B7-D0B1106E9960}"/>
    <cellStyle name="Normal" xfId="0" builtinId="0"/>
    <cellStyle name="Normal - Style1" xfId="865" xr:uid="{E649B9CF-3FEB-4A53-8FCC-B0630BEDF081}"/>
    <cellStyle name="Normal - Style1 10" xfId="4046" xr:uid="{AF7A0E3A-D5A9-4453-8215-278ACE68525A}"/>
    <cellStyle name="Normal - Style1 11" xfId="4047" xr:uid="{15FC889E-FEDF-479B-9009-26FE274D4934}"/>
    <cellStyle name="Normal - Style1 12" xfId="4048" xr:uid="{92006AFB-00FC-49BE-8EA7-10941ABEC216}"/>
    <cellStyle name="Normal - Style1 13" xfId="4049" xr:uid="{D5A15349-8D62-47AD-AC6A-009E23816780}"/>
    <cellStyle name="Normal - Style1 14" xfId="4050" xr:uid="{6752F411-CBCD-4576-85D6-2192AF522FBC}"/>
    <cellStyle name="Normal - Style1 15" xfId="4051" xr:uid="{B7C236CE-50E4-43EE-B28C-CABF02D77DA5}"/>
    <cellStyle name="Normal - Style1 16" xfId="4052" xr:uid="{B3754848-3945-43BA-96DF-1EF9805025B8}"/>
    <cellStyle name="Normal - Style1 17" xfId="4053" xr:uid="{7A5B11E9-1329-4826-9714-9B62C93ECBAA}"/>
    <cellStyle name="Normal - Style1 18" xfId="4054" xr:uid="{13D1011B-DB12-4325-A3EF-5881B4E788BB}"/>
    <cellStyle name="Normal - Style1 19" xfId="4055" xr:uid="{CEBABF07-B9C8-442A-941C-A6786853F43D}"/>
    <cellStyle name="Normal - Style1 2" xfId="866" xr:uid="{8FC86071-31B8-441C-8A8E-91C0118F5690}"/>
    <cellStyle name="Normal - Style1 2 2" xfId="3009" xr:uid="{F01A93E5-8FAA-4879-8F69-75C4801DE491}"/>
    <cellStyle name="Normal - Style1 2 3" xfId="3010" xr:uid="{41416054-A3E6-4820-A8ED-995BF67395A4}"/>
    <cellStyle name="Normal - Style1 2 4" xfId="4056" xr:uid="{15229474-B86A-406E-A0D1-D16E6C450416}"/>
    <cellStyle name="Normal - Style1 2 5" xfId="3008" xr:uid="{4AF46F13-5785-4DC0-95AD-CC303934624B}"/>
    <cellStyle name="Normal - Style1 20" xfId="4057" xr:uid="{97F56B2E-D13E-43AF-8680-DBE67502BD1C}"/>
    <cellStyle name="Normal - Style1 21" xfId="4058" xr:uid="{6FBEF2B0-6C3A-48AE-AFD0-CE9EA6287860}"/>
    <cellStyle name="Normal - Style1 22" xfId="4059" xr:uid="{EC16A131-C828-403B-ABF1-5731C36FC429}"/>
    <cellStyle name="Normal - Style1 23" xfId="2583" xr:uid="{9E9905F0-282C-46EB-9BC3-D77360B775D9}"/>
    <cellStyle name="Normal - Style1 3" xfId="3011" xr:uid="{714EEB05-C2C5-465E-98EA-AD0BFE6CEE97}"/>
    <cellStyle name="Normal - Style1 3 2" xfId="4060" xr:uid="{6557B7FE-8674-4347-9513-AF46A1B3E584}"/>
    <cellStyle name="Normal - Style1 3 3" xfId="4723" xr:uid="{AB11A1A8-4422-4247-8E0A-7F1D61CA9225}"/>
    <cellStyle name="Normal - Style1 4" xfId="3012" xr:uid="{C5912221-A261-4FC5-8A13-CB74D64711AF}"/>
    <cellStyle name="Normal - Style1 4 2" xfId="4061" xr:uid="{6E0ADCF5-2FAA-4CFB-827A-C8FE9F6729C3}"/>
    <cellStyle name="Normal - Style1 4 3" xfId="4724" xr:uid="{1EBD2E49-3447-41B7-8520-FF6BEB22BBA4}"/>
    <cellStyle name="Normal - Style1 5" xfId="4062" xr:uid="{5A40E68A-1D5F-436D-9F47-3CA38F9B4875}"/>
    <cellStyle name="Normal - Style1 5 2" xfId="4725" xr:uid="{8FF49F2D-A438-4C15-9FF9-4ECA253B67B1}"/>
    <cellStyle name="Normal - Style1 6" xfId="4063" xr:uid="{3551FBA8-C57C-496E-9D9A-F36E4092D1FD}"/>
    <cellStyle name="Normal - Style1 6 2" xfId="4726" xr:uid="{B2087B11-6CCA-4F1C-A6FC-E03D52CE402D}"/>
    <cellStyle name="Normal - Style1 7" xfId="4064" xr:uid="{6F707D57-B8C7-4C95-854D-2F6186375DDE}"/>
    <cellStyle name="Normal - Style1 7 2" xfId="4727" xr:uid="{A9BB7574-781F-4EB0-8089-F2773C0CED40}"/>
    <cellStyle name="Normal - Style1 8" xfId="4065" xr:uid="{12499D2F-789B-4AE5-AD19-F2111E85A82B}"/>
    <cellStyle name="Normal - Style1 9" xfId="4066" xr:uid="{30618592-175D-455F-813A-23C5D8BA7030}"/>
    <cellStyle name="Normal - Style1_100" xfId="4067" xr:uid="{D154CC22-E449-490D-971B-9F7AF2E1880D}"/>
    <cellStyle name="Normal - Style2" xfId="3013" xr:uid="{C571C2C4-254C-41E8-8EBB-7BA8F73581B9}"/>
    <cellStyle name="Normal - Style3" xfId="3014" xr:uid="{0C7C45D4-2508-4E8A-84FD-9762D1EDF497}"/>
    <cellStyle name="Normal - Style4" xfId="3015" xr:uid="{D2C54D29-63E3-4EAA-94FB-DB8541B4D8F0}"/>
    <cellStyle name="Normal - Style5" xfId="3016" xr:uid="{BFD4B4AA-8395-4D9E-9856-AF9963C1D217}"/>
    <cellStyle name="Normal - Style6" xfId="3017" xr:uid="{089DE631-D556-4001-AA67-51F31A1BFA52}"/>
    <cellStyle name="Normal - Style7" xfId="3018" xr:uid="{E31DD3CA-7145-41C1-8314-80D347133849}"/>
    <cellStyle name="Normal - Style8" xfId="3019" xr:uid="{D9A791EF-C921-4E11-BD7A-FE79372485B7}"/>
    <cellStyle name="Normal 10" xfId="214" xr:uid="{4BE7666A-E6C8-48F9-A0B4-9BEEA75A5172}"/>
    <cellStyle name="Normal 10 10" xfId="4728" xr:uid="{206CF4CD-80E0-4450-A830-4E61A64B32C3}"/>
    <cellStyle name="Normal 10 11" xfId="3020" xr:uid="{A57DED4E-44DC-4404-B44A-153E1689BFD2}"/>
    <cellStyle name="Normal 10 12" xfId="6349" xr:uid="{401C194C-BAF8-4582-849E-B8A425728F4E}"/>
    <cellStyle name="Normal 10 12 2" xfId="8307" xr:uid="{CF4C4CB8-BD70-4E78-A7D7-B152C3834BE0}"/>
    <cellStyle name="Normal 10 12 2 2" xfId="17320" xr:uid="{8550B995-A5FC-4743-A475-0E69E4A8AC49}"/>
    <cellStyle name="Normal 10 12 2 3" xfId="14551" xr:uid="{B6A9BF99-42BD-4DC3-B820-873EE2E60E9E}"/>
    <cellStyle name="Normal 10 13" xfId="867" xr:uid="{EB5764E5-488D-460B-A6FB-B178104A481A}"/>
    <cellStyle name="Normal 10 14" xfId="38670" xr:uid="{D1EC38E0-25AA-4785-A1B9-E48B5E86EA20}"/>
    <cellStyle name="Normal 10 2" xfId="177" xr:uid="{08A30676-B249-4994-8C4F-906DE9202B68}"/>
    <cellStyle name="Normal 10 2 2" xfId="3267" xr:uid="{6A00D6A4-F26E-41BB-A201-1DA00005FB3B}"/>
    <cellStyle name="Normal 10 2 2 2" xfId="3022" xr:uid="{DE0902BE-521C-4F84-ACF2-11E2DE9BD48D}"/>
    <cellStyle name="Normal 10 2 2 2 2 2 2" xfId="184" xr:uid="{92978C69-D8E6-4581-9504-4EAC328EE9FE}"/>
    <cellStyle name="Normal 10 2 2 2 2 2 2 2" xfId="236" xr:uid="{A8D7CC17-6453-41DF-B109-E178E4DD6E28}"/>
    <cellStyle name="Normal 10 2 2 2 2 2 2 2 2" xfId="15313" xr:uid="{37F48533-8BBA-4EF6-A8B0-E205F4D22DCD}"/>
    <cellStyle name="Normal 10 2 2 2 2 2 2 2 3" xfId="12310" xr:uid="{AB0570EC-5574-47AA-814F-457025F06852}"/>
    <cellStyle name="Normal 10 2 2 2 2 2 2 3" xfId="6999" xr:uid="{F2774D74-7ACB-4863-8F86-403B88549E46}"/>
    <cellStyle name="Normal 10 2 2 2 2 2 2 3 2" xfId="16512" xr:uid="{B304F967-B279-4AC5-BA17-4152DB3919B4}"/>
    <cellStyle name="Normal 10 2 2 2 2 2 2 3 3" xfId="13593" xr:uid="{D94A147A-0483-4056-8B5A-F1C75909AC70}"/>
    <cellStyle name="Normal 10 2 2 2 2 2 2 4" xfId="7309" xr:uid="{923FA759-0EF2-48F2-954B-D8B7E7BE30E5}"/>
    <cellStyle name="Normal 10 2 2 2 2 2 2 4 2" xfId="16725" xr:uid="{FC4F2436-DBEA-4D79-88C2-C50A0E9B7FA9}"/>
    <cellStyle name="Normal 10 2 2 2 2 2 2 4 3" xfId="13839" xr:uid="{A5490D30-3FBF-4C2A-820E-933337A19DFB}"/>
    <cellStyle name="Normal 10 2 2 2 2 2 2 5" xfId="10790" xr:uid="{7A0E16AA-D50C-4B58-8A50-4671228EA0CF}"/>
    <cellStyle name="Normal 10 2 2 2 2 2 2 6" xfId="14666" xr:uid="{6F88F4B2-6D93-46AE-940E-4F71C4037F74}"/>
    <cellStyle name="Normal 10 2 2 2 2 2 2 7" xfId="8932" xr:uid="{26D7CCA3-8FC9-47A1-9A6F-261823B25B51}"/>
    <cellStyle name="Normal 10 2 2 2 2 2 2 9" xfId="39999" xr:uid="{95CB5C13-F6B1-4E42-9F40-B7EA12BDE0E7}"/>
    <cellStyle name="Normal 10 2 2 2 2 2 2 9 2" xfId="40031" xr:uid="{72A30C1B-7B9F-4BEB-AB22-D213BCB74FB4}"/>
    <cellStyle name="Normal 10 2 3" xfId="4729" xr:uid="{2487768C-1D2E-42E2-AC6C-FE6BB46281C6}"/>
    <cellStyle name="Normal 10 2 4" xfId="3021" xr:uid="{B9471DDA-BC4B-420C-B9A9-45E7A2A938DE}"/>
    <cellStyle name="Normal 10 3" xfId="4068" xr:uid="{40BC107B-A23F-4893-A940-154EDD711EA2}"/>
    <cellStyle name="Normal 10 3 2" xfId="4069" xr:uid="{EAD06B2A-048C-47E5-946D-4A46B4FC1CC8}"/>
    <cellStyle name="Normal 10 3 3" xfId="5349" xr:uid="{277815C3-2024-473D-AD63-FBC9646AE27D}"/>
    <cellStyle name="Normal 10 3 4" xfId="6080" xr:uid="{026F8467-40EA-471A-8CAA-D8AD4D5B9AB8}"/>
    <cellStyle name="Normal 10 3 4 2" xfId="15767" xr:uid="{FCB2A642-C8EF-4E40-B617-CBC3AB1D811C}"/>
    <cellStyle name="Normal 10 3 4 3" xfId="12800" xr:uid="{B848B471-ACCA-47E7-B0EE-F075A71221C2}"/>
    <cellStyle name="Normal 10 4" xfId="4070" xr:uid="{F0122B84-3382-4944-885C-979B8770D351}"/>
    <cellStyle name="Normal 10 5" xfId="4071" xr:uid="{8181EB91-51C4-47A2-8C1E-D1A8E89C6CF0}"/>
    <cellStyle name="Normal 10 6" xfId="4072" xr:uid="{5B0F810E-4D5C-4AB1-826B-1F7454B63D60}"/>
    <cellStyle name="Normal 10 7" xfId="4073" xr:uid="{D0C6DEBD-3140-471F-85A8-93684E045015}"/>
    <cellStyle name="Normal 10 8" xfId="4074" xr:uid="{603E4433-96E6-42EB-8E9D-DF70800BBE6E}"/>
    <cellStyle name="Normal 10 9" xfId="4075" xr:uid="{95801972-8292-43C4-8226-1DB9A12426D5}"/>
    <cellStyle name="Normal 10_100" xfId="4076" xr:uid="{7BBE0F5F-AFAA-47D1-ABA0-79FBC6FEE491}"/>
    <cellStyle name="Normal 100" xfId="4907" xr:uid="{AF5A1AF3-E495-4C92-AE72-1E0FA1541D1B}"/>
    <cellStyle name="Normal 101" xfId="4934" xr:uid="{8EA8DBC7-DD41-4E8C-8D5F-20558376DD93}"/>
    <cellStyle name="Normal 101 2" xfId="5370" xr:uid="{88176631-D54A-4BFF-845D-CD5FF1261050}"/>
    <cellStyle name="Normal 101 3" xfId="6334" xr:uid="{0C0CC7C9-96C3-433C-8FC0-5434FA62F43D}"/>
    <cellStyle name="Normal 102" xfId="2538" xr:uid="{DCF60534-D33C-46C9-90C4-1359C25170D4}"/>
    <cellStyle name="Normal 102 2" xfId="8335" xr:uid="{2AEF52C2-11DA-423A-9619-0CAEE4DB914E}"/>
    <cellStyle name="Normal 103" xfId="4931" xr:uid="{C1A90D65-78AD-4A46-884D-C72A7BFC7008}"/>
    <cellStyle name="Normal 104" xfId="4909" xr:uid="{306C148A-CE30-4BCC-89E2-DADFEFA7993A}"/>
    <cellStyle name="Normal 105" xfId="4910" xr:uid="{A06F6298-45F6-452A-8FAB-A2C0A2CA8A1F}"/>
    <cellStyle name="Normal 106" xfId="4920" xr:uid="{3A9E2D87-51CD-4D52-B01A-65E510DAA88D}"/>
    <cellStyle name="Normal 107" xfId="4930" xr:uid="{8B8E979C-CB9B-459A-A0FF-BA7C7DE36C78}"/>
    <cellStyle name="Normal 108" xfId="4898" xr:uid="{9ABA6CF1-FDE7-4CC5-8C33-61C72E7D12A3}"/>
    <cellStyle name="Normal 109" xfId="4917" xr:uid="{D9F72D07-A6D5-4FE5-8305-B9F6281528E2}"/>
    <cellStyle name="Normal 11" xfId="868" xr:uid="{4FE35CE5-B3A6-47BD-BC4C-AC122227CABA}"/>
    <cellStyle name="Normal 11 10" xfId="4730" xr:uid="{B69D1A08-43AB-4175-B245-49C9EBB7421B}"/>
    <cellStyle name="Normal 11 11" xfId="3023" xr:uid="{58D811AC-FF66-40FC-B29A-0991EE8343FB}"/>
    <cellStyle name="Normal 11 2" xfId="3024" xr:uid="{A7FE041E-0B22-4907-A02F-53BB56CE8E65}"/>
    <cellStyle name="Normal 11 2 2" xfId="4732" xr:uid="{A7EED3F0-CC59-43EA-A03F-8150E449AB39}"/>
    <cellStyle name="Normal 11 2 3" xfId="4731" xr:uid="{9AFD2AE1-08F6-420E-835B-66C56C0EA00E}"/>
    <cellStyle name="Normal 11 3" xfId="3025" xr:uid="{A79B8C73-819C-4F95-9CB3-B8E8882D98C5}"/>
    <cellStyle name="Normal 11 4" xfId="4077" xr:uid="{36860285-DBC0-4D15-B392-813CC24D5DC8}"/>
    <cellStyle name="Normal 11 5" xfId="4078" xr:uid="{0AFFE7BB-8AF1-40B4-BDDB-8EEC7DAC2674}"/>
    <cellStyle name="Normal 11 6" xfId="4079" xr:uid="{298C403A-40CC-4218-AFD3-0F09782992E4}"/>
    <cellStyle name="Normal 11 7" xfId="4080" xr:uid="{ABBBF544-AC9A-4DE3-A051-978611FB596C}"/>
    <cellStyle name="Normal 11 8" xfId="4081" xr:uid="{A9C062D4-D6B3-488D-8438-0C86E23F22DB}"/>
    <cellStyle name="Normal 11 9" xfId="4082" xr:uid="{3522674D-D832-4B90-8173-2BC2DA2AC87C}"/>
    <cellStyle name="Normal 11_Detail Asset TCC Q2'53" xfId="3026" xr:uid="{9141333F-5F14-488D-BDA1-43BCE096018F}"/>
    <cellStyle name="Normal 110" xfId="195" xr:uid="{FFF57021-0703-43FE-98F7-D3CED689E0A7}"/>
    <cellStyle name="Normal 111" xfId="4908" xr:uid="{249F9AF9-99A4-48FE-AC73-48B778EC6861}"/>
    <cellStyle name="Normal 112" xfId="4905" xr:uid="{34EF7AF8-2FC8-4BE3-BB3E-8CD9AA017A03}"/>
    <cellStyle name="Normal 113" xfId="4902" xr:uid="{086D4891-541E-4652-B47C-6266DFC3F4F9}"/>
    <cellStyle name="Normal 114" xfId="4895" xr:uid="{389850FF-F90D-46ED-B605-2FBEB8E5CB94}"/>
    <cellStyle name="Normal 115" xfId="2458" xr:uid="{B2DB0E8D-39EB-4929-9327-6EFCDD337EBA}"/>
    <cellStyle name="Normal 116" xfId="297" xr:uid="{9DFECF90-2E05-4547-B5D6-81192B541919}"/>
    <cellStyle name="Normal 116 2" xfId="7572" xr:uid="{AA84D458-AA42-4E81-B6FC-E0970A55E0E4}"/>
    <cellStyle name="Normal 116 3" xfId="10326" xr:uid="{4E168E21-9AC2-4B8B-AC77-CA2606F4B854}"/>
    <cellStyle name="Normal 117" xfId="1518" xr:uid="{04075317-38DC-4DAF-B7D4-2B38E190113C}"/>
    <cellStyle name="Normal 118" xfId="6021" xr:uid="{29549FB3-99B0-43F2-A5D1-528E4A2691AA}"/>
    <cellStyle name="Normal 119" xfId="5634" xr:uid="{AA0AC68E-BEA8-44C1-AA9F-5C237F59D69D}"/>
    <cellStyle name="Normal 12" xfId="869" xr:uid="{7219A69D-35C0-4168-9DB4-B4E20DDEBB6A}"/>
    <cellStyle name="Normal 12 2" xfId="870" xr:uid="{9EE512CB-DA92-4DF3-A7F7-B0B538259E61}"/>
    <cellStyle name="Normal 12 2 2" xfId="4083" xr:uid="{0C5BDD39-9C46-467D-8DE8-C4EDA1DD44F1}"/>
    <cellStyle name="Normal 12 2 3" xfId="3027" xr:uid="{5EC17DFE-26D9-45D6-AFE7-BC7362CC13F5}"/>
    <cellStyle name="Normal 12 3" xfId="3028" xr:uid="{EB0489F7-F248-4313-99A7-457EF12D9F65}"/>
    <cellStyle name="Normal 12 4" xfId="4084" xr:uid="{F5765971-D490-46D3-9053-2766B7959F31}"/>
    <cellStyle name="Normal 12 5" xfId="4085" xr:uid="{8C6A1911-7D98-444D-BFD5-BF2630E41E9E}"/>
    <cellStyle name="Normal 12 6" xfId="4086" xr:uid="{AA2D08A8-F5A9-40A4-AE1D-BC18314FDD39}"/>
    <cellStyle name="Normal 12 7" xfId="4087" xr:uid="{25A2A9EB-099F-4A88-9CD1-310E79293CF8}"/>
    <cellStyle name="Normal 12 8" xfId="4088" xr:uid="{79A1042F-ECE8-4969-8F80-8FC552ADB129}"/>
    <cellStyle name="Normal 12 9" xfId="4089" xr:uid="{A68C7FBE-1186-4A17-B743-F0BD9BEAFE83}"/>
    <cellStyle name="Normal 12_Detail Asset TCC Q2'53" xfId="3029" xr:uid="{DDB6DC9C-124F-4A33-90B1-3984F0A0C0DA}"/>
    <cellStyle name="Normal 120" xfId="5178" xr:uid="{CCE8525F-AF82-47FA-B721-5C4372290066}"/>
    <cellStyle name="Normal 121" xfId="6004" xr:uid="{C16518C7-D337-4BA3-B249-DFED032CB6BE}"/>
    <cellStyle name="Normal 122" xfId="5686" xr:uid="{5B7747D2-8872-419A-A75B-BA4A7BA11D86}"/>
    <cellStyle name="Normal 123" xfId="5587" xr:uid="{593648BE-F9EE-44A8-B196-5AB2D183AE6C}"/>
    <cellStyle name="Normal 124" xfId="5591" xr:uid="{F8BA264A-521F-4B3C-92A5-0890F21A6AB8}"/>
    <cellStyle name="Normal 125" xfId="5356" xr:uid="{02F201B8-5E71-424D-A44D-0CEE680B084A}"/>
    <cellStyle name="Normal 126" xfId="6067" xr:uid="{6BD507DD-24E5-421E-938A-B45A227A17D5}"/>
    <cellStyle name="Normal 127" xfId="5257" xr:uid="{696FBDD4-22E5-4B82-815E-ECF9E67A020F}"/>
    <cellStyle name="Normal 128" xfId="5124" xr:uid="{35976E0A-C6AF-4C97-ABD1-2A1963018F81}"/>
    <cellStyle name="Normal 129" xfId="6223" xr:uid="{661543AB-85BF-4847-A879-BF3503DF4013}"/>
    <cellStyle name="Normal 13" xfId="871" xr:uid="{ACD82319-A78D-4C8C-9050-7BAB521F9408}"/>
    <cellStyle name="Normal 13 10" xfId="3030" xr:uid="{B49F2D1D-FF69-4AC0-B4B7-F5B4AB694EBD}"/>
    <cellStyle name="Normal 13 11" xfId="8172" xr:uid="{1DBF9F37-9C8A-4973-A0C9-26C1D4F05379}"/>
    <cellStyle name="Normal 13 12" xfId="8157" xr:uid="{21910E9A-4848-4035-8024-1B9FAF720A4E}"/>
    <cellStyle name="Normal 13 12 2" xfId="17181" xr:uid="{8F37E512-F546-4C67-9C84-E51023C1DFC9}"/>
    <cellStyle name="Normal 13 12 3" xfId="14422" xr:uid="{5ABA9A73-62FC-4F7A-A62F-EA3F6062134C}"/>
    <cellStyle name="Normal 13 2" xfId="872" xr:uid="{D525C43D-BBE9-4EC3-AAED-235A533461EB}"/>
    <cellStyle name="Normal 13 2 2" xfId="4090" xr:uid="{0A759F34-0AB0-41AF-89E1-65860DD5D1B5}"/>
    <cellStyle name="Normal 13 3" xfId="4091" xr:uid="{665E9FB8-A28E-485E-9434-936B6BFD888F}"/>
    <cellStyle name="Normal 13 4" xfId="4092" xr:uid="{BCC2BA4A-5845-4CBF-94E8-BACD45187DE6}"/>
    <cellStyle name="Normal 13 5" xfId="4093" xr:uid="{82082F58-9FBA-4995-833F-C1C18436B359}"/>
    <cellStyle name="Normal 13 6" xfId="4094" xr:uid="{C84E85D1-EB8F-4630-9C0A-A025DF332A1D}"/>
    <cellStyle name="Normal 13 7" xfId="4095" xr:uid="{145F1BB9-DC58-44FD-B81C-EDEC59A005CF}"/>
    <cellStyle name="Normal 13 8" xfId="4096" xr:uid="{B58E44B4-B270-4E30-856F-A2174B4443BD}"/>
    <cellStyle name="Normal 13 9" xfId="4097" xr:uid="{03008A69-987A-42FA-BF93-99B0B9AE1F0B}"/>
    <cellStyle name="Normal 13_130017-B1 โปรแกรมคอมพิวเตอร์ CPI_Q1'10" xfId="873" xr:uid="{08EC210B-C3DA-4E92-9327-F33964236598}"/>
    <cellStyle name="Normal 130" xfId="6444" xr:uid="{148E66C4-F95C-4DB8-909D-28A536217A4E}"/>
    <cellStyle name="Normal 131" xfId="5385" xr:uid="{10F5D7AA-2679-44A2-88FF-96E0D39F5338}"/>
    <cellStyle name="Normal 132" xfId="5572" xr:uid="{3E63D833-D4DC-4EE6-A923-E0801A026984}"/>
    <cellStyle name="Normal 132 3" xfId="8324" xr:uid="{915B8607-D8BE-4134-A361-368F80029E96}"/>
    <cellStyle name="Normal 132 3 2" xfId="17333" xr:uid="{5415BC51-47D3-41E3-8324-A4A0CF08A781}"/>
    <cellStyle name="Normal 132 3 3" xfId="14566" xr:uid="{47E7D6B9-EEBE-4622-85FB-799EEE16C229}"/>
    <cellStyle name="Normal 133" xfId="6459" xr:uid="{404598FF-CB0D-4369-994E-AE941BCD0038}"/>
    <cellStyle name="Normal 134" xfId="5368" xr:uid="{483A5624-662E-4CB6-A799-7B31959CE69B}"/>
    <cellStyle name="Normal 135" xfId="5249" xr:uid="{67203E69-E914-4CA0-A5B2-C4F1CA96BACF}"/>
    <cellStyle name="Normal 136" xfId="4956" xr:uid="{C4BD674A-65D2-4BD3-B2C8-19B137E19607}"/>
    <cellStyle name="Normal 137" xfId="6563" xr:uid="{3AB055A2-280E-4A4A-8911-AD0E1968886F}"/>
    <cellStyle name="Normal 138" xfId="6767" xr:uid="{C64FDC47-0FB2-458C-8C7F-C150044608B0}"/>
    <cellStyle name="Normal 139" xfId="6777" xr:uid="{2E8894AB-2A6F-4A60-8410-2C1AE81F4D2F}"/>
    <cellStyle name="Normal 14" xfId="874" xr:uid="{2BAFA59E-40F4-41BB-9855-CD20E7D47EE8}"/>
    <cellStyle name="Normal 14 2" xfId="4098" xr:uid="{04809DA6-B32B-4324-B6FE-8C444F118FE8}"/>
    <cellStyle name="Normal 14 3" xfId="4099" xr:uid="{E9915E36-02A1-460A-A844-AD60D8380807}"/>
    <cellStyle name="Normal 14 4" xfId="3031" xr:uid="{6D20A3A3-D199-42D5-8884-99A7C7D63200}"/>
    <cellStyle name="Normal 140" xfId="6614" xr:uid="{6776A8E4-722B-4148-B86F-11F2DC4E7943}"/>
    <cellStyle name="Normal 141" xfId="5772" xr:uid="{FB826E05-E9A9-4DDD-8BA2-952B98992223}"/>
    <cellStyle name="Normal 142" xfId="5009" xr:uid="{45B803D4-215C-4734-AEEE-4DD041402DFF}"/>
    <cellStyle name="Normal 143" xfId="5116" xr:uid="{972E2B59-40A7-40A1-8BB1-58FCCEB03781}"/>
    <cellStyle name="Normal 144" xfId="6789" xr:uid="{2523F410-5E10-435F-AC7E-50384FCF209E}"/>
    <cellStyle name="Normal 145" xfId="5790" xr:uid="{8E3A8AB1-3CCE-4496-B081-96A2B1B05028}"/>
    <cellStyle name="Normal 146" xfId="6889" xr:uid="{4EBE91A6-9783-4394-85D8-FDE2F9D7318D}"/>
    <cellStyle name="Normal 147" xfId="7120" xr:uid="{8C69BF96-003A-424B-A165-32E51E58D257}"/>
    <cellStyle name="Normal 148" xfId="7151" xr:uid="{1C5DB5D5-248D-4B33-ABA5-94D759F0541A}"/>
    <cellStyle name="Normal 149" xfId="8142" xr:uid="{CB689D19-CAC3-46F3-80B7-77A7F4A66496}"/>
    <cellStyle name="Normal 149 2" xfId="17169" xr:uid="{982D0EDF-35DD-4E5A-9996-AE1847B337A1}"/>
    <cellStyle name="Normal 149 3" xfId="14413" xr:uid="{63C30BC9-139A-4E53-A311-39196EAC0C27}"/>
    <cellStyle name="Normal 15" xfId="875" xr:uid="{DC647686-0480-4D20-A216-4451779D00A0}"/>
    <cellStyle name="Normal 15 2" xfId="3033" xr:uid="{66E34EA0-8C93-413C-80BD-260C0A3726CB}"/>
    <cellStyle name="Normal 15 3" xfId="3034" xr:uid="{3435B9F1-A5AB-43F9-9FA2-FFD3DA2BC25A}"/>
    <cellStyle name="Normal 15 4" xfId="4100" xr:uid="{428486AF-5509-43FE-82D3-2B1F6DAD8196}"/>
    <cellStyle name="Normal 15 5" xfId="3032" xr:uid="{88F9D9CB-1C28-4339-97D5-241E24F83649}"/>
    <cellStyle name="Normal 15_Detail Asset TCC Q2'53" xfId="3035" xr:uid="{C8E99DAF-91EC-4906-97A9-F5844F886E0A}"/>
    <cellStyle name="Normal 150" xfId="8223" xr:uid="{0D209910-D65D-41AD-B019-177E36F817EB}"/>
    <cellStyle name="Normal 150 2" xfId="17241" xr:uid="{FBE0178B-BA7B-4351-AA22-0E1E09D1C5F3}"/>
    <cellStyle name="Normal 150 3" xfId="14480" xr:uid="{469FF1BD-4F47-4011-8E1E-1CE97CFA90E8}"/>
    <cellStyle name="Normal 151" xfId="8235" xr:uid="{A84469D2-D22C-4B03-9091-E55AEE9A84D9}"/>
    <cellStyle name="Normal 151 2" xfId="17253" xr:uid="{CB186F06-62EB-4A13-A6AC-DD8F7D038F80}"/>
    <cellStyle name="Normal 151 3" xfId="14490" xr:uid="{02F8B73A-1DC8-4C4F-A909-E713D9A63B9A}"/>
    <cellStyle name="Normal 152" xfId="8228" xr:uid="{78730EFB-BD1A-4E18-B76E-D30AA724B0A6}"/>
    <cellStyle name="Normal 152 2" xfId="17246" xr:uid="{F890CD54-45F3-4922-A012-B5455E4E5A69}"/>
    <cellStyle name="Normal 152 3" xfId="14484" xr:uid="{9DE9A582-8CEF-4135-969F-785D0D2F3DD8}"/>
    <cellStyle name="Normal 153" xfId="8270" xr:uid="{E1913291-54F7-427D-A1BE-C9479C494C64}"/>
    <cellStyle name="Normal 153 2" xfId="17288" xr:uid="{DC4C1E6D-D6EF-4916-B8DB-AB4C5BE6D658}"/>
    <cellStyle name="Normal 153 3" xfId="14520" xr:uid="{D707D000-4202-456F-8CB1-E4DA27728A30}"/>
    <cellStyle name="Normal 154" xfId="8240" xr:uid="{74AF8056-1B95-4E3F-BBC7-3FE7FCF1D4C3}"/>
    <cellStyle name="Normal 154 2" xfId="17258" xr:uid="{6844DA66-C16A-4D9D-8A46-A25A83D76710}"/>
    <cellStyle name="Normal 154 3" xfId="14494" xr:uid="{93A990AE-3A50-41FC-8C97-4A4593C3B3FF}"/>
    <cellStyle name="Normal 155" xfId="8175" xr:uid="{A78831F3-E51E-4C30-8A76-F3ED8867315F}"/>
    <cellStyle name="Normal 155 2" xfId="17194" xr:uid="{16C207D7-8715-41DB-A2B0-11E6D175767B}"/>
    <cellStyle name="Normal 155 3" xfId="14435" xr:uid="{AF247473-84E0-4E70-8D00-3002D805ADA9}"/>
    <cellStyle name="Normal 156" xfId="8247" xr:uid="{683DAE71-33BA-4659-BDB6-AA7FE887B386}"/>
    <cellStyle name="Normal 156 2" xfId="17265" xr:uid="{8E1CCCAC-1F47-47BA-8EC8-6E485E2999B6}"/>
    <cellStyle name="Normal 156 3" xfId="14501" xr:uid="{459A486C-849E-4309-96AF-9D5390F9EF98}"/>
    <cellStyle name="Normal 157" xfId="8233" xr:uid="{2FEDA851-575F-46CC-B156-17A3FF13CB7B}"/>
    <cellStyle name="Normal 157 2" xfId="17251" xr:uid="{D1EE19D0-32C3-4CBB-88DF-006D54820850}"/>
    <cellStyle name="Normal 157 3" xfId="14488" xr:uid="{B26123AA-0DE3-4211-B35C-D8350DC1BA40}"/>
    <cellStyle name="Normal 158" xfId="8234" xr:uid="{49A35EAE-51E0-461A-B4A3-E74A8F8AE8A1}"/>
    <cellStyle name="Normal 158 2" xfId="17252" xr:uid="{5C8C3623-F60E-42BB-B3A7-827236DDB55F}"/>
    <cellStyle name="Normal 158 3" xfId="14489" xr:uid="{FA6C022D-3505-4557-97F0-E7C769B1415C}"/>
    <cellStyle name="Normal 159" xfId="8239" xr:uid="{EA9A32DE-9D79-480D-BE8E-DF7FFF2FFFFE}"/>
    <cellStyle name="Normal 159 2" xfId="17257" xr:uid="{2E1C5D31-2607-40A2-B0F5-472B11633B04}"/>
    <cellStyle name="Normal 159 3" xfId="14493" xr:uid="{DDC9677D-251C-4DC1-A857-BED76171CB00}"/>
    <cellStyle name="Normal 16" xfId="876" xr:uid="{7A6C014D-F76A-4FFD-B9DD-F5A2DBE864DB}"/>
    <cellStyle name="Normal 16 2" xfId="3037" xr:uid="{655D4E59-34A5-4FB2-B8D4-90E1AE7EC22A}"/>
    <cellStyle name="Normal 16 2 2" xfId="4734" xr:uid="{463106CC-BFB9-449F-B9A9-86C349BA5932}"/>
    <cellStyle name="Normal 16 3" xfId="4101" xr:uid="{A28074A7-C61D-4170-995C-66FDAC4835CF}"/>
    <cellStyle name="Normal 16 4" xfId="4102" xr:uid="{D144CAA1-0D19-4972-BC77-8CC2FF895C41}"/>
    <cellStyle name="Normal 16 5" xfId="4733" xr:uid="{E07E32FD-D176-4805-9CCE-01D92B6FC91A}"/>
    <cellStyle name="Normal 16 6" xfId="3036" xr:uid="{6A21524C-711A-4ABC-BF84-8ABD749B2987}"/>
    <cellStyle name="Normal 16_Detail Asset TCC Q2'53" xfId="3038" xr:uid="{294010E1-CE5E-4D6B-AE83-484B6F31D28D}"/>
    <cellStyle name="Normal 160" xfId="8356" xr:uid="{64265ED1-C400-4B22-BDC3-FEBE3F4E438E}"/>
    <cellStyle name="Normal 160 2" xfId="17359" xr:uid="{49296B28-BD2C-4BF2-8D2F-36971D1B85FC}"/>
    <cellStyle name="Normal 160 3" xfId="14585" xr:uid="{419F5FF6-A5F8-40AE-9184-D15C813C7C13}"/>
    <cellStyle name="Normal 161" xfId="8173" xr:uid="{8E7ED790-FE6A-46BD-BE68-5B3389BAA375}"/>
    <cellStyle name="Normal 161 2" xfId="17192" xr:uid="{BB013D46-01C2-4EB2-9C9E-97BB602DFCA5}"/>
    <cellStyle name="Normal 161 3" xfId="14433" xr:uid="{D28AABAD-5C16-45FF-95C1-461A61D586D2}"/>
    <cellStyle name="Normal 162" xfId="8225" xr:uid="{3D0DE5CC-7009-4554-A8CD-40F62F9CD962}"/>
    <cellStyle name="Normal 162 2" xfId="17243" xr:uid="{224B9B02-DE61-498A-9139-ED3028015241}"/>
    <cellStyle name="Normal 162 3" xfId="14482" xr:uid="{FFB1D96C-BB4C-4662-B436-2C92803EB1AC}"/>
    <cellStyle name="Normal 163" xfId="8300" xr:uid="{B2F3AAD8-D307-4155-B53F-20F8ADB6CE43}"/>
    <cellStyle name="Normal 163 2" xfId="17315" xr:uid="{E3676D81-D9F3-44F2-9233-3757007A55F8}"/>
    <cellStyle name="Normal 163 3" xfId="14546" xr:uid="{735A0248-649A-45BA-A677-D4505E151E6B}"/>
    <cellStyle name="Normal 164" xfId="8251" xr:uid="{5717C487-E9DE-4006-A8B6-A80664EDF545}"/>
    <cellStyle name="Normal 164 2" xfId="17269" xr:uid="{D8D10318-C00E-4EAE-9480-2797230CC1D5}"/>
    <cellStyle name="Normal 164 3" xfId="14504" xr:uid="{DCADFE4E-9C02-43C3-BA37-B6AB141CDCC4}"/>
    <cellStyle name="Normal 165" xfId="8266" xr:uid="{B8E7488D-7AB7-41DA-BD96-013B8FCD582F}"/>
    <cellStyle name="Normal 165 2" xfId="17284" xr:uid="{62794EF5-0F3E-4744-B3E9-A75779B4008A}"/>
    <cellStyle name="Normal 165 3" xfId="14517" xr:uid="{E136DCEF-CC70-4429-B29C-35678950528B}"/>
    <cellStyle name="Normal 166" xfId="8261" xr:uid="{B32D78A5-05D4-4A93-ABDD-3FC3ABB971C1}"/>
    <cellStyle name="Normal 166 2" xfId="17279" xr:uid="{BBEDE7ED-87C6-4CD9-9FE3-5CDB3EDE3865}"/>
    <cellStyle name="Normal 166 3" xfId="14512" xr:uid="{3AF379D2-2235-48E3-B5F6-43E150EF7DC2}"/>
    <cellStyle name="Normal 167" xfId="8259" xr:uid="{E7BD5F0A-8F50-4647-8D7E-5B3341F6115B}"/>
    <cellStyle name="Normal 167 2" xfId="17277" xr:uid="{A4EF9FBA-B5F0-4FFC-BB9C-1CE6BDD515F7}"/>
    <cellStyle name="Normal 167 3" xfId="14510" xr:uid="{5FA7BA45-BFC2-48E2-94C8-E2668843E8C8}"/>
    <cellStyle name="Normal 168" xfId="8243" xr:uid="{0ACD48E6-85DA-4A83-B379-7A6636588783}"/>
    <cellStyle name="Normal 168 2" xfId="17261" xr:uid="{6D4E142A-3353-4F85-8FD3-D58D1AADCFC8}"/>
    <cellStyle name="Normal 168 3" xfId="14497" xr:uid="{27A73681-15AE-43EB-A461-D5614D3C4271}"/>
    <cellStyle name="Normal 169" xfId="8174" xr:uid="{F473E17D-3083-4C56-AA80-35529779848B}"/>
    <cellStyle name="Normal 169 2" xfId="17193" xr:uid="{04D98F80-E4B2-47A9-9D18-7883C0393738}"/>
    <cellStyle name="Normal 169 3" xfId="14434" xr:uid="{492A5C8B-82BD-457A-8752-D5FA8B18B756}"/>
    <cellStyle name="Normal 17" xfId="877" xr:uid="{AD3FE0BD-A818-4310-8AAD-6B7D7AE59E9F}"/>
    <cellStyle name="Normal 17 2" xfId="4103" xr:uid="{150EF383-B1E1-46A8-BE39-5F0F7ABDF2D7}"/>
    <cellStyle name="Normal 17 2 2" xfId="4736" xr:uid="{D0AA62CD-D192-42F9-BAB8-476A4AC720B5}"/>
    <cellStyle name="Normal 17 3" xfId="4735" xr:uid="{B3612F7F-33FE-415E-867F-F3753E203F87}"/>
    <cellStyle name="Normal 17 4" xfId="3039" xr:uid="{CDA204AC-7E70-4824-8412-75805EE63477}"/>
    <cellStyle name="Normal 170" xfId="8268" xr:uid="{436864AC-64EE-4D92-A06B-91BB19602F43}"/>
    <cellStyle name="Normal 170 2" xfId="17286" xr:uid="{450E44E0-2170-4E0A-8661-C0C0129C098F}"/>
    <cellStyle name="Normal 170 3" xfId="14519" xr:uid="{DFBCB01A-860F-4ADE-985A-9BA023F7E256}"/>
    <cellStyle name="Normal 171" xfId="8237" xr:uid="{997C1D3F-A4E5-4BFE-8332-47E41DE22FB4}"/>
    <cellStyle name="Normal 171 2" xfId="17255" xr:uid="{747EF4E9-B56A-4B23-A615-7EA3D1F6C22A}"/>
    <cellStyle name="Normal 171 3" xfId="14491" xr:uid="{83905D92-6B7E-4C4B-A075-8A71C60AAB81}"/>
    <cellStyle name="Normal 172" xfId="8253" xr:uid="{792D299F-CD83-4498-96E2-70E4042F0AF7}"/>
    <cellStyle name="Normal 172 2" xfId="17271" xr:uid="{4785C19A-4831-4109-8144-FA8F8E8AA9C3}"/>
    <cellStyle name="Normal 172 3" xfId="14506" xr:uid="{D8BCDE0B-38A5-487A-8EC8-58E90347E05B}"/>
    <cellStyle name="Normal 173" xfId="178" xr:uid="{DB755EDF-F9D0-4293-96A0-A811FB941B87}"/>
    <cellStyle name="Normal 174" xfId="176" xr:uid="{C89A9345-CD19-487A-966A-C8E7158E5723}"/>
    <cellStyle name="Normal 175" xfId="10417" xr:uid="{B5AAB77F-DC4E-4D42-9E2C-6C6CEF0D2868}"/>
    <cellStyle name="Normal 176" xfId="14590" xr:uid="{BE1558A2-36C1-43AA-ACC8-55A9AB587AA5}"/>
    <cellStyle name="Normal 177" xfId="179" xr:uid="{09EE69FD-75BC-427F-8BE0-FFE99DC94E50}"/>
    <cellStyle name="Normal 178" xfId="14587" xr:uid="{19FCBDFB-D122-4611-87A3-E66082401CE3}"/>
    <cellStyle name="Normal 179" xfId="11673" xr:uid="{C4170531-0397-45C7-BE1D-25F3256BB534}"/>
    <cellStyle name="Normal 18" xfId="878" xr:uid="{18EF09DC-35DB-427E-83BB-60CA4946E2A4}"/>
    <cellStyle name="Normal 18 2" xfId="3040" xr:uid="{087F8368-0C66-4559-9096-7D85FF694427}"/>
    <cellStyle name="Normal 18 2 2" xfId="4738" xr:uid="{EC1FBA61-BAB0-424B-829E-91BA15F2D8AC}"/>
    <cellStyle name="Normal 18 3" xfId="4104" xr:uid="{99F2ABBE-4F2A-49C1-8B9B-525427B19619}"/>
    <cellStyle name="Normal 18 4" xfId="4737" xr:uid="{6DEF4ABD-D87B-4D24-9FE3-8191E711534B}"/>
    <cellStyle name="Normal 18_Detail Asset TCC Q2'53" xfId="3041" xr:uid="{5E8EB7E4-2EB0-4A24-9A4E-C13E158D39D3}"/>
    <cellStyle name="Normal 180" xfId="11775" xr:uid="{F5AD3589-DEDB-4E5B-8741-8CA3933038FB}"/>
    <cellStyle name="Normal 181" xfId="14601" xr:uid="{EBF73D7F-55A2-4665-A7D7-3BF0C9927DA4}"/>
    <cellStyle name="Normal 182" xfId="14596" xr:uid="{71D81980-BE51-4531-9ACA-FAC9D990EC2B}"/>
    <cellStyle name="Normal 183" xfId="8357" xr:uid="{B0DEA942-082D-40C2-8021-F4500CC002EE}"/>
    <cellStyle name="Normal 184" xfId="9930" xr:uid="{DA4E1D11-CF90-4298-BECC-B1BE6919CD20}"/>
    <cellStyle name="Normal 185" xfId="10257" xr:uid="{A16615EF-9B50-48B0-8F8D-0C5E643D7358}"/>
    <cellStyle name="Normal 186" xfId="19362" xr:uid="{514C98A7-03B2-418C-87DB-8F7C78399F86}"/>
    <cellStyle name="Normal 187" xfId="20708" xr:uid="{03ABBBF3-0AF5-4601-8B18-3BF8A696AA8A}"/>
    <cellStyle name="Normal 188" xfId="20745" xr:uid="{4B7D8525-083E-4572-BDA2-BD2F004C35B7}"/>
    <cellStyle name="Normal 189" xfId="19971" xr:uid="{35B953D9-0C6C-47A1-9581-1F4C21957801}"/>
    <cellStyle name="Normal 19" xfId="879" xr:uid="{ACB77B38-39FF-403F-AD39-0EE611C4D1D7}"/>
    <cellStyle name="Normal 19 2" xfId="4105" xr:uid="{BC75DA03-7B37-4782-83E4-42E358FF88C7}"/>
    <cellStyle name="Normal 19 3" xfId="3042" xr:uid="{0498C2EC-9CF2-4B03-BCA2-B6F7FBCB13FE}"/>
    <cellStyle name="Normal 190" xfId="18206" xr:uid="{F89A30A1-BF74-48E4-BA2C-24590D6597E0}"/>
    <cellStyle name="Normal 191" xfId="8670" xr:uid="{313AF46D-FD4A-4D56-B3E8-67B3F58AF66D}"/>
    <cellStyle name="Normal 192" xfId="19348" xr:uid="{5E56AA6E-163D-40BD-866B-9FEEF2A0F9D4}"/>
    <cellStyle name="Normal 193" xfId="262" xr:uid="{4F6D29BF-E167-4BEE-91D4-5E96CCD8ACD5}"/>
    <cellStyle name="Normal 194" xfId="8141" xr:uid="{C24F044E-5089-4001-BB08-68A78E4B7DF4}"/>
    <cellStyle name="Normal 195" xfId="118" xr:uid="{C551D90F-D582-4172-91B9-22729068BD54}"/>
    <cellStyle name="Normal 196" xfId="289" xr:uid="{6E71FEFD-9DE9-453D-B9CC-7DC5212DDF68}"/>
    <cellStyle name="Normal 197" xfId="23315" xr:uid="{9830C9D6-4953-4A24-BFEE-9B73FAA8A19E}"/>
    <cellStyle name="Normal 198" xfId="183" xr:uid="{0D86F79C-98DB-42E9-9141-F8439EA68611}"/>
    <cellStyle name="Normal 198 2" xfId="15331" xr:uid="{556919D6-2FDB-4A46-B39C-C7571917F256}"/>
    <cellStyle name="Normal 198 3" xfId="12329" xr:uid="{1E23EE61-7197-4749-A994-1C214AE22CC1}"/>
    <cellStyle name="Normal 198 5" xfId="40008" xr:uid="{937A6C18-BFE0-4ABA-8EB6-9D9EC5E25D2A}"/>
    <cellStyle name="Normal 198 5 2" xfId="40034" xr:uid="{1A7E4517-8945-4AEF-9EC4-703327166824}"/>
    <cellStyle name="Normal 199" xfId="22315" xr:uid="{7ABE9D3E-D3E5-44B4-BDA7-73B36A464912}"/>
    <cellStyle name="Normal 2" xfId="14" xr:uid="{00000000-0005-0000-0000-00000E000000}"/>
    <cellStyle name="Normal 2 10" xfId="881" xr:uid="{52589C08-BA92-473C-950F-15EC4935CA21}"/>
    <cellStyle name="Normal 2 10 2" xfId="882" xr:uid="{08D62E15-116D-45E7-9429-85847BBD5528}"/>
    <cellStyle name="Normal 2 10 3" xfId="175" xr:uid="{1C3C16DB-6BA8-4E47-85BD-F93A25A19A3D}"/>
    <cellStyle name="Normal 2 10 3 4" xfId="15" xr:uid="{00000000-0005-0000-0000-00000F000000}"/>
    <cellStyle name="Normal 2 100 2 4" xfId="240" xr:uid="{B1A805E4-DF84-4D2C-B514-14FBD11F93DC}"/>
    <cellStyle name="Normal 2 100 2 4 2" xfId="15452" xr:uid="{0AEAECC7-AF4E-47E6-B559-8C5A528F88BF}"/>
    <cellStyle name="Normal 2 100 2 4 3" xfId="12463" xr:uid="{7EFF05AA-65B6-4DF9-BB35-7FC336472B09}"/>
    <cellStyle name="Normal 2 11" xfId="883" xr:uid="{7BD1F814-C06C-420B-963A-6C5C5E25A4DC}"/>
    <cellStyle name="Normal 2 11 2" xfId="4106" xr:uid="{49D28C59-B059-4898-BCB6-E278AAFB7C21}"/>
    <cellStyle name="Normal 2 12" xfId="884" xr:uid="{E07E49D5-CEF9-409E-A2B9-9FA5CE4EAFEC}"/>
    <cellStyle name="Normal 2 12 2" xfId="4107" xr:uid="{0FF938CA-0355-4593-B649-38B15FB9E7D1}"/>
    <cellStyle name="Normal 2 13" xfId="885" xr:uid="{FCF863A6-1636-4342-9B5E-AB60C29C5FC5}"/>
    <cellStyle name="Normal 2 13 2" xfId="4108" xr:uid="{422B17D5-E780-4D91-9D12-3A16F8BAB0CC}"/>
    <cellStyle name="Normal 2 14" xfId="886" xr:uid="{2D8F883A-5E37-459F-A0E1-8AFFFC213868}"/>
    <cellStyle name="Normal 2 14 2" xfId="4109" xr:uid="{ED48E3A5-9E49-4209-AD41-8BDA9C860DAF}"/>
    <cellStyle name="Normal 2 15" xfId="887" xr:uid="{E9205957-2294-43DA-BEBA-CD1A8EFA9A0C}"/>
    <cellStyle name="Normal 2 15 2" xfId="4110" xr:uid="{1CE6D9C7-0650-46D6-899D-5F79084554AE}"/>
    <cellStyle name="Normal 2 16" xfId="888" xr:uid="{1EB0FA4B-13BF-4701-9EF6-1EB2CC108962}"/>
    <cellStyle name="Normal 2 16 2" xfId="4111" xr:uid="{41061B5D-AB54-4DB7-9F9A-05E985F1212C}"/>
    <cellStyle name="Normal 2 17" xfId="889" xr:uid="{9EE2975D-1840-4D37-8DC3-723097681B20}"/>
    <cellStyle name="Normal 2 17 2" xfId="4112" xr:uid="{3B1055E2-3B39-487C-8206-FBFC02DF901F}"/>
    <cellStyle name="Normal 2 18" xfId="890" xr:uid="{73D55414-A6B4-4F9B-AFB8-FE8E827541AF}"/>
    <cellStyle name="Normal 2 18 2" xfId="4113" xr:uid="{6D26C200-39AE-4DE7-90FA-0DC7D1850A25}"/>
    <cellStyle name="Normal 2 19" xfId="891" xr:uid="{6BED0980-16DB-40C2-8EA2-B442216BDFA8}"/>
    <cellStyle name="Normal 2 2" xfId="16" xr:uid="{00000000-0005-0000-0000-000010000000}"/>
    <cellStyle name="Normal 2 2 10" xfId="892" xr:uid="{D0AE2BB9-FD53-432F-80B7-F99A87C850A4}"/>
    <cellStyle name="Normal 2 2 10 2" xfId="4114" xr:uid="{EDCDE2EC-5EEB-4971-A07C-38358A08AED9}"/>
    <cellStyle name="Normal 2 2 11" xfId="893" xr:uid="{ACAA52C8-719C-4411-B822-B84733C8B71C}"/>
    <cellStyle name="Normal 2 2 12" xfId="894" xr:uid="{B4689681-E177-4C47-ABE3-C11DE507E3D1}"/>
    <cellStyle name="Normal 2 2 13" xfId="895" xr:uid="{6025BF0D-4C95-461E-BEC4-C08739E30698}"/>
    <cellStyle name="Normal 2 2 14" xfId="172" xr:uid="{D2C415A5-B4D6-4CC4-9DE6-49373DEAFBD2}"/>
    <cellStyle name="Normal 2 2 14 2" xfId="1807" xr:uid="{95C547D7-EBF8-4291-9096-C51BB675F3CF}"/>
    <cellStyle name="Normal 2 2 14 2 2" xfId="2469" xr:uid="{ED26D6AA-C83C-4291-9D5A-3FD712482319}"/>
    <cellStyle name="Normal 2 2 14 3" xfId="896" xr:uid="{9EC5B970-1A72-460F-9C55-40C3F17E59D5}"/>
    <cellStyle name="Normal 2 2 15" xfId="897" xr:uid="{6AFBC4D8-5F50-4261-966E-38A09175FA44}"/>
    <cellStyle name="Normal 2 2 16" xfId="898" xr:uid="{59CDB63B-58FD-42FD-8372-7893C5A4AFEC}"/>
    <cellStyle name="Normal 2 2 17" xfId="899" xr:uid="{85FB2A05-082B-4208-A304-6A9034CC7197}"/>
    <cellStyle name="Normal 2 2 18" xfId="900" xr:uid="{A3E66F2B-64FB-49B0-B832-E23865594EB3}"/>
    <cellStyle name="Normal 2 2 19" xfId="901" xr:uid="{9C1FBA11-FF11-4446-A4C8-64ABB924DE2E}"/>
    <cellStyle name="Normal 2 2 2" xfId="211" xr:uid="{37EEA495-28CB-4E1F-9CA1-6BC2A63394CC}"/>
    <cellStyle name="Normal 2 2 2 2" xfId="902" xr:uid="{8899D5A6-B48E-4161-8974-C7CC125E8B17}"/>
    <cellStyle name="Normal 2 2 2 3" xfId="4115" xr:uid="{58486343-2A8D-486E-9E0C-A8CEF603CB94}"/>
    <cellStyle name="Normal 2 2 2 4" xfId="4116" xr:uid="{DF70E67B-0FD9-43CE-84D9-FBD809EA7298}"/>
    <cellStyle name="Normal 2 2 2 5" xfId="4117" xr:uid="{F9CBDF0D-DD78-40D0-B230-2D0661CFEBB5}"/>
    <cellStyle name="Normal 2 2 2 6" xfId="4118" xr:uid="{36242A98-CB74-475B-A0B1-5A2D45255380}"/>
    <cellStyle name="Normal 2 2 2 7" xfId="4119" xr:uid="{97423D65-7EB0-497E-A9BC-9744DDEC774A}"/>
    <cellStyle name="Normal 2 2 2 8" xfId="4120" xr:uid="{4E91377E-A05E-436F-B254-AB9182F84D3C}"/>
    <cellStyle name="Normal 2 2 2 9" xfId="4121" xr:uid="{E2915AFC-BAEA-4521-99C9-E517FC3AD6EF}"/>
    <cellStyle name="Normal 2 2 20" xfId="903" xr:uid="{E0F849B1-9DF7-4686-AE77-C0BEA6B62950}"/>
    <cellStyle name="Normal 2 2 21" xfId="904" xr:uid="{84AB77D8-ECBD-40FF-9C21-FAC539B82746}"/>
    <cellStyle name="Normal 2 2 22" xfId="905" xr:uid="{947BE339-1763-4AE9-AB87-12DEA14CF95C}"/>
    <cellStyle name="Normal 2 2 23" xfId="906" xr:uid="{BC6E6486-C825-4887-80ED-BECD14DCA893}"/>
    <cellStyle name="Normal 2 2 24" xfId="907" xr:uid="{08DB5629-D537-4DBF-8340-0A4ADCE437C9}"/>
    <cellStyle name="Normal 2 2 25" xfId="908" xr:uid="{0EDF11E6-16A6-4680-9069-2DB5BCC3D39B}"/>
    <cellStyle name="Normal 2 2 26" xfId="909" xr:uid="{D93263E6-3D68-4C41-A156-AE21EA09B40F}"/>
    <cellStyle name="Normal 2 2 27" xfId="910" xr:uid="{75FD1C62-F311-44CF-BEAB-9D8106EA0CA2}"/>
    <cellStyle name="Normal 2 2 28" xfId="911" xr:uid="{8C766312-BD79-4E6D-912B-B36511A82BCC}"/>
    <cellStyle name="Normal 2 2 29" xfId="912" xr:uid="{B1618065-CFC6-4CB2-BAA0-EB290976AE24}"/>
    <cellStyle name="Normal 2 2 3" xfId="913" xr:uid="{CCB622D6-7AAF-42E7-985D-A8231335D4EE}"/>
    <cellStyle name="Normal 2 2 3 2" xfId="3043" xr:uid="{4124BBFE-149A-4DC4-8C35-98C1EF15031B}"/>
    <cellStyle name="Normal 2 2 30" xfId="914" xr:uid="{D97BE4F0-FE9B-43B2-B723-084A773F0757}"/>
    <cellStyle name="Normal 2 2 31" xfId="915" xr:uid="{02CD8E9A-F0C2-4C8F-847F-8282710612DD}"/>
    <cellStyle name="Normal 2 2 32" xfId="916" xr:uid="{BF6A5E9F-DB6E-4A9A-85D6-05EB6C3282BC}"/>
    <cellStyle name="Normal 2 2 33" xfId="917" xr:uid="{9D904334-15D0-4C2F-80A5-AA64EFC40C39}"/>
    <cellStyle name="Normal 2 2 34" xfId="918" xr:uid="{D5214403-AAE9-423B-B35D-6F2A227C2CB1}"/>
    <cellStyle name="Normal 2 2 35" xfId="919" xr:uid="{CFB59E88-4851-42F6-AE81-48941BA18D2D}"/>
    <cellStyle name="Normal 2 2 36" xfId="920" xr:uid="{D8B7F5B6-A539-4258-8C0C-D7EBB827ACCF}"/>
    <cellStyle name="Normal 2 2 37" xfId="921" xr:uid="{D3C84222-6F73-4E27-A1E9-5710D75C05F2}"/>
    <cellStyle name="Normal 2 2 38" xfId="922" xr:uid="{01E4F218-E718-4FC6-9D3A-FEB422A50A6D}"/>
    <cellStyle name="Normal 2 2 39" xfId="923" xr:uid="{101FEDAF-BCD8-4AC5-ADA8-0E80778C40D0}"/>
    <cellStyle name="Normal 2 2 4" xfId="924" xr:uid="{8A3AC6F0-0B2C-45E5-992C-CE7203E6EEA6}"/>
    <cellStyle name="Normal 2 2 40" xfId="925" xr:uid="{CEED84FB-1DE6-4529-BE37-D8BE29A89C18}"/>
    <cellStyle name="Normal 2 2 41" xfId="926" xr:uid="{4BE25CFC-4505-4287-953A-34DB158BD599}"/>
    <cellStyle name="Normal 2 2 42" xfId="927" xr:uid="{262FC52F-330C-4BF6-9ECD-2981230DCAC9}"/>
    <cellStyle name="Normal 2 2 43" xfId="928" xr:uid="{833408C6-FB45-4A15-B1ED-E5BD0D90FF2C}"/>
    <cellStyle name="Normal 2 2 44" xfId="929" xr:uid="{92AA4980-436F-4579-9881-76ED189C49DD}"/>
    <cellStyle name="Normal 2 2 45" xfId="930" xr:uid="{03EE0FF1-0060-4477-B8B9-A85A3E4F8058}"/>
    <cellStyle name="Normal 2 2 46" xfId="931" xr:uid="{6EF4FB78-6498-4EAC-8325-5DAB8EA66ACB}"/>
    <cellStyle name="Normal 2 2 47" xfId="932" xr:uid="{29481905-EF10-4CA0-8709-17DF28971A8D}"/>
    <cellStyle name="Normal 2 2 48" xfId="933" xr:uid="{0575F978-9CE2-4F4D-BBA2-45F13E1F516B}"/>
    <cellStyle name="Normal 2 2 49" xfId="934" xr:uid="{9F9A9DCC-A473-418A-9DDA-A30733F7FC5E}"/>
    <cellStyle name="Normal 2 2 5" xfId="935" xr:uid="{C1492545-D3FF-4417-9B68-60C4E77D8430}"/>
    <cellStyle name="Normal 2 2 5 2" xfId="4122" xr:uid="{C778D178-8084-4D22-B9DE-23D7160973D8}"/>
    <cellStyle name="Normal 2 2 50" xfId="936" xr:uid="{E8F0745B-A5A2-49DF-93C8-614863130149}"/>
    <cellStyle name="Normal 2 2 51" xfId="937" xr:uid="{30E3058F-0422-4C2F-9D2E-E6064806A16F}"/>
    <cellStyle name="Normal 2 2 52" xfId="938" xr:uid="{07C2B1CD-407F-4483-AEF8-C41595303C8B}"/>
    <cellStyle name="Normal 2 2 53" xfId="939" xr:uid="{39778FA3-E23B-4612-AB01-9F30F35EC8FC}"/>
    <cellStyle name="Normal 2 2 54" xfId="940" xr:uid="{92D7F4E2-7E6D-4321-ACE6-65A34F2B5C5A}"/>
    <cellStyle name="Normal 2 2 55" xfId="941" xr:uid="{039637BB-290A-4315-B5E2-C6454C812EF8}"/>
    <cellStyle name="Normal 2 2 56" xfId="942" xr:uid="{A232075E-0A1F-4489-A676-19B10C90207D}"/>
    <cellStyle name="Normal 2 2 57" xfId="943" xr:uid="{C0B69963-E8BD-4CA4-9138-4D8427AC667B}"/>
    <cellStyle name="Normal 2 2 58" xfId="2468" xr:uid="{3870A332-615A-408D-BE63-33905FFEC30F}"/>
    <cellStyle name="Normal 2 2 59" xfId="301" xr:uid="{57CBF6FF-D89A-4210-9EBD-96287F4E54F2}"/>
    <cellStyle name="Normal 2 2 59 2" xfId="8160" xr:uid="{0A576096-4C0E-49EE-B4D7-19F213F444EE}"/>
    <cellStyle name="Normal 2 2 6" xfId="944" xr:uid="{C082461F-914A-4BFD-8E1B-EB4EC597BB74}"/>
    <cellStyle name="Normal 2 2 6 2" xfId="4123" xr:uid="{15419E06-4910-49AC-8605-42C44EDC84AB}"/>
    <cellStyle name="Normal 2 2 60" xfId="124" xr:uid="{7F6F6ADE-EC7E-40AB-8AA6-DB3C7D08A0A2}"/>
    <cellStyle name="Normal 2 2 7" xfId="945" xr:uid="{D8652484-BE6E-422F-85AE-6109A4AB0EAD}"/>
    <cellStyle name="Normal 2 2 7 2" xfId="4124" xr:uid="{430E0548-E02D-424E-B136-705FF10D8E4F}"/>
    <cellStyle name="Normal 2 2 8" xfId="946" xr:uid="{C821E9E4-1604-46F0-9823-6A03F06198C3}"/>
    <cellStyle name="Normal 2 2 8 2" xfId="4125" xr:uid="{4F8526F5-2BDB-44B8-A3EE-34335853E5F5}"/>
    <cellStyle name="Normal 2 2 9" xfId="947" xr:uid="{309E626B-C4F4-4493-9F12-19193E18ABC2}"/>
    <cellStyle name="Normal 2 2 9 2" xfId="4126" xr:uid="{EBAA061F-6CFD-4F4D-AA38-C6AAE401A5C7}"/>
    <cellStyle name="Normal 2 2_A1- Q3'10" xfId="4127" xr:uid="{4CA0DBEA-D60E-449D-A791-DC2533E64525}"/>
    <cellStyle name="Normal 2 20" xfId="948" xr:uid="{09249767-C9E8-4807-80B7-6AB8D9CC5CD9}"/>
    <cellStyle name="Normal 2 21" xfId="949" xr:uid="{A4197A25-0F7B-4B6F-89AF-CCE2A11A8371}"/>
    <cellStyle name="Normal 2 21 2" xfId="4549" xr:uid="{CC290131-9E92-4274-8DAA-432B101636CF}"/>
    <cellStyle name="Normal 2 22" xfId="950" xr:uid="{1B8A177E-E367-4683-AE86-67B51E910CF7}"/>
    <cellStyle name="Normal 2 23" xfId="951" xr:uid="{380F1E72-D5C7-47B9-BAF2-4649FD14C335}"/>
    <cellStyle name="Normal 2 24" xfId="952" xr:uid="{17F83574-F09C-4BF4-971A-9834F769B6E6}"/>
    <cellStyle name="Normal 2 25" xfId="953" xr:uid="{E2F6218B-6DAA-46F5-8EF5-80FE272182AE}"/>
    <cellStyle name="Normal 2 26" xfId="954" xr:uid="{88619FB0-F9F8-4F0A-BD00-A7CF4D138E16}"/>
    <cellStyle name="Normal 2 27" xfId="955" xr:uid="{6508EEEF-22B5-450D-9095-751CD8A1B27D}"/>
    <cellStyle name="Normal 2 28" xfId="956" xr:uid="{8C99EAE4-62EF-4BCC-BFF3-3FB3CF98495A}"/>
    <cellStyle name="Normal 2 29" xfId="957" xr:uid="{4A5DDB25-C5DE-4A95-B48C-F53364A0646D}"/>
    <cellStyle name="Normal 2 3" xfId="208" xr:uid="{8FAE671A-4C39-49A0-A398-D534245171E6}"/>
    <cellStyle name="Normal 2 3 2" xfId="338" xr:uid="{5FCB71E6-8841-4C84-A4FD-D559E0E081A5}"/>
    <cellStyle name="Normal 2 3 2 2" xfId="959" xr:uid="{1ECCBBF5-B238-4F52-B621-A2D78FC27366}"/>
    <cellStyle name="Normal 2 3 2 2 2" xfId="8317" xr:uid="{13E9583F-8D2E-489D-AB4D-7B19363FD186}"/>
    <cellStyle name="Normal 2 3 3" xfId="960" xr:uid="{CE4EAC33-6A91-44A3-A6A9-1AE3B5DBA1A3}"/>
    <cellStyle name="Normal 2 3 3 2" xfId="5622" xr:uid="{5F5082E0-5B11-492E-8D06-3DD10CFE6E3F}"/>
    <cellStyle name="Normal 2 3 3 3" xfId="6294" xr:uid="{70F9E3F3-33A1-431A-82C3-335939AC5B9A}"/>
    <cellStyle name="Normal 2 3 4" xfId="961" xr:uid="{A4E29E61-8CD8-439E-8010-E1578E765BCD}"/>
    <cellStyle name="Normal 2 3 5" xfId="958" xr:uid="{45E7E823-A252-4CD7-BE2B-45C70BA75814}"/>
    <cellStyle name="Normal 2 30" xfId="962" xr:uid="{F3933070-1E44-4378-8792-03AB1160BF40}"/>
    <cellStyle name="Normal 2 31" xfId="963" xr:uid="{92FDF93E-235C-4121-80A2-9A9D651BC8C7}"/>
    <cellStyle name="Normal 2 32" xfId="964" xr:uid="{73B997BE-B5B9-41D9-902E-06AD827B716E}"/>
    <cellStyle name="Normal 2 33" xfId="965" xr:uid="{3B7B4213-2D75-4B53-BFFD-B86D45119801}"/>
    <cellStyle name="Normal 2 34" xfId="966" xr:uid="{ADFE2695-7DE5-4722-8A6B-849B6DC55CEB}"/>
    <cellStyle name="Normal 2 35" xfId="967" xr:uid="{63C31F15-F134-49F5-8A41-ACA9FFA47F6C}"/>
    <cellStyle name="Normal 2 36" xfId="968" xr:uid="{F38BA43B-73BE-4E7A-97F6-EEAFDEB15616}"/>
    <cellStyle name="Normal 2 37" xfId="969" xr:uid="{4BFE04B6-9273-4EFF-90A8-17DB923D58D4}"/>
    <cellStyle name="Normal 2 38" xfId="970" xr:uid="{4B4FFB61-8BAC-4F68-99A8-E428CCAA50FC}"/>
    <cellStyle name="Normal 2 39" xfId="971" xr:uid="{D0D60B6F-95CA-4B37-A011-CAC96F72DC0D}"/>
    <cellStyle name="Normal 2 4" xfId="972" xr:uid="{0B251AB2-8596-400C-B043-98527390A7AA}"/>
    <cellStyle name="Normal 2 4 2" xfId="973" xr:uid="{1579303E-C206-4A29-9B29-828EB4A5FCB1}"/>
    <cellStyle name="Normal 2 4 2 2" xfId="3045" xr:uid="{26A9BF8E-18C4-4F0D-B193-3F4DB843C552}"/>
    <cellStyle name="Normal 2 4 3" xfId="3044" xr:uid="{D2E86108-C2DE-4FDA-B074-1109B50E6118}"/>
    <cellStyle name="Normal 2 40" xfId="974" xr:uid="{B73976D6-F4BF-47A2-9168-C1285BE285AA}"/>
    <cellStyle name="Normal 2 41" xfId="975" xr:uid="{11673BEB-5C7D-4A37-821D-79E29915BB01}"/>
    <cellStyle name="Normal 2 42" xfId="976" xr:uid="{D41DE3C4-5593-4942-A44A-9E9B9D5F8346}"/>
    <cellStyle name="Normal 2 43" xfId="977" xr:uid="{7F68F76E-D229-49E0-B7C2-CF75C98567A6}"/>
    <cellStyle name="Normal 2 44" xfId="978" xr:uid="{79469879-CB58-4BDD-B7B1-667AC96D8730}"/>
    <cellStyle name="Normal 2 45" xfId="979" xr:uid="{9F9BAA8D-C51F-427F-BEB8-E0D35DD8AB09}"/>
    <cellStyle name="Normal 2 46" xfId="980" xr:uid="{E66F7648-4D1A-4B2B-A355-9ADC41845DFC}"/>
    <cellStyle name="Normal 2 47" xfId="981" xr:uid="{64C0AEAD-D809-4E18-B4C3-7252F0885D54}"/>
    <cellStyle name="Normal 2 48" xfId="982" xr:uid="{EC490921-E397-4417-8C16-01F2103A8C3B}"/>
    <cellStyle name="Normal 2 49" xfId="983" xr:uid="{E13FD2C1-AEEA-4124-B22D-E3D6BB167F5C}"/>
    <cellStyle name="Normal 2 5" xfId="984" xr:uid="{2A1A86EE-986C-4DD8-9563-49EA4A2B661E}"/>
    <cellStyle name="Normal 2 5 2" xfId="4740" xr:uid="{24B44C3B-E886-4271-BB02-E4AA9DF8A610}"/>
    <cellStyle name="Normal 2 5 3" xfId="3046" xr:uid="{9FB5D662-EF1A-4EC1-B89B-371464F6EB2D}"/>
    <cellStyle name="Normal 2 50" xfId="985" xr:uid="{C98AEE81-89D7-473B-A47D-76FB88466982}"/>
    <cellStyle name="Normal 2 51" xfId="986" xr:uid="{1DFCC8FE-F53E-4FD1-9BFB-DAB1E46D5D04}"/>
    <cellStyle name="Normal 2 52" xfId="987" xr:uid="{A2EA9240-45C9-44D3-AE9E-30C704BE3F46}"/>
    <cellStyle name="Normal 2 53" xfId="988" xr:uid="{7772B8A2-DB45-4987-B748-E8E8765B8483}"/>
    <cellStyle name="Normal 2 54" xfId="989" xr:uid="{C9EFE764-93C0-4D18-A904-8BE40231B4F3}"/>
    <cellStyle name="Normal 2 55" xfId="990" xr:uid="{E7D77F9C-DD02-4008-B7E8-B0AA4B9ED400}"/>
    <cellStyle name="Normal 2 56" xfId="991" xr:uid="{EC869AC8-0BCB-4526-BA97-D2B1DF0F9C41}"/>
    <cellStyle name="Normal 2 57" xfId="992" xr:uid="{AC7F6677-50AE-4C31-8C6B-4716D5DFB5FA}"/>
    <cellStyle name="Normal 2 58" xfId="993" xr:uid="{EC36BF11-2618-4CCA-9796-45D950482402}"/>
    <cellStyle name="Normal 2 59" xfId="994" xr:uid="{3D82802E-F5EA-4652-9D42-FA3AE1B0F58C}"/>
    <cellStyle name="Normal 2 59 2" xfId="995" xr:uid="{102F460D-5534-4EB7-8DDC-92661410A827}"/>
    <cellStyle name="Normal 2 6" xfId="996" xr:uid="{1A46E3B7-6174-4E2E-8BC8-562EF8EA5531}"/>
    <cellStyle name="Normal 2 6 2" xfId="3047" xr:uid="{1C4C5457-01FC-4230-B9D6-B09114C81668}"/>
    <cellStyle name="Normal 2 60" xfId="997" xr:uid="{D5D09152-A8DE-445D-83E7-2E0F5DC9F417}"/>
    <cellStyle name="Normal 2 61" xfId="998" xr:uid="{E91C4410-B9B0-44D4-A906-43C14ACE0695}"/>
    <cellStyle name="Normal 2 62" xfId="999" xr:uid="{D7C3A299-106E-47E5-8B27-6BAAC8DE301A}"/>
    <cellStyle name="Normal 2 63" xfId="1000" xr:uid="{2FAA7772-296A-4FD0-8A9C-36F14A48581E}"/>
    <cellStyle name="Normal 2 64" xfId="1001" xr:uid="{45EF7962-8A71-4B4E-A4D3-324084F4F81A}"/>
    <cellStyle name="Normal 2 65" xfId="1002" xr:uid="{9DEB7A58-94A3-401F-89DB-DC6ABE82F4C2}"/>
    <cellStyle name="Normal 2 66" xfId="1003" xr:uid="{DC040B9B-22DD-4AE5-AF96-CB1B69133838}"/>
    <cellStyle name="Normal 2 67" xfId="1004" xr:uid="{0F56D95E-0EDC-4C65-8106-8ECABFB79979}"/>
    <cellStyle name="Normal 2 68" xfId="1005" xr:uid="{E0313441-66A3-4D96-AA44-E72307A7CA32}"/>
    <cellStyle name="Normal 2 69" xfId="1534" xr:uid="{77AB0BAD-4C57-493F-8E01-9DE0C3DAF8DF}"/>
    <cellStyle name="Normal 2 7" xfId="1006" xr:uid="{DC9BD4B6-1770-41BA-9066-E9912D9954E2}"/>
    <cellStyle name="Normal 2 7 2" xfId="3048" xr:uid="{B001F975-A66F-4E4A-8AE2-BF4F3883F213}"/>
    <cellStyle name="Normal 2 70" xfId="880" xr:uid="{F8E06379-92C4-4607-A395-0F363996ECC6}"/>
    <cellStyle name="Normal 2 71" xfId="1549" xr:uid="{622B65DC-5D38-4647-A50E-7255CE2A3D39}"/>
    <cellStyle name="Normal 2 72" xfId="1550" xr:uid="{7E44A745-E735-4DD2-A7CC-45A72D703EA6}"/>
    <cellStyle name="Normal 2 73" xfId="1756" xr:uid="{40996152-9CE3-4DC3-A4AC-9EFD5045F463}"/>
    <cellStyle name="Normal 2 73 2" xfId="8150" xr:uid="{F50E60A2-6347-4023-91D4-F5390539EEDB}"/>
    <cellStyle name="Normal 2 74" xfId="298" xr:uid="{B10B8576-EDBC-4044-A422-BBBBA323CC45}"/>
    <cellStyle name="Normal 2 74 2" xfId="7691" xr:uid="{3C63688E-83BF-4E6F-B4FD-5BE95CC0812C}"/>
    <cellStyle name="Normal 2 74 3" xfId="10327" xr:uid="{48362359-6112-47B8-8D0E-C14EF38AFBAF}"/>
    <cellStyle name="Normal 2 75" xfId="119" xr:uid="{C9882D03-9FC7-4222-BA07-99DDEF86FB86}"/>
    <cellStyle name="Normal 2 8" xfId="1007" xr:uid="{615AAFE6-FD52-448E-AF5D-EA55CE3D007F}"/>
    <cellStyle name="Normal 2 8 2" xfId="3049" xr:uid="{255C04A5-6545-4577-AFF6-F2D1C53BAD7D}"/>
    <cellStyle name="Normal 2 9" xfId="1008" xr:uid="{419439B8-5C15-4D9D-A8BA-34116508C6FF}"/>
    <cellStyle name="Normal 2 9 2" xfId="4128" xr:uid="{20789385-D6A9-42BB-A2EE-053415944040}"/>
    <cellStyle name="Normal 2 9 3" xfId="3050" xr:uid="{8D495A74-8B21-4753-8698-60343A743B32}"/>
    <cellStyle name="Normal 2_130017-B1  โปรแกรมคอมพิวเตอร์ CPI_Q409" xfId="1009" xr:uid="{444F5058-3457-4CBF-90C1-578FB23A73B1}"/>
    <cellStyle name="Normal 20" xfId="1010" xr:uid="{C05610A8-0AFB-4586-9A7C-6C6FC07D1536}"/>
    <cellStyle name="Normal 20 2" xfId="4129" xr:uid="{338B647E-1C4F-4D09-AB15-D655B4D6082A}"/>
    <cellStyle name="Normal 20 3" xfId="3051" xr:uid="{1A429913-017A-40EF-A803-EF061B4D99FD}"/>
    <cellStyle name="Normal 200" xfId="22843" xr:uid="{BC54017E-DDED-43CC-ADFA-C9F7E366CDE8}"/>
    <cellStyle name="Normal 201" xfId="36307" xr:uid="{89A7CAB6-BAB3-4B9F-9F53-A5AC38024B7C}"/>
    <cellStyle name="Normal 202" xfId="38652" xr:uid="{81FC3A6F-EE30-4906-8121-7D589935C720}"/>
    <cellStyle name="Normal 203" xfId="39052" xr:uid="{FBD71F18-D3F3-4158-BC0A-30207B8050CE}"/>
    <cellStyle name="Normal 204" xfId="39158" xr:uid="{43FE79A8-DB16-4F95-AA52-5CF70B57A6A1}"/>
    <cellStyle name="Normal 205" xfId="38928" xr:uid="{F7FB1B9A-1FD7-4892-9C3D-5F32504E188C}"/>
    <cellStyle name="Normal 206" xfId="38931" xr:uid="{EA804F13-B503-482D-A152-12271985F6E3}"/>
    <cellStyle name="Normal 207" xfId="39030" xr:uid="{5FD62F9C-330B-4297-9F25-D47356A70270}"/>
    <cellStyle name="Normal 208" xfId="38872" xr:uid="{664D5B8B-FBF9-4D96-A809-C9679C830CC5}"/>
    <cellStyle name="Normal 209" xfId="39392" xr:uid="{B76FF061-3BB3-4C32-ABEA-D1789EEC0FCD}"/>
    <cellStyle name="Normal 21" xfId="1011" xr:uid="{12D03B4D-94A0-4AF4-93AC-390F975FAB58}"/>
    <cellStyle name="Normal 21 2" xfId="3053" xr:uid="{13EF577F-D0D3-4ADB-A09B-1D2D46367AA4}"/>
    <cellStyle name="Normal 21 3" xfId="4130" xr:uid="{1254B45B-A7F0-461C-94ED-F758135EF478}"/>
    <cellStyle name="Normal 21 4" xfId="3052" xr:uid="{6A9A6AE1-DDF1-49E5-8526-8CDC842500DD}"/>
    <cellStyle name="Normal 21_TCC_WP_04'52" xfId="3054" xr:uid="{8288FC3A-9BEA-4D22-B79C-A02A66AFA4AB}"/>
    <cellStyle name="Normal 210" xfId="38808" xr:uid="{2E1EA8B7-8CEF-4942-8D8D-4DBD7808C5BF}"/>
    <cellStyle name="Normal 211" xfId="59" xr:uid="{C5BEA5C6-437E-42FA-A039-DEBBA0D4FE3A}"/>
    <cellStyle name="Normal 211 2" xfId="40007" xr:uid="{7D2D1F07-BB4A-4B26-A00D-EEA256C6CBE6}"/>
    <cellStyle name="Normal 212" xfId="39997" xr:uid="{8B9EDBA7-C74A-40F4-9754-66BB4A942987}"/>
    <cellStyle name="Normal 212 2" xfId="40029" xr:uid="{78DF17AA-2C18-459E-AC30-CE251A1B424E}"/>
    <cellStyle name="Normal 213" xfId="39996" xr:uid="{64D655B0-3032-4397-B700-A953B6491BBC}"/>
    <cellStyle name="Normal 214" xfId="40004" xr:uid="{EF15E358-B18B-4FA0-848D-CC5D0D8903B8}"/>
    <cellStyle name="Normal 215" xfId="40017" xr:uid="{335304A4-7C16-4383-9482-9C16E1694362}"/>
    <cellStyle name="Normal 216" xfId="40003" xr:uid="{E120C61E-08D7-41AA-BAE7-627512BA2165}"/>
    <cellStyle name="Normal 217" xfId="40013" xr:uid="{2CF60857-00B5-4773-8D59-C0E7765C7AB6}"/>
    <cellStyle name="Normal 218" xfId="40047" xr:uid="{E57CC806-CA1F-4860-951F-4061BAD88C62}"/>
    <cellStyle name="Normal 219" xfId="40002" xr:uid="{E0AE36BB-EF35-45A8-A430-9D9878A76B25}"/>
    <cellStyle name="Normal 22" xfId="1012" xr:uid="{90DA726E-A93C-4A17-8F22-7ABC48F63E56}"/>
    <cellStyle name="Normal 22 2" xfId="4131" xr:uid="{8183F17B-1F89-485F-B0EE-2690A2AF0220}"/>
    <cellStyle name="Normal 22 3" xfId="4132" xr:uid="{688A1443-02F5-4AD5-AFAB-EC176D137343}"/>
    <cellStyle name="Normal 220" xfId="40048" xr:uid="{9F9E8916-0D65-439A-824F-125CCE91E2C7}"/>
    <cellStyle name="Normal 221" xfId="40049" xr:uid="{AFE42C4C-3984-454B-BA10-5BC3FCCF9B25}"/>
    <cellStyle name="Normal 23" xfId="1013" xr:uid="{8073D8A6-0AA4-4FA5-A870-441C80C93A43}"/>
    <cellStyle name="Normal 23 2" xfId="4133" xr:uid="{FF61223B-E96A-40B1-B9C2-64783F0D1564}"/>
    <cellStyle name="Normal 23 3" xfId="3055" xr:uid="{90268C50-CA7E-4131-BB7B-BA5F10EEE1E8}"/>
    <cellStyle name="Normal 24" xfId="1014" xr:uid="{ABB4BAE4-35CE-4585-AF19-04107CC61CD5}"/>
    <cellStyle name="Normal 24 2" xfId="3056" xr:uid="{DA1D3C3D-AA74-4452-A86E-87C1A963A442}"/>
    <cellStyle name="Normal 25" xfId="1015" xr:uid="{932F170F-AED1-4544-8E42-4894DE640454}"/>
    <cellStyle name="Normal 25 2" xfId="4134" xr:uid="{2C2B87FE-4A9A-4B22-B096-53621654469D}"/>
    <cellStyle name="Normal 25 3" xfId="3057" xr:uid="{849D6656-430A-421D-A6B2-A27C5221840F}"/>
    <cellStyle name="Normal 26" xfId="1016" xr:uid="{43D0A128-384D-4618-93FE-9128FDA8B9CB}"/>
    <cellStyle name="Normal 26 2" xfId="3059" xr:uid="{15D062F3-590C-42E6-A126-1D85B73D3AD8}"/>
    <cellStyle name="Normal 26 3" xfId="4135" xr:uid="{7D202C22-220A-412D-BF86-6DA255372AC6}"/>
    <cellStyle name="Normal 26 4" xfId="3058" xr:uid="{20A07F7C-DAB9-44A7-A84E-FECA483E0BCA}"/>
    <cellStyle name="Normal 27" xfId="1017" xr:uid="{CB692B5A-2668-4352-83F4-750E2A854EC2}"/>
    <cellStyle name="Normal 27 2" xfId="4136" xr:uid="{B510F447-6C42-4866-B382-471239EDC578}"/>
    <cellStyle name="Normal 27 3" xfId="3060" xr:uid="{4789FD2B-98E9-487E-BAF7-82613DF352E1}"/>
    <cellStyle name="Normal 28" xfId="1018" xr:uid="{5166FBB6-A038-4D38-B44A-5551A7E0A93E}"/>
    <cellStyle name="Normal 28 2" xfId="4137" xr:uid="{E69AF583-9808-461C-BC0D-1679BA326594}"/>
    <cellStyle name="Normal 28 3" xfId="3061" xr:uid="{33F4BB3E-93D9-4911-969F-C8CBD9C7CC57}"/>
    <cellStyle name="Normal 29" xfId="1019" xr:uid="{E610F488-421D-4E6E-A4CE-71981E26456D}"/>
    <cellStyle name="Normal 29 2" xfId="4138" xr:uid="{F02DD590-7F41-40D4-B069-140B1E2D6210}"/>
    <cellStyle name="Normal 29 3" xfId="3062" xr:uid="{8B206D46-9191-450C-B0D7-637ACF058DB4}"/>
    <cellStyle name="Normal 3" xfId="17" xr:uid="{00000000-0005-0000-0000-000011000000}"/>
    <cellStyle name="Normal 3 10" xfId="1020" xr:uid="{11E94770-A1FB-4762-8E0F-DC17DCD74DD9}"/>
    <cellStyle name="Normal 3 10 2" xfId="4139" xr:uid="{A51046A4-FD3C-4DA2-9C27-D89FBE6CF029}"/>
    <cellStyle name="Normal 3 11" xfId="1021" xr:uid="{0E714953-3954-43CC-9BC4-801A88F8EB13}"/>
    <cellStyle name="Normal 3 11 2" xfId="4140" xr:uid="{5FD608BE-D85D-414C-B121-C1778BE88C29}"/>
    <cellStyle name="Normal 3 12" xfId="1022" xr:uid="{A0E51A91-C806-42BA-A4FF-5F462DDF78AA}"/>
    <cellStyle name="Normal 3 12 2" xfId="4141" xr:uid="{DAA7FB85-1C9D-4EE0-82F3-66894F3CC4A5}"/>
    <cellStyle name="Normal 3 13" xfId="1023" xr:uid="{2BF77994-52C8-4A10-B752-1107D8F9C01D}"/>
    <cellStyle name="Normal 3 13 2" xfId="4142" xr:uid="{E2DCCEED-D59C-45C3-9B23-1432693126DC}"/>
    <cellStyle name="Normal 3 14" xfId="1024" xr:uid="{FE9AB67B-751A-4F6A-BB30-19744F1A3D4F}"/>
    <cellStyle name="Normal 3 14 2" xfId="4550" xr:uid="{8A10E2C5-788B-42D9-B60C-E648C7777545}"/>
    <cellStyle name="Normal 3 15" xfId="1025" xr:uid="{EF2017A0-CB8F-4FD6-BAED-D6F68E82B9BA}"/>
    <cellStyle name="Normal 3 16" xfId="1026" xr:uid="{00426147-CD3B-4C3E-93A7-6F15692846B0}"/>
    <cellStyle name="Normal 3 17" xfId="1027" xr:uid="{898471F4-9A4E-4A80-B422-E022218C97EA}"/>
    <cellStyle name="Normal 3 17 2" xfId="197" xr:uid="{6B5D08C3-59FF-464E-8A85-4EDAF24BCC2D}"/>
    <cellStyle name="Normal 3 18" xfId="1028" xr:uid="{0C172212-3398-44E4-8508-0FB0F40CA9EE}"/>
    <cellStyle name="Normal 3 19" xfId="1029" xr:uid="{00526A3B-445A-4CBC-AB34-40309075E802}"/>
    <cellStyle name="Normal 3 2" xfId="18" xr:uid="{00000000-0005-0000-0000-000012000000}"/>
    <cellStyle name="Normal 3 2 10" xfId="4143" xr:uid="{FCAE811D-A234-45F9-AB76-0D741C14D645}"/>
    <cellStyle name="Normal 3 2 11" xfId="4741" xr:uid="{435DC74A-6901-4DD9-8CDD-F974247EAB22}"/>
    <cellStyle name="Normal 3 2 12" xfId="3063" xr:uid="{ED473DCC-19E4-4E5E-AF72-F79D981AA9E3}"/>
    <cellStyle name="Normal 3 2 13" xfId="5012" xr:uid="{B304A478-D5BA-4D25-B623-D73A9FADB74B}"/>
    <cellStyle name="Normal 3 2 14" xfId="8149" xr:uid="{ED9BFBA6-97EC-4594-B2B3-39A013B406BF}"/>
    <cellStyle name="Normal 3 2 15" xfId="126" xr:uid="{9EA28A82-9F13-4BEA-A79F-DD2FA239A07C}"/>
    <cellStyle name="Normal 3 2 2" xfId="1031" xr:uid="{4175FF4E-1B96-46DB-9D4B-5EAB7F82D3B4}"/>
    <cellStyle name="Normal 3 2 2 2" xfId="4144" xr:uid="{8021F49A-B72E-4DC4-A7AE-A1E6B69CE5CA}"/>
    <cellStyle name="Normal 3 2 3" xfId="1032" xr:uid="{C0635D08-6CD1-4A45-B80F-190CCA6745F8}"/>
    <cellStyle name="Normal 3 2 3 2" xfId="4145" xr:uid="{6599CABA-20F0-41B8-84D9-9581FF0DCC27}"/>
    <cellStyle name="Normal 3 2 4" xfId="1030" xr:uid="{3E7158AB-C678-436B-9B7F-87DC568C0092}"/>
    <cellStyle name="Normal 3 2 4 2" xfId="4146" xr:uid="{12923FAB-05D6-457B-8622-BE3D2C0E3141}"/>
    <cellStyle name="Normal 3 2 5" xfId="4147" xr:uid="{9AEB7DF0-56B6-4549-ACF7-D1DFC2FA7F27}"/>
    <cellStyle name="Normal 3 2 6" xfId="4148" xr:uid="{1EB64C84-39DB-491B-B185-BCD10ABD5FE0}"/>
    <cellStyle name="Normal 3 2 7" xfId="4149" xr:uid="{7A21782A-1B78-4167-8971-7E3C8B7610DC}"/>
    <cellStyle name="Normal 3 2 8" xfId="4150" xr:uid="{FC160C43-2DC7-49B4-B4F4-B37E72240F3B}"/>
    <cellStyle name="Normal 3 2 9" xfId="4151" xr:uid="{F795E15A-18DD-42E7-BDD0-4C323E360566}"/>
    <cellStyle name="Normal 3 2_CPI_Y'52_TOP_GG 1" xfId="1033" xr:uid="{5E48C756-D6F4-4908-BE21-DA1555115147}"/>
    <cellStyle name="Normal 3 20" xfId="302" xr:uid="{17178158-5FE2-4066-B789-15620B6A680B}"/>
    <cellStyle name="Normal 3 20 2" xfId="8147" xr:uid="{C953EA2B-7E35-41E4-9BF9-1C0E93953291}"/>
    <cellStyle name="Normal 3 21" xfId="125" xr:uid="{62044F1A-2AA2-42C6-8705-ACEB81E4EB92}"/>
    <cellStyle name="Normal 3 3" xfId="19" xr:uid="{00000000-0005-0000-0000-000013000000}"/>
    <cellStyle name="Normal 3 3 10" xfId="218" xr:uid="{AB6F55C9-9B83-4F17-BDE7-8B7101BA14E2}"/>
    <cellStyle name="Normal 3 3 2" xfId="1034" xr:uid="{E16BBDD4-B0AB-4460-9918-0C7495DB2A72}"/>
    <cellStyle name="Normal 3 3 2 2" xfId="4152" xr:uid="{A3EF8130-670F-4207-B55C-0B875EAA9ADC}"/>
    <cellStyle name="Normal 3 3 2 3" xfId="6374" xr:uid="{1466F673-765F-4FFB-B4C0-AB7624E5D061}"/>
    <cellStyle name="Normal 3 3 2 4" xfId="8161" xr:uid="{5F378331-E38B-45B5-AF8E-3A8FA3E30F74}"/>
    <cellStyle name="Normal 3 3 2 4 2" xfId="17184" xr:uid="{C4C2D9A6-7F26-442A-AE12-D28DAEC9CF0F}"/>
    <cellStyle name="Normal 3 3 2 4 3" xfId="14425" xr:uid="{FACA8D63-7EC9-4957-B179-95F0A413F0B6}"/>
    <cellStyle name="Normal 3 3 3" xfId="4742" xr:uid="{805FE46E-2467-4313-A6C6-15C05F70BD07}"/>
    <cellStyle name="Normal 3 3 4" xfId="190" xr:uid="{CEB72C78-43C1-4A37-8B2C-00A6FFCF075A}"/>
    <cellStyle name="Normal 3 3 4 2" xfId="3064" xr:uid="{38D62AED-043A-4814-8ADE-09898AA1E279}"/>
    <cellStyle name="Normal 3 3 4 2 2" xfId="8312" xr:uid="{A8EC9A0A-2776-4BCD-A8DB-3C37B0E83A31}"/>
    <cellStyle name="Normal 3 3 5" xfId="2473" xr:uid="{5E411A43-68A8-471C-9C15-4A9C69EE39EE}"/>
    <cellStyle name="Normal 3 3 6" xfId="2300" xr:uid="{4EC662A8-6C14-403D-8B43-017D0D0BC824}"/>
    <cellStyle name="Normal 3 3 6 2" xfId="7077" xr:uid="{151E7252-7879-4688-B327-18DDC7AEB808}"/>
    <cellStyle name="Normal 3 3 6 2 2" xfId="16589" xr:uid="{71A45182-7BEA-42AA-828B-89490ACAB265}"/>
    <cellStyle name="Normal 3 3 6 2 3" xfId="13671" xr:uid="{9C48C8BF-DF47-4EEF-BEE4-74C6F048892C}"/>
    <cellStyle name="Normal 3 3 6 3" xfId="7383" xr:uid="{9068E238-7B13-499E-ACB0-DBC58BD43F58}"/>
    <cellStyle name="Normal 3 3 6 3 2" xfId="16795" xr:uid="{B2813519-4094-4A4F-A16F-8C7F84493461}"/>
    <cellStyle name="Normal 3 3 6 3 3" xfId="13911" xr:uid="{1C1AB3E4-09D2-4554-857E-4C4DB4963024}"/>
    <cellStyle name="Normal 3 3 6 4" xfId="8158" xr:uid="{3362A2DA-D5E5-4303-BE52-33B91C1A1AE4}"/>
    <cellStyle name="Normal 3 3 6 4 2" xfId="17182" xr:uid="{D6A0A297-AD8D-452E-8816-A7C163179672}"/>
    <cellStyle name="Normal 3 3 6 4 3" xfId="14423" xr:uid="{4BAD99B6-E91A-4208-96C6-1B7ED69EC88E}"/>
    <cellStyle name="Normal 3 3 6 5" xfId="11246" xr:uid="{BA039E66-27F8-4807-9AFC-29A2B46354B0}"/>
    <cellStyle name="Normal 3 3 6 6" xfId="14736" xr:uid="{94116B7F-0BC2-43C9-9605-3F627DB574B7}"/>
    <cellStyle name="Normal 3 3 6 7" xfId="9153" xr:uid="{F417118B-02A0-4B14-9C02-8BEE0B6D8F0A}"/>
    <cellStyle name="Normal 3 3 7" xfId="313" xr:uid="{B0EDDD73-37C9-4936-90EB-F7C2958FA8E4}"/>
    <cellStyle name="Normal 3 3 7 2" xfId="6249" xr:uid="{CB56D7C6-80A5-4EF7-842E-F428CC3945B8}"/>
    <cellStyle name="Normal 3 3 7 2 2" xfId="15898" xr:uid="{EC801F2B-4626-4589-B371-C911CEBCBA05}"/>
    <cellStyle name="Normal 3 3 7 2 3" xfId="12941" xr:uid="{48D3D71A-8897-4533-8052-7559E6D4F2A6}"/>
    <cellStyle name="Normal 3 3 8" xfId="10323" xr:uid="{5EB96FBE-2E17-465D-9F68-2318FED776A2}"/>
    <cellStyle name="Normal 3 3 9" xfId="294" xr:uid="{7374716E-4C36-4F18-BC8C-B61E26333D18}"/>
    <cellStyle name="Normal 3 4" xfId="1035" xr:uid="{D01DB271-2807-4CE0-820A-40E168B1064A}"/>
    <cellStyle name="Normal 3 4 2" xfId="4153" xr:uid="{CE201055-4F58-4D0A-8BDE-B9BA8F48753B}"/>
    <cellStyle name="Normal 3 4 3" xfId="4743" xr:uid="{E09A539D-62BC-436E-9D2B-7A71A13E251C}"/>
    <cellStyle name="Normal 3 4 4" xfId="3065" xr:uid="{220EE213-89C6-487A-A2A3-AEC2FBCA21A9}"/>
    <cellStyle name="Normal 3 4 5" xfId="5786" xr:uid="{59EBE0D8-4E27-4020-AD98-85F96BF918EA}"/>
    <cellStyle name="Normal 3 5" xfId="1036" xr:uid="{06E422C2-5607-4933-B0E0-B584DE7AA1CD}"/>
    <cellStyle name="Normal 3 5 2" xfId="4155" xr:uid="{1BA41B65-F444-460B-B2D1-56D74F26B58E}"/>
    <cellStyle name="Normal 3 5 3" xfId="4154" xr:uid="{D24EADE7-B9F2-4A34-97EE-AEFAA843F4AF}"/>
    <cellStyle name="Normal 3 6" xfId="1037" xr:uid="{B45A304D-4CEA-4244-A3A4-512E6E4BFD9B}"/>
    <cellStyle name="Normal 3 6 2" xfId="4157" xr:uid="{BF33E08C-0DD2-45E2-8036-5F135465F58B}"/>
    <cellStyle name="Normal 3 6 3" xfId="4156" xr:uid="{406DD30F-21A9-49D0-AEF7-5D36A24DA45B}"/>
    <cellStyle name="Normal 3 7" xfId="1038" xr:uid="{B527FE31-304D-4D4D-A7E9-7174DCDD9D60}"/>
    <cellStyle name="Normal 3 7 2" xfId="4159" xr:uid="{2E76F1C4-C687-4F8C-89E2-2E3CAB124BF3}"/>
    <cellStyle name="Normal 3 7 3" xfId="4158" xr:uid="{A5DBB9DF-CFAD-4FF9-81C9-F1AE110D865A}"/>
    <cellStyle name="Normal 3 8" xfId="1039" xr:uid="{92CE0A9F-C081-44C4-91E1-1C7D57A0F680}"/>
    <cellStyle name="Normal 3 8 2" xfId="4161" xr:uid="{66FBB031-4BAB-4FE6-9487-39F8D31A486D}"/>
    <cellStyle name="Normal 3 8 3" xfId="4160" xr:uid="{00FAB2D6-ECB5-4582-B41D-1415CF400BEE}"/>
    <cellStyle name="Normal 3 9" xfId="1040" xr:uid="{585DB27F-8FE3-4836-876F-F9E190BB7F0E}"/>
    <cellStyle name="Normal 3 9 2" xfId="4162" xr:uid="{44A6F294-F6AD-46AE-A230-F5A046D0FD16}"/>
    <cellStyle name="Normal 3_1. ความรู้ทางธุรกิจ_ASTC" xfId="1041" xr:uid="{D491CD0F-C5C6-473A-9603-9E85F5B6C3FD}"/>
    <cellStyle name="Normal 30" xfId="1042" xr:uid="{4B6DC190-7EF0-451F-AAB7-4030B3AC939F}"/>
    <cellStyle name="Normal 30 2" xfId="3067" xr:uid="{4C7C6C58-02DB-45DF-88C3-50F7F83C8005}"/>
    <cellStyle name="Normal 30 3" xfId="4163" xr:uid="{35CB467E-8720-4ACC-950C-FA457FE9652C}"/>
    <cellStyle name="Normal 30 4" xfId="3066" xr:uid="{14559D63-A3D0-4363-8E6A-B07166B469C5}"/>
    <cellStyle name="Normal 30_WP_SUN Q4'52_Lister+GS" xfId="3068" xr:uid="{21E20391-2BB4-4355-AB72-147D8D3C7146}"/>
    <cellStyle name="Normal 31" xfId="1043" xr:uid="{661BAF91-D9FF-4523-AFE4-8D5607C87999}"/>
    <cellStyle name="Normal 31 2" xfId="4164" xr:uid="{4B191A52-DF49-44AC-836C-FE2882A411EB}"/>
    <cellStyle name="Normal 31 2 2" xfId="5382" xr:uid="{18406419-11D4-4ABF-B2DE-C54D24AE6A4B}"/>
    <cellStyle name="Normal 31 2 2 2" xfId="7986" xr:uid="{D4A8014A-DA34-4054-A014-07D5D6BFEF1A}"/>
    <cellStyle name="Normal 31 2 2 2 2" xfId="17056" xr:uid="{AE3CCA26-CFB9-4763-9291-FEF252531946}"/>
    <cellStyle name="Normal 31 2 2 2 3" xfId="14322" xr:uid="{CF043DC8-C885-4288-8121-4C9FB83FD32C}"/>
    <cellStyle name="Normal 31 2 2 3" xfId="12226" xr:uid="{56305873-6F64-4D71-9C8E-D4DC56CF2B7C}"/>
    <cellStyle name="Normal 31 2 2 4" xfId="14837" xr:uid="{DA92C1B5-D81B-4FEC-A531-64D27CC77C00}"/>
    <cellStyle name="Normal 31 2 2 5" xfId="10237" xr:uid="{72A12376-32D0-4916-845C-3FF5265DA9A3}"/>
    <cellStyle name="Normal 31 2 2 6" xfId="39818" xr:uid="{476B93B6-3E47-4F86-8C1B-172849D8B2AF}"/>
    <cellStyle name="Normal 31 2 3" xfId="7125" xr:uid="{654B60EA-C270-4459-8699-3A7BA3457819}"/>
    <cellStyle name="Normal 31 2 3 2" xfId="16636" xr:uid="{D5A96FFC-6180-44DB-B442-CCF43231B86B}"/>
    <cellStyle name="Normal 31 2 3 3" xfId="13718" xr:uid="{A54D9357-D1DD-4C32-A01C-BB3A21DDBB63}"/>
    <cellStyle name="Normal 31 2 4" xfId="7489" xr:uid="{51526842-66B3-4390-8996-7A21B4AE8C2F}"/>
    <cellStyle name="Normal 31 2 4 2" xfId="16834" xr:uid="{0770BB74-22CE-4CD0-A36B-7F542769F9CE}"/>
    <cellStyle name="Normal 31 2 4 3" xfId="13973" xr:uid="{7314A4B3-31D4-4098-B226-6DF566A2FB18}"/>
    <cellStyle name="Normal 31 2 5" xfId="8244" xr:uid="{B57702A3-5C89-48BC-9320-939F46939786}"/>
    <cellStyle name="Normal 31 2 5 2" xfId="17262" xr:uid="{AA2A09E5-00FB-46CF-BCF9-418BB7E0334B}"/>
    <cellStyle name="Normal 31 2 5 3" xfId="14498" xr:uid="{85E7342E-7832-4E0B-8B91-D827A4A9A4B5}"/>
    <cellStyle name="Normal 31 2 6" xfId="11674" xr:uid="{AA2F88DC-6E38-495F-8D36-F07E08254AE5}"/>
    <cellStyle name="Normal 31 2 7" xfId="14775" xr:uid="{1303B7E4-3C56-4816-964B-EA5A4E748A3E}"/>
    <cellStyle name="Normal 31 2 8" xfId="9800" xr:uid="{3DA16F8D-3C55-4D41-B7EC-7157729CDC4C}"/>
    <cellStyle name="Normal 31 2 9" xfId="39214" xr:uid="{56610F5E-8740-47E7-8D96-53AEC8E2A6A5}"/>
    <cellStyle name="Normal 31 3" xfId="3069" xr:uid="{C719F131-8AE8-406F-AEC1-AF757F344ABD}"/>
    <cellStyle name="Normal 32" xfId="1044" xr:uid="{C492A8F7-1782-45CD-B2D1-FC7A4DBDB91F}"/>
    <cellStyle name="Normal 32 10" xfId="4165" xr:uid="{9CA7D7AC-FD01-4252-B971-740704967AF6}"/>
    <cellStyle name="Normal 32 11" xfId="3070" xr:uid="{EDC34056-C0C9-475A-A2C0-C4F72DFB8919}"/>
    <cellStyle name="Normal 32 2" xfId="4166" xr:uid="{7366BD9F-AD70-4E8F-A48E-192579C4E889}"/>
    <cellStyle name="Normal 32 2 2" xfId="4167" xr:uid="{7B5A976D-56C7-4596-AF58-4CC3148CB640}"/>
    <cellStyle name="Normal 32 2_WP ASP Q3'53" xfId="4168" xr:uid="{1343388C-709B-4C5B-B2D5-389801692A82}"/>
    <cellStyle name="Normal 32 3" xfId="4169" xr:uid="{A107F552-A6AF-4E41-B6DE-191F027A61E9}"/>
    <cellStyle name="Normal 32 4" xfId="4170" xr:uid="{50222E08-EBF1-4976-8EDA-3C26A790D775}"/>
    <cellStyle name="Normal 32 5" xfId="4171" xr:uid="{241DDE9D-AEE6-4E63-8EBD-66D97AC168B9}"/>
    <cellStyle name="Normal 32 6" xfId="4172" xr:uid="{846C8C99-B6A7-4B37-BEBF-15A1F5279197}"/>
    <cellStyle name="Normal 32 7" xfId="4173" xr:uid="{1D7F5D66-7D64-4D22-8BE8-4FB98DFD4FA8}"/>
    <cellStyle name="Normal 32 8" xfId="4174" xr:uid="{DA349594-C2CA-43DE-AF82-4C3CFC224930}"/>
    <cellStyle name="Normal 32 9" xfId="4175" xr:uid="{82AB6527-B036-45A0-9A87-AB137FC27CF0}"/>
    <cellStyle name="Normal 33" xfId="1045" xr:uid="{05E03312-F98F-48FD-902E-E93B1AC70B42}"/>
    <cellStyle name="Normal 33 2" xfId="3071" xr:uid="{E06F6C96-E25B-42A0-91F1-E275E7920441}"/>
    <cellStyle name="Normal 34" xfId="1046" xr:uid="{CA066384-4E29-4ACC-90F6-EB062ADCAC13}"/>
    <cellStyle name="Normal 34 2" xfId="3072" xr:uid="{CB0755B1-E3EB-4C16-BA5E-9CCDFECD6461}"/>
    <cellStyle name="Normal 35" xfId="1047" xr:uid="{BA7A3F38-DA78-43D1-B19A-AFC1455EB0EB}"/>
    <cellStyle name="Normal 35 2" xfId="4176" xr:uid="{024DF849-C9AB-468A-A91B-779E8508CE47}"/>
    <cellStyle name="Normal 35 3" xfId="3073" xr:uid="{FBDC13CA-F421-4383-AA4A-1E142C289313}"/>
    <cellStyle name="Normal 36" xfId="1048" xr:uid="{8B424B90-A1FF-4457-B11A-207BE8E2813B}"/>
    <cellStyle name="Normal 36 2" xfId="3074" xr:uid="{FF905B39-9CDD-403C-B608-48EF68D6080F}"/>
    <cellStyle name="Normal 37" xfId="1049" xr:uid="{A98604D6-6627-4BD7-9561-0A0550A58B33}"/>
    <cellStyle name="Normal 37 2" xfId="4177" xr:uid="{CA20CA3B-3520-40C9-B8D3-AB41FB5BDEB9}"/>
    <cellStyle name="Normal 37 3" xfId="3075" xr:uid="{8AA533D8-E8D2-4EF6-B1CC-91B6AD9C2444}"/>
    <cellStyle name="Normal 38" xfId="1050" xr:uid="{FCF952B5-0730-4548-A3D1-6B09E4CB162D}"/>
    <cellStyle name="Normal 38 2" xfId="3262" xr:uid="{0791D741-F9A5-4559-BAC3-CFDABADC34BD}"/>
    <cellStyle name="Normal 39" xfId="1051" xr:uid="{85840AC9-A124-4D5E-98A5-FD12A6897AD1}"/>
    <cellStyle name="Normal 39 2" xfId="3076" xr:uid="{2EEAE8B2-7AD4-4DBD-A383-802A08BB73D3}"/>
    <cellStyle name="Normal 4" xfId="20" xr:uid="{00000000-0005-0000-0000-000014000000}"/>
    <cellStyle name="Normal 4 10" xfId="1053" xr:uid="{1966BE22-6EC5-463F-A37A-C0A56B22A06E}"/>
    <cellStyle name="Normal 4 11" xfId="1054" xr:uid="{EFD25103-EA38-40B7-AAEE-92CD771B8B23}"/>
    <cellStyle name="Normal 4 12" xfId="1055" xr:uid="{987C0F28-5397-47A7-9645-2CFEE3A0E371}"/>
    <cellStyle name="Normal 4 13" xfId="1056" xr:uid="{AF79A37C-3855-4C3B-98BC-2DC5F4743739}"/>
    <cellStyle name="Normal 4 14" xfId="1057" xr:uid="{2A211794-8D6E-4A6F-A0C7-191806EC7261}"/>
    <cellStyle name="Normal 4 15" xfId="1058" xr:uid="{16636CCB-29A6-4785-B271-52977CB6E0BD}"/>
    <cellStyle name="Normal 4 16" xfId="1059" xr:uid="{EA9627AC-DD86-4304-9ADA-6476422D567B}"/>
    <cellStyle name="Normal 4 17" xfId="1060" xr:uid="{BCC16F55-5278-4FE2-A8AA-8C7A4694C4F0}"/>
    <cellStyle name="Normal 4 18" xfId="1061" xr:uid="{23965BF1-6EE6-42E4-BFC8-EC02C80303B9}"/>
    <cellStyle name="Normal 4 19" xfId="1062" xr:uid="{E09A7AF9-85EE-4E65-A4BC-835EECAA0BCD}"/>
    <cellStyle name="Normal 4 2" xfId="194" xr:uid="{F2343B63-C3DD-44E3-9DF1-B2CA5D093280}"/>
    <cellStyle name="Normal 4 2 10" xfId="14602" xr:uid="{44D2D9BD-AFAC-4A9A-AC8C-84DC450A24E0}"/>
    <cellStyle name="Normal 4 2 11" xfId="8360" xr:uid="{C618515B-F422-4B89-8FF6-2D47A0F5D32C}"/>
    <cellStyle name="Normal 4 2 2" xfId="256" xr:uid="{046C0BD5-D9B0-4C79-9D4E-A80DEB6A6642}"/>
    <cellStyle name="Normal 4 2 2 11" xfId="40015" xr:uid="{E6B28157-8EE9-4ABB-8116-E081F1D3B9B3}"/>
    <cellStyle name="Normal 4 2 2 11 2" xfId="40040" xr:uid="{0F5A892F-7CE9-494C-B820-17028599906F}"/>
    <cellStyle name="Normal 4 2 2 2" xfId="1851" xr:uid="{77444FBA-3FFE-4F38-ADF8-C0BF9B893903}"/>
    <cellStyle name="Normal 4 2 2 2 2" xfId="6327" xr:uid="{7C2721A2-995F-46CE-866D-B97BC334443F}"/>
    <cellStyle name="Normal 4 2 2 2 3" xfId="7017" xr:uid="{20CA15AE-ED0A-4B9E-BF8C-10B59B5826EE}"/>
    <cellStyle name="Normal 4 2 2 2 3 2" xfId="16530" xr:uid="{240548B6-CB1A-4584-AA37-D2A5BFFC086A}"/>
    <cellStyle name="Normal 4 2 2 2 3 3" xfId="13611" xr:uid="{F8F1E20A-86E2-4843-93DE-C85ADB62B2F5}"/>
    <cellStyle name="Normal 4 2 2 2 4" xfId="7327" xr:uid="{D3854874-1B25-422E-B326-77902FF16515}"/>
    <cellStyle name="Normal 4 2 2 2 4 2" xfId="16743" xr:uid="{A31C20FC-9F21-47B3-A441-6144CC45514A}"/>
    <cellStyle name="Normal 4 2 2 2 4 3" xfId="13857" xr:uid="{20BAC15F-2401-4E3D-A5F9-7CA8E0908A92}"/>
    <cellStyle name="Normal 4 2 2 2 5" xfId="10831" xr:uid="{C4724072-190A-4A0C-8C5A-1D2D8E05C851}"/>
    <cellStyle name="Normal 4 2 2 2 6" xfId="14684" xr:uid="{127A0D68-6BED-437C-A5F6-13248AE1000A}"/>
    <cellStyle name="Normal 4 2 2 2 7" xfId="8956" xr:uid="{CF557E29-3D63-41EB-8E8A-A08A3863182D}"/>
    <cellStyle name="Normal 4 2 2 3" xfId="4178" xr:uid="{51820886-BA9C-428D-BD43-10D78F7293C6}"/>
    <cellStyle name="Normal 4 2 2 4" xfId="6901" xr:uid="{50B1CD9C-1C4F-4B56-ACF1-269B393FD9A6}"/>
    <cellStyle name="Normal 4 2 2 4 2" xfId="16429" xr:uid="{BC1E3696-43A1-47F9-8113-229CF3CCBD3C}"/>
    <cellStyle name="Normal 4 2 2 4 3" xfId="13495" xr:uid="{EBB8E94C-5093-4CD8-94C0-3925831999F9}"/>
    <cellStyle name="Normal 4 2 2 5" xfId="7163" xr:uid="{B7509BBF-6D05-4501-9612-F31D617676BF}"/>
    <cellStyle name="Normal 4 2 2 5 2" xfId="16673" xr:uid="{B12E7ED7-7787-4854-A03C-532676E2DBA5}"/>
    <cellStyle name="Normal 4 2 2 5 3" xfId="13755" xr:uid="{5703627E-510D-4673-8905-6C7405C15F97}"/>
    <cellStyle name="Normal 4 2 2 6" xfId="10362" xr:uid="{A54490D1-BEE2-44FF-81D8-9D7C9E1F3176}"/>
    <cellStyle name="Normal 4 2 2 7" xfId="14613" xr:uid="{ED8AC749-0F55-40E9-BFD0-5349CF421660}"/>
    <cellStyle name="Normal 4 2 2 8" xfId="8383" xr:uid="{A9F17D39-2D0A-4707-A61D-04BC6E3E038B}"/>
    <cellStyle name="Normal 4 2 2 9" xfId="38680" xr:uid="{48BE4390-9419-4761-B541-82BB31298C51}"/>
    <cellStyle name="Normal 4 2 3" xfId="238" xr:uid="{96F27C81-146B-4C28-BFD9-7098BF9A2C12}"/>
    <cellStyle name="Normal 4 2 3 2" xfId="1883" xr:uid="{3DE67003-297F-430D-837E-724B1C1688D5}"/>
    <cellStyle name="Normal 4 2 3 2 2" xfId="5245" xr:uid="{F9ADA8C0-9FD3-4CAA-B673-24D4B5C0A634}"/>
    <cellStyle name="Normal 4 2 3 2 3" xfId="7032" xr:uid="{C8BD01C7-88CF-42B8-BEAD-5CDFDCA924A0}"/>
    <cellStyle name="Normal 4 2 3 2 3 2" xfId="16544" xr:uid="{341299DC-6B98-4D6D-B1F2-B5001711EBB8}"/>
    <cellStyle name="Normal 4 2 3 2 3 3" xfId="13626" xr:uid="{5DE0E3E3-8703-4C92-9DCF-7F5A24B97E08}"/>
    <cellStyle name="Normal 4 2 3 2 4" xfId="7341" xr:uid="{86C6E119-7404-4E1A-90CA-360486A77FED}"/>
    <cellStyle name="Normal 4 2 3 2 4 2" xfId="16757" xr:uid="{BD592075-DF1B-4659-8282-B195F4E3E99A}"/>
    <cellStyle name="Normal 4 2 3 2 4 3" xfId="13871" xr:uid="{F93188F2-9DE7-460C-AA9C-B991D5577924}"/>
    <cellStyle name="Normal 4 2 3 2 5" xfId="10863" xr:uid="{15C4675C-9B88-47EE-AF29-4F074501AF3A}"/>
    <cellStyle name="Normal 4 2 3 2 6" xfId="14698" xr:uid="{A7330CFD-84E4-4F68-95B0-CDDF85C46B1A}"/>
    <cellStyle name="Normal 4 2 3 2 7" xfId="8977" xr:uid="{799E5BDA-8BA5-4610-8571-58D649BD3236}"/>
    <cellStyle name="Normal 4 2 3 3" xfId="4744" xr:uid="{7F403733-800C-4215-810D-8C796FCD88DB}"/>
    <cellStyle name="Normal 4 2 3 4" xfId="6915" xr:uid="{563D4CB8-F429-4D9F-AADE-FDD344594752}"/>
    <cellStyle name="Normal 4 2 3 4 2" xfId="16442" xr:uid="{C3FCDD77-4C99-493C-857A-B539BB2E15B6}"/>
    <cellStyle name="Normal 4 2 3 4 3" xfId="13509" xr:uid="{C9C14123-1147-45BC-83DE-5F505884B49A}"/>
    <cellStyle name="Normal 4 2 3 5" xfId="7177" xr:uid="{A46B7050-921C-42FD-93EE-F7F2BCFD1855}"/>
    <cellStyle name="Normal 4 2 3 5 2" xfId="16687" xr:uid="{6CC15B77-4516-441C-A541-F9B158FA813B}"/>
    <cellStyle name="Normal 4 2 3 5 3" xfId="13769" xr:uid="{B1E833B9-5B1D-4828-9B39-6794AA4DD39D}"/>
    <cellStyle name="Normal 4 2 3 6" xfId="10394" xr:uid="{E08A13E4-6514-4C39-A6E7-1F69D3B9B97E}"/>
    <cellStyle name="Normal 4 2 3 7" xfId="14627" xr:uid="{6BB739D7-02B8-42C6-9387-9239E845E392}"/>
    <cellStyle name="Normal 4 2 3 8" xfId="8403" xr:uid="{86B9AF45-B54B-4303-A9F3-4B82C75F6F84}"/>
    <cellStyle name="Normal 4 2 4" xfId="1063" xr:uid="{AE2DF291-F99B-4077-962D-DEFDEA5B039A}"/>
    <cellStyle name="Normal 4 2 4 2" xfId="2585" xr:uid="{B553170F-5CBF-417B-9256-51C493B36F0B}"/>
    <cellStyle name="Normal 4 2 5" xfId="1611" xr:uid="{26E1A2AE-364D-40AD-AF21-CB207FBB940E}"/>
    <cellStyle name="Normal 4 2 5 2" xfId="2078" xr:uid="{F4735526-8BE7-417F-BF3E-2DE23EDB9A72}"/>
    <cellStyle name="Normal 4 2 5 2 2" xfId="7057" xr:uid="{897B0228-8208-4F03-A8D1-CE11C644F228}"/>
    <cellStyle name="Normal 4 2 5 2 2 2" xfId="16569" xr:uid="{87D4AED6-C473-4929-964C-FDFF311D9172}"/>
    <cellStyle name="Normal 4 2 5 2 2 3" xfId="13651" xr:uid="{AD13A120-D186-4D61-B62A-401088FE8963}"/>
    <cellStyle name="Normal 4 2 5 2 3" xfId="7362" xr:uid="{2CB42F9B-53B2-48B2-AA17-CAE2DE232C43}"/>
    <cellStyle name="Normal 4 2 5 2 3 2" xfId="16778" xr:uid="{8708F266-EBE3-49E5-BCB4-170C87B3E22B}"/>
    <cellStyle name="Normal 4 2 5 2 3 3" xfId="13892" xr:uid="{D67258B5-D0E4-491E-8D18-C216BDA6D108}"/>
    <cellStyle name="Normal 4 2 5 2 4" xfId="11058" xr:uid="{183E623E-BB02-42A3-941F-485F0AC15148}"/>
    <cellStyle name="Normal 4 2 5 2 5" xfId="14719" xr:uid="{64EE7C95-CE24-4A34-BA9D-0E5F0B084BF8}"/>
    <cellStyle name="Normal 4 2 5 2 6" xfId="9061" xr:uid="{C4229EF0-BF3E-4DAF-9DDA-362ECE75237A}"/>
    <cellStyle name="Normal 4 2 5 3" xfId="6542" xr:uid="{D15FB529-8323-4A56-97E6-098BDB52D3EA}"/>
    <cellStyle name="Normal 4 2 5 4" xfId="6978" xr:uid="{A253E7B9-60D8-42BB-874B-597E6D6DBF9B}"/>
    <cellStyle name="Normal 4 2 5 4 2" xfId="16495" xr:uid="{4EF6211B-1C02-41FF-BE61-44DAF0196681}"/>
    <cellStyle name="Normal 4 2 5 4 3" xfId="13572" xr:uid="{489C64F2-CD41-4A39-B25D-67CD68BD5280}"/>
    <cellStyle name="Normal 4 2 5 5" xfId="7291" xr:uid="{AB59E455-5376-4089-84FC-AB2A00A64434}"/>
    <cellStyle name="Normal 4 2 5 5 2" xfId="16708" xr:uid="{92C11D66-5203-45FC-AFC4-D2468E217954}"/>
    <cellStyle name="Normal 4 2 5 5 3" xfId="13822" xr:uid="{D81CC944-D7D4-4DF9-AD23-323260A63B17}"/>
    <cellStyle name="Normal 4 2 5 6" xfId="8302" xr:uid="{5FE49B9D-6997-4B9C-9F14-D4847B2C79DE}"/>
    <cellStyle name="Normal 4 2 5 6 2" xfId="17316" xr:uid="{4F7C72C2-B4DA-4D2D-8C56-21855E344A40}"/>
    <cellStyle name="Normal 4 2 5 6 3" xfId="14547" xr:uid="{04ECB3F4-C3DB-4E05-AB70-E50F50673DF2}"/>
    <cellStyle name="Normal 4 2 5 7" xfId="10605" xr:uid="{F8C98004-8B1A-42CE-BA2A-6B76C12728E4}"/>
    <cellStyle name="Normal 4 2 5 8" xfId="14649" xr:uid="{6E7C7480-41D4-488B-8C52-5FC92165342A}"/>
    <cellStyle name="Normal 4 2 5 9" xfId="8847" xr:uid="{DC033FA6-D8A1-4FD2-8279-92CA20F69A8F}"/>
    <cellStyle name="Normal 4 2 6" xfId="1824" xr:uid="{4E82A470-D29A-44C6-8A27-6A2E6140C573}"/>
    <cellStyle name="Normal 4 2 6 2" xfId="7006" xr:uid="{8DEB2D12-8512-4C41-AA67-E5DCDD35D96B}"/>
    <cellStyle name="Normal 4 2 6 2 2" xfId="16519" xr:uid="{48B83B49-3F73-4540-A95B-9020B3A4C485}"/>
    <cellStyle name="Normal 4 2 6 2 3" xfId="13600" xr:uid="{3773FFBB-5BAE-47D8-94D2-F4BFA679D9E3}"/>
    <cellStyle name="Normal 4 2 6 3" xfId="7316" xr:uid="{1DAABDAC-E51B-432E-89A1-D93F101EC961}"/>
    <cellStyle name="Normal 4 2 6 3 2" xfId="16732" xr:uid="{7062611C-5017-47B4-89EB-3BB139C24331}"/>
    <cellStyle name="Normal 4 2 6 3 3" xfId="13846" xr:uid="{07BAC8C8-4170-4C81-8DA2-B9F89023BAD9}"/>
    <cellStyle name="Normal 4 2 6 4" xfId="10804" xr:uid="{085AF2F0-4394-44DA-B5D5-FD3738281658}"/>
    <cellStyle name="Normal 4 2 6 5" xfId="14673" xr:uid="{8AC552A4-22C0-4361-A8FA-12DA879B7469}"/>
    <cellStyle name="Normal 4 2 6 6" xfId="8941" xr:uid="{377F3C8E-18DA-45EA-AF9C-9DF2F8A9BFB7}"/>
    <cellStyle name="Normal 4 2 7" xfId="6890" xr:uid="{4A1776B5-873B-449F-8335-696FD78A7A13}"/>
    <cellStyle name="Normal 4 2 7 2" xfId="16419" xr:uid="{CF1B99D2-B4A7-4F7A-967D-9B261C821768}"/>
    <cellStyle name="Normal 4 2 7 3" xfId="13484" xr:uid="{6ADCC971-4234-4622-A031-BD79A1AA2240}"/>
    <cellStyle name="Normal 4 2 8" xfId="7152" xr:uid="{7F130BBA-0F06-4331-A126-E579A4315D10}"/>
    <cellStyle name="Normal 4 2 8 2" xfId="16662" xr:uid="{099BE794-F795-4E7D-8C74-584B904CED2D}"/>
    <cellStyle name="Normal 4 2 8 3" xfId="13744" xr:uid="{43A27314-D7B3-4A1F-A185-B80B5A7F5F05}"/>
    <cellStyle name="Normal 4 2 9" xfId="10332" xr:uid="{800EDF3C-4748-48DA-A330-D8BE1450CF12}"/>
    <cellStyle name="Normal 4 20" xfId="1052" xr:uid="{E8A77CA5-679F-484B-8D81-1A082F2CED5D}"/>
    <cellStyle name="Normal 4 20 2" xfId="2584" xr:uid="{0709C0C4-9B65-4BF2-A280-28538B1C89CF}"/>
    <cellStyle name="Normal 4 21" xfId="5423" xr:uid="{3534CE3E-FB17-43F8-9F0F-65C0578C9C31}"/>
    <cellStyle name="Normal 4 22" xfId="4939" xr:uid="{176AAF66-334F-4F65-B8B1-21BD0BE6EF47}"/>
    <cellStyle name="Normal 4 23" xfId="317" xr:uid="{5B8DC335-3821-41D2-B80C-EFC89C59FA83}"/>
    <cellStyle name="Normal 4 24" xfId="38661" xr:uid="{7121FFE6-6330-418E-9D0E-25AD193ADB6A}"/>
    <cellStyle name="Normal 4 25" xfId="206" xr:uid="{02759209-E400-4DC6-BBC2-680108DE955F}"/>
    <cellStyle name="Normal 4 3" xfId="357" xr:uid="{F3561971-49CE-40E5-A81E-1F109E6E22FE}"/>
    <cellStyle name="Normal 4 3 10" xfId="14625" xr:uid="{27F8405A-A18B-49F3-ABFF-46CEE9505A42}"/>
    <cellStyle name="Normal 4 3 11" xfId="8399" xr:uid="{8C56EE17-A608-4A97-85DE-51F44C646864}"/>
    <cellStyle name="Normal 4 3 2" xfId="388" xr:uid="{287657F2-89EA-40EA-B46E-3D1AEC82C301}"/>
    <cellStyle name="Normal 4 3 2 2" xfId="1904" xr:uid="{A767D3F7-C50F-4AFC-9F25-F7FC94C820E3}"/>
    <cellStyle name="Normal 4 3 2 2 2" xfId="7044" xr:uid="{A20B63E2-E08D-4109-BA1A-FC86E19EB803}"/>
    <cellStyle name="Normal 4 3 2 2 2 2" xfId="16556" xr:uid="{8A7E043D-F7B0-4825-9C24-399F7786C42F}"/>
    <cellStyle name="Normal 4 3 2 2 2 3" xfId="13638" xr:uid="{0A4BFAAC-FD97-4E06-B6C6-1EAD495DCE0A}"/>
    <cellStyle name="Normal 4 3 2 2 3" xfId="7353" xr:uid="{3EEDB8C6-D549-4080-93C7-0593F1D77773}"/>
    <cellStyle name="Normal 4 3 2 2 3 2" xfId="16769" xr:uid="{B6DE665F-9B92-4C25-A1B3-CB6C6F73EBBB}"/>
    <cellStyle name="Normal 4 3 2 2 3 3" xfId="13883" xr:uid="{DBC15AB8-8C49-4301-ADC2-62C1DCDD7791}"/>
    <cellStyle name="Normal 4 3 2 2 4" xfId="10884" xr:uid="{940A93C2-A892-4FAF-B39B-2BCEE1F32CCE}"/>
    <cellStyle name="Normal 4 3 2 2 5" xfId="14710" xr:uid="{3B5FAE5D-3F54-4402-95AF-75FEE8FB036A}"/>
    <cellStyle name="Normal 4 3 2 2 6" xfId="8990" xr:uid="{C69E02AD-83A5-4DFE-A271-7F5F68910102}"/>
    <cellStyle name="Normal 4 3 2 3" xfId="3270" xr:uid="{34786388-4519-4BCD-B04F-4D29B4798012}"/>
    <cellStyle name="Normal 4 3 2 4" xfId="6927" xr:uid="{550FCAA6-3979-4613-80A4-62DB9537A517}"/>
    <cellStyle name="Normal 4 3 2 4 2" xfId="16453" xr:uid="{69178F17-B4AC-4126-844A-6AA3A97FD7DB}"/>
    <cellStyle name="Normal 4 3 2 4 3" xfId="13521" xr:uid="{B99C020D-67B1-4C39-9F8A-DFFC32A01FB9}"/>
    <cellStyle name="Normal 4 3 2 5" xfId="7189" xr:uid="{0DA7E8E8-CB7C-43D2-B5DB-AF7AD985A624}"/>
    <cellStyle name="Normal 4 3 2 5 2" xfId="16699" xr:uid="{28C9ADE0-EC98-46C3-87DE-5BE8F403CF9F}"/>
    <cellStyle name="Normal 4 3 2 5 3" xfId="13781" xr:uid="{CA651002-70E8-4537-B342-BDA696BBA885}"/>
    <cellStyle name="Normal 4 3 2 6" xfId="10415" xr:uid="{D326CCA1-3A24-4426-82FB-F99EF2C07105}"/>
    <cellStyle name="Normal 4 3 2 7" xfId="14639" xr:uid="{99087FE5-D3DB-4E21-9370-238CA2D6EB3E}"/>
    <cellStyle name="Normal 4 3 2 8" xfId="8419" xr:uid="{4DFBBD40-64C1-4285-B8C8-1E201961E779}"/>
    <cellStyle name="Normal 4 3 3" xfId="1064" xr:uid="{E1611563-AE86-4716-B063-9162ABCFEF09}"/>
    <cellStyle name="Normal 4 3 3 2" xfId="3077" xr:uid="{68494DFC-14F2-4DE1-8C9D-6B995992EABC}"/>
    <cellStyle name="Normal 4 3 4" xfId="1636" xr:uid="{52D891CE-16E5-48F1-92B8-E76EAE8C0B6B}"/>
    <cellStyle name="Normal 4 3 4 2" xfId="2099" xr:uid="{38DEACED-CAEA-4303-9C07-D8E47FEAB6DD}"/>
    <cellStyle name="Normal 4 3 4 2 2" xfId="7069" xr:uid="{D23578DD-A210-4550-8654-C8F461CC6D7B}"/>
    <cellStyle name="Normal 4 3 4 2 2 2" xfId="16581" xr:uid="{20C838A6-4566-422B-90E2-882A72E9AB46}"/>
    <cellStyle name="Normal 4 3 4 2 2 3" xfId="13663" xr:uid="{7FEF746B-657B-4CFC-B462-3541303F1DBB}"/>
    <cellStyle name="Normal 4 3 4 2 3" xfId="7374" xr:uid="{9D4A9068-B761-4395-96C5-C6063EE0A811}"/>
    <cellStyle name="Normal 4 3 4 2 3 2" xfId="16790" xr:uid="{9EB5FB4D-43DD-4C7D-A26F-1BA93A94B114}"/>
    <cellStyle name="Normal 4 3 4 2 3 3" xfId="13904" xr:uid="{4906C3D6-360E-4A13-92C6-00669BA95E73}"/>
    <cellStyle name="Normal 4 3 4 2 4" xfId="11079" xr:uid="{D0CE0B4A-0567-46FE-B85F-034D009A6016}"/>
    <cellStyle name="Normal 4 3 4 2 5" xfId="14731" xr:uid="{1DAE801C-21F2-49AF-B4FD-F7F3C89D5959}"/>
    <cellStyle name="Normal 4 3 4 2 6" xfId="9077" xr:uid="{F6F3F5CC-E774-43F6-9005-E9448A669215}"/>
    <cellStyle name="Normal 4 3 4 3" xfId="5279" xr:uid="{5BC0EE26-6D23-4CDB-8BEA-CEF8E63EE6AD}"/>
    <cellStyle name="Normal 4 3 4 4" xfId="6990" xr:uid="{624C9826-2C7D-4CD3-A5DB-C908CBF399A9}"/>
    <cellStyle name="Normal 4 3 4 4 2" xfId="16505" xr:uid="{4654B6BF-1F0E-454F-9E9F-A4C53045AEBF}"/>
    <cellStyle name="Normal 4 3 4 4 3" xfId="13584" xr:uid="{B7154837-18A2-4891-AD77-29B00DC95C72}"/>
    <cellStyle name="Normal 4 3 4 5" xfId="7303" xr:uid="{05772CCF-9700-42D5-B5D2-A6108C4C28E0}"/>
    <cellStyle name="Normal 4 3 4 5 2" xfId="16720" xr:uid="{284EB482-92E1-4371-B703-D344D524E588}"/>
    <cellStyle name="Normal 4 3 4 5 3" xfId="13834" xr:uid="{15F5F5F5-6864-4208-B96F-E95EF36D76BF}"/>
    <cellStyle name="Normal 4 3 4 6" xfId="10626" xr:uid="{3D02459D-E0D2-4D83-AA81-ACED3D92542F}"/>
    <cellStyle name="Normal 4 3 4 7" xfId="14661" xr:uid="{EA33E26C-44D9-4E93-9462-9CCF64B03836}"/>
    <cellStyle name="Normal 4 3 4 8" xfId="8865" xr:uid="{D0FB9F43-34B2-4D9D-835B-C582EB360DC9}"/>
    <cellStyle name="Normal 4 3 5" xfId="1872" xr:uid="{7AE0A03F-4F9F-4714-8423-2C5BE107DD0C}"/>
    <cellStyle name="Normal 4 3 5 2" xfId="7029" xr:uid="{764064A3-D7B7-47D7-BD8B-229952D899B2}"/>
    <cellStyle name="Normal 4 3 5 2 2" xfId="16541" xr:uid="{0BF2A65B-6A2A-4B05-B6CF-FF1DCA9B7C78}"/>
    <cellStyle name="Normal 4 3 5 2 3" xfId="13623" xr:uid="{551E1ABA-ED5F-4FE1-B801-3325FD42E0A1}"/>
    <cellStyle name="Normal 4 3 5 3" xfId="7339" xr:uid="{C5BFFFE6-9E9A-465C-B275-8DF2A885DF80}"/>
    <cellStyle name="Normal 4 3 5 3 2" xfId="16755" xr:uid="{145B09FF-1D58-487B-9462-09006F035461}"/>
    <cellStyle name="Normal 4 3 5 3 3" xfId="13869" xr:uid="{6152B93F-F251-4EE1-B046-3128A7ED1925}"/>
    <cellStyle name="Normal 4 3 5 4" xfId="10852" xr:uid="{6DA4F29C-5AA5-4BDD-B0F1-C7592E40AED7}"/>
    <cellStyle name="Normal 4 3 5 5" xfId="14696" xr:uid="{719B5546-CD10-4BF9-AEBE-EC185FD69CA8}"/>
    <cellStyle name="Normal 4 3 5 6" xfId="8970" xr:uid="{1152CD80-E4D4-45A1-873A-7C2BB30C9CAA}"/>
    <cellStyle name="Normal 4 3 6" xfId="6610" xr:uid="{CE6D9A33-B6D5-4CB8-B76D-4F56C7A08B11}"/>
    <cellStyle name="Normal 4 3 7" xfId="6913" xr:uid="{42AA7821-E3E7-45EE-9E99-FE5B9C8BFB49}"/>
    <cellStyle name="Normal 4 3 7 2" xfId="16440" xr:uid="{0C130905-333E-4F59-81C1-58F93134C2D1}"/>
    <cellStyle name="Normal 4 3 7 3" xfId="13507" xr:uid="{734E0362-8781-41DA-B595-39219B094AC1}"/>
    <cellStyle name="Normal 4 3 8" xfId="7175" xr:uid="{97CAF586-9ED6-4F59-900F-F70CD444D0C7}"/>
    <cellStyle name="Normal 4 3 8 2" xfId="16685" xr:uid="{E0F07453-00C4-4307-8D1C-7ADC3B086737}"/>
    <cellStyle name="Normal 4 3 8 3" xfId="13767" xr:uid="{C11D4FB0-3CB6-44BB-BEDD-4F48BDF40247}"/>
    <cellStyle name="Normal 4 3 9" xfId="10383" xr:uid="{D6E7A2C1-12E3-4839-A197-47B0295816C0}"/>
    <cellStyle name="Normal 4 4" xfId="239" xr:uid="{0ED8A761-9C11-433C-BD91-BE3B0C36B60E}"/>
    <cellStyle name="Normal 4 4 2" xfId="4745" xr:uid="{191E92C5-F01B-4154-BE01-DB739DE24D28}"/>
    <cellStyle name="Normal 4 4 2 2" xfId="5442" xr:uid="{5CAB1B26-D222-4507-A9DF-58034DE58582}"/>
    <cellStyle name="Normal 4 4 2 3" xfId="6219" xr:uid="{A28208E6-E453-4AB6-9AE5-9B1ACBFDA7ED}"/>
    <cellStyle name="Normal 4 4 2 3 2" xfId="15874" xr:uid="{49A7FC4C-9500-402B-AA6E-75AC3211BE43}"/>
    <cellStyle name="Normal 4 4 2 3 3" xfId="12915" xr:uid="{865DF851-E90B-42F0-B348-D6B097C25204}"/>
    <cellStyle name="Normal 4 4 3" xfId="3078" xr:uid="{86364A19-5F35-434E-ACF0-14169492CD43}"/>
    <cellStyle name="Normal 4 4 3 2" xfId="5158" xr:uid="{02CAA652-3ED0-401C-9238-FC0DAA49B8A6}"/>
    <cellStyle name="Normal 4 4 3 2 2" xfId="7836" xr:uid="{E6BFE680-234A-4F1D-B454-22C562B8BDB0}"/>
    <cellStyle name="Normal 4 4 3 2 2 2" xfId="16955" xr:uid="{FB7AC9BB-74C0-44ED-9FC4-E32137712DC6}"/>
    <cellStyle name="Normal 4 4 3 2 2 3" xfId="14232" xr:uid="{332A1F90-1FA7-4F74-993F-56E6AB15CB34}"/>
    <cellStyle name="Normal 4 4 3 2 3" xfId="12052" xr:uid="{27F1E2CA-9C46-4575-BBFA-D9DB81FBA234}"/>
    <cellStyle name="Normal 4 4 3 2 4" xfId="14832" xr:uid="{443AE3CB-E472-4E53-9B1D-C7269CDB6DCF}"/>
    <cellStyle name="Normal 4 4 3 2 5" xfId="10182" xr:uid="{8290079E-2370-40E3-87A9-BA12EC3F27BB}"/>
    <cellStyle name="Normal 4 4 3 2 6" xfId="39668" xr:uid="{26E9D471-39F7-49C9-BE99-C57B75909FB8}"/>
    <cellStyle name="Normal 4 4 3 3" xfId="7116" xr:uid="{4584D645-82A0-40CE-8E58-29622578FC5A}"/>
    <cellStyle name="Normal 4 4 3 3 2" xfId="16628" xr:uid="{94958414-FA54-4C51-9201-B7A2D027227C}"/>
    <cellStyle name="Normal 4 4 3 3 3" xfId="13710" xr:uid="{E5C029FC-A1D7-4342-A8FA-2F9DEDD4D17F}"/>
    <cellStyle name="Normal 4 4 3 4" xfId="7437" xr:uid="{0C00E441-D48E-466E-8DAD-68088028FDAD}"/>
    <cellStyle name="Normal 4 4 3 4 2" xfId="16829" xr:uid="{4D901C6C-5420-41A3-925F-C0EAB65A71BF}"/>
    <cellStyle name="Normal 4 4 3 4 3" xfId="13950" xr:uid="{1F90CD96-7D40-4274-B289-109E61D293FE}"/>
    <cellStyle name="Normal 4 4 3 5" xfId="8216" xr:uid="{A3E6927C-6E74-412E-915C-EEC0903138B5}"/>
    <cellStyle name="Normal 4 4 3 5 2" xfId="17235" xr:uid="{4D9F56F9-AB95-4C38-91B3-052D48E7219B}"/>
    <cellStyle name="Normal 4 4 3 5 3" xfId="14473" xr:uid="{52909214-9BAE-4948-8186-93F5DA617648}"/>
    <cellStyle name="Normal 4 4 3 6" xfId="11522" xr:uid="{B7903DE8-A1D2-4D5F-A166-5FE670972C51}"/>
    <cellStyle name="Normal 4 4 3 7" xfId="14770" xr:uid="{1DA7E502-01BC-447A-AE9E-0E90D096CDF0}"/>
    <cellStyle name="Normal 4 4 3 8" xfId="9428" xr:uid="{3A9107C1-F5A0-4166-96BE-C35CD3587851}"/>
    <cellStyle name="Normal 4 4 3 9" xfId="39013" xr:uid="{7DCEA6F4-C12E-4E34-9155-C03128CC775B}"/>
    <cellStyle name="Normal 4 4 4" xfId="6336" xr:uid="{4D9C6E5F-777F-4F78-9AFE-A12C9E0423DB}"/>
    <cellStyle name="Normal 4 4 5" xfId="1065" xr:uid="{F6CAB9B9-56D9-4BC1-A64A-9A261871093E}"/>
    <cellStyle name="Normal 4 5" xfId="1066" xr:uid="{2C290AB7-9207-49C6-A154-7DD71EDBD89B}"/>
    <cellStyle name="Normal 4 5 2" xfId="4179" xr:uid="{126998B9-A4EC-4936-87B8-C84F844D912D}"/>
    <cellStyle name="Normal 4 5 3" xfId="5509" xr:uid="{ABE24502-7DC0-4E1A-9DBA-3FD125CF98A6}"/>
    <cellStyle name="Normal 4 5 4" xfId="6299" xr:uid="{0CCB8E2C-58C6-46F4-AA47-B08E618C19C0}"/>
    <cellStyle name="Normal 4 6" xfId="1067" xr:uid="{074A1B3B-D991-4140-8AE1-81C2A6C4261E}"/>
    <cellStyle name="Normal 4 6 2" xfId="4180" xr:uid="{E2AC8CE9-4D86-438A-9079-74A03638C545}"/>
    <cellStyle name="Normal 4 6 3" xfId="6164" xr:uid="{4907BF53-B98E-4FFE-9BAC-E2854689FC36}"/>
    <cellStyle name="Normal 4 6 4" xfId="6290" xr:uid="{DE861E54-7226-4279-9C4C-8E37F934A1C3}"/>
    <cellStyle name="Normal 4 6 4 2" xfId="15930" xr:uid="{177E0B27-85F1-407E-82BF-DA9D4256ACC0}"/>
    <cellStyle name="Normal 4 6 4 3" xfId="12970" xr:uid="{8DDBEC2B-21A9-4EBD-AC52-8E2A8EB2E5D7}"/>
    <cellStyle name="Normal 4 7" xfId="1068" xr:uid="{62D9273D-974A-4FB0-B407-355D544FEADA}"/>
    <cellStyle name="Normal 4 7 2" xfId="4181" xr:uid="{A7672F0A-A8EA-44EA-BDCE-311C464D2536}"/>
    <cellStyle name="Normal 4 7 3" xfId="5147" xr:uid="{5A7F5F74-1827-4C5A-A1D9-DBBFCA0FFFAF}"/>
    <cellStyle name="Normal 4 7 4" xfId="5362" xr:uid="{E4BC83BC-1216-48C5-957D-551FB8E3DDD6}"/>
    <cellStyle name="Normal 4 7 4 2" xfId="15219" xr:uid="{36EBD548-29BD-40FB-9252-4A3D65E2ACED}"/>
    <cellStyle name="Normal 4 7 4 3" xfId="12210" xr:uid="{816CA368-51AE-449E-895D-3F5DE259CD47}"/>
    <cellStyle name="Normal 4 8" xfId="1069" xr:uid="{543DC835-570B-4EEF-8A55-4BBE25651807}"/>
    <cellStyle name="Normal 4 8 2" xfId="4182" xr:uid="{AA697205-4954-4ADA-A9AA-291259A3101C}"/>
    <cellStyle name="Normal 4 8 3" xfId="6064" xr:uid="{88405E94-446C-410D-9554-C05DA7057EC9}"/>
    <cellStyle name="Normal 4 8 4" xfId="6363" xr:uid="{1F1019E5-E43F-4501-BCCF-BF9F57F4190A}"/>
    <cellStyle name="Normal 4 8 4 2" xfId="15981" xr:uid="{AB9ADE24-555C-4940-8917-13EE7A79A46D}"/>
    <cellStyle name="Normal 4 8 4 3" xfId="13029" xr:uid="{55A211B0-0C45-499A-8EF6-A35CC7588CF5}"/>
    <cellStyle name="Normal 4 9" xfId="1070" xr:uid="{8E8FBAA2-61A5-4771-B27F-334A0BB3508A}"/>
    <cellStyle name="Normal 4 9 2" xfId="6593" xr:uid="{83367033-AA7B-4330-BD1D-3C7CA8C7C007}"/>
    <cellStyle name="Normal 4 9 3" xfId="6576" xr:uid="{FF66E8EB-A30B-478C-AA2B-B0902F28F095}"/>
    <cellStyle name="Normal 4 9 3 2" xfId="16143" xr:uid="{5F5F9376-05A5-4EA8-8DCD-ACC7819A5B02}"/>
    <cellStyle name="Normal 4 9 3 3" xfId="13199" xr:uid="{04ECC550-D6A2-4AC9-AF8F-B52F597DF1CD}"/>
    <cellStyle name="Normal 4_Adj" xfId="1071" xr:uid="{BFE4E0FA-969D-40FD-895F-50B7BD776051}"/>
    <cellStyle name="Normal 40" xfId="1072" xr:uid="{410391B7-B441-412D-8251-66A2745DF901}"/>
    <cellStyle name="Normal 40 2" xfId="3265" xr:uid="{85214539-B637-412D-8C27-90375B96718C}"/>
    <cellStyle name="Normal 41" xfId="1073" xr:uid="{2B25C966-AB70-4007-87F9-CDAC2630936D}"/>
    <cellStyle name="Normal 42" xfId="1074" xr:uid="{AE172FD3-786C-46F0-9F72-0508AFA6A2DB}"/>
    <cellStyle name="Normal 43" xfId="1075" xr:uid="{A10F06E1-DEEA-47DD-9BBC-BB4F71EBAE59}"/>
    <cellStyle name="Normal 44" xfId="1076" xr:uid="{FFEE132D-0228-4C9C-A4B3-E68C7A82ED38}"/>
    <cellStyle name="Normal 44 2" xfId="4184" xr:uid="{5BB5F89F-444F-4F20-B7EC-4330F685D3D2}"/>
    <cellStyle name="Normal 44 2 2" xfId="6649" xr:uid="{DF0BF296-ADFF-4329-ACC4-1265EC2F465C}"/>
    <cellStyle name="Normal 44 2 2 2" xfId="7988" xr:uid="{048D9A21-8D57-40FF-9F0E-007F278E41C5}"/>
    <cellStyle name="Normal 44 2 2 2 2" xfId="17058" xr:uid="{E2FB7103-62DE-4268-BE86-918F95D9994A}"/>
    <cellStyle name="Normal 44 2 2 2 3" xfId="14324" xr:uid="{4ADAC809-1DE6-4869-84CD-C01DAA73B2DF}"/>
    <cellStyle name="Normal 44 2 2 3" xfId="13259" xr:uid="{1D00CF1D-B5CB-4D9D-863E-E0E71AFF67BB}"/>
    <cellStyle name="Normal 44 2 2 4" xfId="14839" xr:uid="{AA36C0D4-491A-42B1-B5DE-4F1D0EC2D526}"/>
    <cellStyle name="Normal 44 2 2 5" xfId="10239" xr:uid="{BEEC2B06-238E-4ED8-8157-F071BB23DC01}"/>
    <cellStyle name="Normal 44 2 2 6" xfId="39820" xr:uid="{66EC7DFB-1AED-4894-AE97-59783BB83B5B}"/>
    <cellStyle name="Normal 44 2 3" xfId="7127" xr:uid="{4975B045-8675-4350-9AD3-DB2F7660CEB0}"/>
    <cellStyle name="Normal 44 2 3 2" xfId="16638" xr:uid="{131D1075-6AB1-4E74-BC5E-E8097C27FDCF}"/>
    <cellStyle name="Normal 44 2 3 3" xfId="13720" xr:uid="{79E45F9A-E4A6-4E46-AEBC-6B4632CA30D3}"/>
    <cellStyle name="Normal 44 2 4" xfId="7491" xr:uid="{1CD6CFF9-D220-4645-9792-3F42828B29B6}"/>
    <cellStyle name="Normal 44 2 4 2" xfId="16836" xr:uid="{CEF9BABC-C8BD-4EE0-AC89-FF016FCD2130}"/>
    <cellStyle name="Normal 44 2 4 3" xfId="13975" xr:uid="{E65A4EA5-9CA5-474B-9C37-3CFDD4630302}"/>
    <cellStyle name="Normal 44 2 5" xfId="8246" xr:uid="{EFCF46B6-CD63-4BCB-A89F-5D3592F60996}"/>
    <cellStyle name="Normal 44 2 5 2" xfId="17264" xr:uid="{229642A1-B04A-4CB2-AAE0-82FDB10538A9}"/>
    <cellStyle name="Normal 44 2 5 3" xfId="14500" xr:uid="{EDF3ABC2-3177-487C-AC69-F196A4FDB0CE}"/>
    <cellStyle name="Normal 44 2 6" xfId="11676" xr:uid="{E2DB2319-0450-4142-9AAD-B7F47A74A631}"/>
    <cellStyle name="Normal 44 2 7" xfId="14777" xr:uid="{53CD08F1-FE34-4A25-95B1-357CEF0D88A1}"/>
    <cellStyle name="Normal 44 2 8" xfId="9811" xr:uid="{1E7983C0-A084-40EB-92A4-BE94247E1365}"/>
    <cellStyle name="Normal 44 2 9" xfId="39218" xr:uid="{23C27F53-7C44-42E8-B438-DF0AF8B94078}"/>
    <cellStyle name="Normal 44 3" xfId="4183" xr:uid="{BA145783-8C8C-4FDB-AC22-85A30E6F6974}"/>
    <cellStyle name="Normal 44 3 2" xfId="6419" xr:uid="{419DF641-4362-4BD4-BA73-8061685A256D}"/>
    <cellStyle name="Normal 44 3 2 2" xfId="7987" xr:uid="{94360D87-23F5-4CB6-8300-C4911E5DFBF4}"/>
    <cellStyle name="Normal 44 3 2 2 2" xfId="17057" xr:uid="{1099DD5A-2A28-4628-89DA-8908089CB243}"/>
    <cellStyle name="Normal 44 3 2 2 3" xfId="14323" xr:uid="{1E87032F-4D15-43C0-BF76-F221A843F167}"/>
    <cellStyle name="Normal 44 3 2 3" xfId="13078" xr:uid="{198284EA-498E-4DC7-95D6-CAB55F137708}"/>
    <cellStyle name="Normal 44 3 2 4" xfId="14838" xr:uid="{4293E0AC-A7DF-408A-A471-07C9176A1E39}"/>
    <cellStyle name="Normal 44 3 2 5" xfId="10238" xr:uid="{0C5D4271-6010-49DF-9F87-DE0996A8A5AC}"/>
    <cellStyle name="Normal 44 3 2 6" xfId="39819" xr:uid="{4AD91D6F-9750-4886-8690-6C8B3069A032}"/>
    <cellStyle name="Normal 44 3 3" xfId="7126" xr:uid="{F6F8CFA9-1069-4645-ACA6-CF1A3C7118B9}"/>
    <cellStyle name="Normal 44 3 3 2" xfId="16637" xr:uid="{9E0DDAB4-CF66-4808-9E61-21C2F40C3426}"/>
    <cellStyle name="Normal 44 3 3 3" xfId="13719" xr:uid="{7FEE8783-2198-48C9-90DA-2352E00365F0}"/>
    <cellStyle name="Normal 44 3 4" xfId="7490" xr:uid="{B0E47C9A-81B1-4FDD-AC52-3543CA7873F3}"/>
    <cellStyle name="Normal 44 3 4 2" xfId="16835" xr:uid="{839C91D2-C356-455A-AAC2-D5665722EDE9}"/>
    <cellStyle name="Normal 44 3 4 3" xfId="13974" xr:uid="{43EA658A-9551-477F-82C5-2819F565B462}"/>
    <cellStyle name="Normal 44 3 5" xfId="8245" xr:uid="{E5B1DDA8-2D71-49D5-934E-0B96BD5C82A0}"/>
    <cellStyle name="Normal 44 3 5 2" xfId="17263" xr:uid="{DC260BBC-EA37-417A-949F-6A0925AE56FB}"/>
    <cellStyle name="Normal 44 3 5 3" xfId="14499" xr:uid="{7EEA6336-2E39-44D4-8C70-9E0C04037B8F}"/>
    <cellStyle name="Normal 44 3 6" xfId="11675" xr:uid="{F6A88E0E-C24B-4B75-AD80-C6AA35456174}"/>
    <cellStyle name="Normal 44 3 7" xfId="14776" xr:uid="{F0FA5497-932E-457F-83DA-A835DD2D80F1}"/>
    <cellStyle name="Normal 44 3 8" xfId="9810" xr:uid="{3B056DFD-53ED-4A87-991A-666C95B82A39}"/>
    <cellStyle name="Normal 44 3 9" xfId="39217" xr:uid="{4E95A5E5-DA42-4F7F-AFC6-6FC2C7DBA2BD}"/>
    <cellStyle name="Normal 45" xfId="1077" xr:uid="{A97E79BE-BC4F-4132-A75C-7279ED5EC0F9}"/>
    <cellStyle name="Normal 45 2" xfId="4185" xr:uid="{4D775833-F9FC-4067-91E3-5FB084D6BCCB}"/>
    <cellStyle name="Normal 46" xfId="1078" xr:uid="{2E41AAB3-842D-4F18-A28A-6DD6839E6FB6}"/>
    <cellStyle name="Normal 46 2" xfId="4186" xr:uid="{9A298287-C1F4-4E1A-BEB3-3E73AF9C8B2B}"/>
    <cellStyle name="Normal 47" xfId="1079" xr:uid="{8CF0ED99-7C1C-4286-B743-7E631621D2C9}"/>
    <cellStyle name="Normal 47 2" xfId="4187" xr:uid="{B4790E3C-9566-4CCC-8B36-B85FFF56E229}"/>
    <cellStyle name="Normal 48" xfId="1080" xr:uid="{FF20904C-9112-4095-BB1D-BDFD32A8156E}"/>
    <cellStyle name="Normal 48 2" xfId="4188" xr:uid="{DE8E4FF4-87C9-4A58-BACD-6A15D2C1968F}"/>
    <cellStyle name="Normal 49" xfId="1081" xr:uid="{7F78085E-5EFD-45DD-A222-EAB78E8F1613}"/>
    <cellStyle name="Normal 49 2" xfId="4189" xr:uid="{3F90A492-5F2B-49C4-A43D-8EAA8F1C35A7}"/>
    <cellStyle name="Normal 5" xfId="246" xr:uid="{CC59E62A-1DF4-43D7-AD70-ADA0CB3906DD}"/>
    <cellStyle name="Normal 5 10" xfId="4190" xr:uid="{3D517E4E-A405-43A3-966B-A697FF33A773}"/>
    <cellStyle name="Normal 5 11" xfId="4191" xr:uid="{ECFAF066-F2FC-4EB6-8A91-339C016392A3}"/>
    <cellStyle name="Normal 5 12" xfId="2586" xr:uid="{B4A64323-3A02-498D-A8FF-91A79873DCBF}"/>
    <cellStyle name="Normal 5 13" xfId="5440" xr:uid="{4C2FF1FB-13EB-451D-9DBE-579ACC5DD6C6}"/>
    <cellStyle name="Normal 5 14" xfId="6622" xr:uid="{02EA1A63-62BC-491F-80BC-06A38D08E680}"/>
    <cellStyle name="Normal 5 15" xfId="6891" xr:uid="{12B1EEB5-80DE-442E-A642-FA9B765A2F8F}"/>
    <cellStyle name="Normal 5 15 2" xfId="16420" xr:uid="{0AD40C85-3A27-4CA8-80DE-031B9CAF8CDD}"/>
    <cellStyle name="Normal 5 15 3" xfId="13485" xr:uid="{5DDF40C2-1E11-42E7-BAD0-E5D12C1B9C31}"/>
    <cellStyle name="Normal 5 16" xfId="7153" xr:uid="{3EFC4D64-6A86-4036-91FE-D91111F174D9}"/>
    <cellStyle name="Normal 5 16 2" xfId="16663" xr:uid="{75B00C56-B06F-42CC-8960-B39CA0499EAE}"/>
    <cellStyle name="Normal 5 16 3" xfId="13745" xr:uid="{22DF1431-B318-45E6-AEBF-C3360BA15CF2}"/>
    <cellStyle name="Normal 5 17" xfId="8143" xr:uid="{44283FEC-557B-4F42-AD4E-1E7014574F16}"/>
    <cellStyle name="Normal 5 17 2" xfId="17170" xr:uid="{9391EA93-A88E-4750-9804-A0A60AE181BD}"/>
    <cellStyle name="Normal 5 17 3" xfId="14414" xr:uid="{B8C2FE34-DD15-454E-8C7F-A05D6FD46EE0}"/>
    <cellStyle name="Normal 5 18" xfId="10341" xr:uid="{B3AB86F4-C6E5-48BF-983A-3E3EA7566015}"/>
    <cellStyle name="Normal 5 19" xfId="14603" xr:uid="{A114F5A7-ACD3-4066-9C0D-FAC0023E11E7}"/>
    <cellStyle name="Normal 5 2" xfId="1083" xr:uid="{96AE711F-7272-4883-ABB4-81E1C6B1CCE7}"/>
    <cellStyle name="Normal 5 2 2" xfId="4746" xr:uid="{ACAA5BD5-2DF5-4EA4-AF23-4833E1D1FF2C}"/>
    <cellStyle name="Normal 5 2 2 2" xfId="6255" xr:uid="{36E5C6E4-DC9D-427F-9609-64AF44B1F4EB}"/>
    <cellStyle name="Normal 5 2 2 3" xfId="201" xr:uid="{8C4061AE-E023-4DA1-A224-8DD4EBB1EFEA}"/>
    <cellStyle name="Normal 5 2 3" xfId="2587" xr:uid="{3075EA42-6227-4C29-B3A4-967D2BD5D628}"/>
    <cellStyle name="Normal 5 2 4" xfId="5716" xr:uid="{1D0EC3FA-FF55-40D6-8E21-FB4A9C12383C}"/>
    <cellStyle name="Normal 5 2 5" xfId="6282" xr:uid="{AD4FDCC3-5B65-47A9-9B5F-508B12E6DCF6}"/>
    <cellStyle name="Normal 5 20" xfId="8363" xr:uid="{A793B3CA-150C-421D-BD44-0F49BAC42E86}"/>
    <cellStyle name="Normal 5 21" xfId="38669" xr:uid="{62127714-E764-47A7-B2F2-FC79F7C10E5E}"/>
    <cellStyle name="Normal 5 3" xfId="1084" xr:uid="{D417AF52-F590-4DF5-BF2D-61734CFB85A0}"/>
    <cellStyle name="Normal 5 3 2" xfId="4192" xr:uid="{BBCAF16D-4DE8-4361-A047-3676D57EFB4D}"/>
    <cellStyle name="Normal 5 3 3" xfId="6569" xr:uid="{769CE750-AFCC-4D7F-9D6C-4BA69E370B69}"/>
    <cellStyle name="Normal 5 3 4" xfId="5934" xr:uid="{F7A83AF6-2953-400A-A065-9743C0A43BF9}"/>
    <cellStyle name="Normal 5 3 4 2" xfId="15657" xr:uid="{CC34D2F3-A03E-4737-95C5-DC2FBC05F31E}"/>
    <cellStyle name="Normal 5 3 4 3" xfId="12690" xr:uid="{7EBE1775-1D2E-48AC-9DBF-4A17BCF6FA36}"/>
    <cellStyle name="Normal 5 4" xfId="1085" xr:uid="{6CE87CAE-CF8A-446B-AD8D-3C2BAA43F893}"/>
    <cellStyle name="Normal 5 4 2" xfId="4193" xr:uid="{0E9EA9F9-E6B1-47ED-B2DB-54C215BB6066}"/>
    <cellStyle name="Normal 5 4 3" xfId="4747" xr:uid="{A9C64C9F-9E25-41AA-A41A-3A6FF98AA150}"/>
    <cellStyle name="Normal 5 4 4" xfId="3079" xr:uid="{66DFE4D3-52F2-4BA8-AE85-AF1AFBD98AB4}"/>
    <cellStyle name="Normal 5 5" xfId="1082" xr:uid="{61CDE14D-DBB7-4921-88A7-9EB4610FF990}"/>
    <cellStyle name="Normal 5 5 2" xfId="4195" xr:uid="{F1CB1D7D-D795-4517-AE67-8604AB5CFA8A}"/>
    <cellStyle name="Normal 5 5 3" xfId="4194" xr:uid="{BF5DA20B-101D-4D3D-9C6D-A261DF339805}"/>
    <cellStyle name="Normal 5 6" xfId="1830" xr:uid="{BAA3B9A2-994B-4363-B7B0-1513EF3631C9}"/>
    <cellStyle name="Normal 5 6 2" xfId="4197" xr:uid="{E8BAE3E0-47B2-48A9-91E3-FDB6E3E84515}"/>
    <cellStyle name="Normal 5 6 3" xfId="4196" xr:uid="{89F26D8C-672F-435B-9484-30D0A4114A2B}"/>
    <cellStyle name="Normal 5 6 4" xfId="7007" xr:uid="{E49E62A5-AF02-43B1-941B-A2A7B13EEB55}"/>
    <cellStyle name="Normal 5 6 4 2" xfId="16520" xr:uid="{5ACD2CC3-0C6E-441E-B7FF-C9691EF1D1BE}"/>
    <cellStyle name="Normal 5 6 4 3" xfId="13601" xr:uid="{4C72C0A4-99B5-47B3-8ED7-726C5BE5377E}"/>
    <cellStyle name="Normal 5 6 5" xfId="7317" xr:uid="{26197996-C98B-4FE1-8AF5-B307C6665ADD}"/>
    <cellStyle name="Normal 5 6 5 2" xfId="16733" xr:uid="{6E8B79D3-07EC-4303-BAB9-177EEBCFE6AF}"/>
    <cellStyle name="Normal 5 6 5 3" xfId="13847" xr:uid="{3B6FAB65-7F55-422A-BA3B-386519626C1C}"/>
    <cellStyle name="Normal 5 6 6" xfId="10810" xr:uid="{6CC225CF-6B58-42D9-95FB-A87C89DD00D5}"/>
    <cellStyle name="Normal 5 6 7" xfId="14674" xr:uid="{5FA26B09-9B47-4F7E-9C89-0FF9202A748A}"/>
    <cellStyle name="Normal 5 6 8" xfId="8943" xr:uid="{2F70BE8D-8A39-4E39-BFFC-B837C3896808}"/>
    <cellStyle name="Normal 5 7" xfId="4198" xr:uid="{8D893376-7E76-4A92-B6D6-A6190781056B}"/>
    <cellStyle name="Normal 5 7 2" xfId="4199" xr:uid="{4C7065D8-A7C5-47C9-A7D4-9501382073D9}"/>
    <cellStyle name="Normal 5 8" xfId="4200" xr:uid="{B4960BED-A39D-4863-BCE3-6E7D9D9AA497}"/>
    <cellStyle name="Normal 5 8 2" xfId="4201" xr:uid="{8F6CDEF8-BE4D-4BF5-AA6F-7339C4AD59AF}"/>
    <cellStyle name="Normal 5 9" xfId="4202" xr:uid="{AADB75F2-BCA9-4C48-9ED6-E73D67155615}"/>
    <cellStyle name="Normal 5_Adj" xfId="1086" xr:uid="{4CA92FB6-7893-4A36-BB19-5AC094D9463D}"/>
    <cellStyle name="Normal 50" xfId="1087" xr:uid="{577FE351-7A53-4059-85CD-3D90774B73AB}"/>
    <cellStyle name="Normal 50 2" xfId="4203" xr:uid="{AEBC81E7-D9FC-49F0-B648-079685A576AC}"/>
    <cellStyle name="Normal 51" xfId="1088" xr:uid="{CCDC4490-817D-4697-903C-6106B5B0D69B}"/>
    <cellStyle name="Normal 51 2" xfId="4204" xr:uid="{5D3DCF6C-34AF-4B29-9044-A37E828424C1}"/>
    <cellStyle name="Normal 52" xfId="1089" xr:uid="{16795973-C5BB-4F89-B6BB-1488D203B29A}"/>
    <cellStyle name="Normal 52 2" xfId="4205" xr:uid="{988FBB05-1B3A-4CCB-AF94-760799CD49F4}"/>
    <cellStyle name="Normal 53" xfId="1090" xr:uid="{FB6BAD2C-1BCD-4F26-8332-80409BD2960A}"/>
    <cellStyle name="Normal 53 2" xfId="4206" xr:uid="{504D5741-6F95-41C0-B026-52BF26A69EC7}"/>
    <cellStyle name="Normal 54" xfId="1091" xr:uid="{702A39FB-5499-442B-ADFD-DA17A6F1A8B8}"/>
    <cellStyle name="Normal 54 2" xfId="4207" xr:uid="{F4B0F5FD-6A5D-4AD7-B99E-1DDEA773CA8B}"/>
    <cellStyle name="Normal 55" xfId="1092" xr:uid="{AA023EF0-6CF5-4234-B578-27457A3690BD}"/>
    <cellStyle name="Normal 55 2" xfId="4208" xr:uid="{9FEC41BC-9359-4BE6-BCEB-623C5E289D07}"/>
    <cellStyle name="Normal 56" xfId="1093" xr:uid="{4952FB8E-0F94-4AC2-A3B1-FA966AF6FFD7}"/>
    <cellStyle name="Normal 56 2" xfId="4209" xr:uid="{F2E8C6DE-CCB1-42BA-AB4F-B8E58ADDA2C1}"/>
    <cellStyle name="Normal 57" xfId="1094" xr:uid="{C4880959-B9FE-4936-B0D2-523B0F3F1C30}"/>
    <cellStyle name="Normal 58" xfId="1095" xr:uid="{D75D5B4A-EC27-47DD-90A6-240B654A9C7E}"/>
    <cellStyle name="Normal 59" xfId="1096" xr:uid="{4CA853BE-057C-4791-BD6F-D41FF5930923}"/>
    <cellStyle name="Normal 59 2" xfId="4546" xr:uid="{0078BBE8-C2AB-41D3-B68C-8F64514A65A3}"/>
    <cellStyle name="Normal 6" xfId="243" xr:uid="{7EE44AEF-C25C-43CE-AC27-FCF197EEE208}"/>
    <cellStyle name="Normal 6 10" xfId="2588" xr:uid="{32C6C351-7F62-427F-9848-3A1182093D17}"/>
    <cellStyle name="Normal 6 11" xfId="5410" xr:uid="{D7DD9026-4CB7-487D-A921-FFEFCFA578D8}"/>
    <cellStyle name="Normal 6 11 2" xfId="8304" xr:uid="{A64C1F23-F737-4262-B0F7-F7259A831627}"/>
    <cellStyle name="Normal 6 12" xfId="6895" xr:uid="{4F81A36A-E05E-4E2F-89B7-A142FF3C3BAF}"/>
    <cellStyle name="Normal 6 12 2" xfId="16423" xr:uid="{643E471D-3748-401F-A85F-5765C7B6E04B}"/>
    <cellStyle name="Normal 6 12 3" xfId="13489" xr:uid="{D2CBD133-9CBF-4096-BC93-27A7BB108487}"/>
    <cellStyle name="Normal 6 13" xfId="7157" xr:uid="{A05800CC-B08F-4FB9-88BA-703EC92C6622}"/>
    <cellStyle name="Normal 6 13 2" xfId="16667" xr:uid="{EAF0D1D7-1FEA-4621-9511-8A18D97A7C80}"/>
    <cellStyle name="Normal 6 13 3" xfId="13749" xr:uid="{2DD24FA1-E082-4756-A77E-41D5646432CB}"/>
    <cellStyle name="Normal 6 14" xfId="10347" xr:uid="{C2B77198-ED93-4F16-8B95-0CA1B57DEA40}"/>
    <cellStyle name="Normal 6 15" xfId="14607" xr:uid="{1400F99D-A395-4D9C-9076-ED249A4AA4E0}"/>
    <cellStyle name="Normal 6 16" xfId="8372" xr:uid="{A3936622-ADAD-492A-9607-EE05F16123E6}"/>
    <cellStyle name="Normal 6 17" xfId="322" xr:uid="{8D4E0002-FDF8-4457-A7F7-4DFFF01C0B63}"/>
    <cellStyle name="Normal 6 2" xfId="1098" xr:uid="{4155EE79-02DB-470E-848B-0F8FA1244D7B}"/>
    <cellStyle name="Normal 6 2 2" xfId="4748" xr:uid="{C4C76807-3B77-4F2C-96AF-0B0C569934D3}"/>
    <cellStyle name="Normal 6 2 3" xfId="3080" xr:uid="{A25D64CF-8E94-4270-8CFF-C465592A079F}"/>
    <cellStyle name="Normal 6 2 4" xfId="5778" xr:uid="{304E4C1D-830B-411C-913E-C320474F5FE0}"/>
    <cellStyle name="Normal 6 2 5" xfId="5281" xr:uid="{6C1BF20D-B429-4CF5-BE78-C517B7E1FD2E}"/>
    <cellStyle name="Normal 6 3" xfId="1099" xr:uid="{9DE1EEBC-9397-4B47-867C-0DAF223E35E6}"/>
    <cellStyle name="Normal 6 3 2" xfId="4749" xr:uid="{4F5CF271-F827-4DDC-9C77-04D701D75EE1}"/>
    <cellStyle name="Normal 6 3 3" xfId="4210" xr:uid="{6F9A546B-2A3B-4BE7-A5C5-B8D98EA4E1DE}"/>
    <cellStyle name="Normal 6 4" xfId="1100" xr:uid="{FEF29757-62CC-47E0-88AE-9D4AD722E0A2}"/>
    <cellStyle name="Normal 6 4 2" xfId="4750" xr:uid="{478503E1-C7B2-4C2D-81F1-422552F76DE3}"/>
    <cellStyle name="Normal 6 4 3" xfId="4211" xr:uid="{9A229A84-9722-496C-BDFD-4E6A471DB189}"/>
    <cellStyle name="Normal 6 5" xfId="1101" xr:uid="{008EAB84-0C99-4E1A-827D-9E21EEE0BCAF}"/>
    <cellStyle name="Normal 6 6" xfId="1097" xr:uid="{572E46C8-9CD7-48B2-8C3A-8931A1FE0562}"/>
    <cellStyle name="Normal 6 6 2" xfId="4212" xr:uid="{000DFC52-4E9C-4E5D-82BA-B7F2CE4B6701}"/>
    <cellStyle name="Normal 6 7" xfId="1836" xr:uid="{69968DAA-8C0C-4068-9428-62F2E95FB28B}"/>
    <cellStyle name="Normal 6 7 2" xfId="4213" xr:uid="{7C7A5CA2-0ADD-4272-8743-3150376A2788}"/>
    <cellStyle name="Normal 6 7 3" xfId="7011" xr:uid="{4ACA6746-2FB7-41E2-B084-330A37CF7D60}"/>
    <cellStyle name="Normal 6 7 3 2" xfId="16524" xr:uid="{F585D04F-B20E-436C-8C6F-58A1C4544A77}"/>
    <cellStyle name="Normal 6 7 3 3" xfId="13605" xr:uid="{CB9E958D-0FBA-4346-9730-C00F20C63697}"/>
    <cellStyle name="Normal 6 7 4" xfId="7321" xr:uid="{4178ADA7-6D33-4C45-ACBD-3F526823910A}"/>
    <cellStyle name="Normal 6 7 4 2" xfId="16737" xr:uid="{37261016-ED68-4823-95E1-99FA47E691B0}"/>
    <cellStyle name="Normal 6 7 4 3" xfId="13851" xr:uid="{199F49F8-0369-4FB5-80FB-CBD9A4600EEF}"/>
    <cellStyle name="Normal 6 7 5" xfId="10816" xr:uid="{F71B8B9C-B0E1-4070-BBA4-09BFDF7D7F20}"/>
    <cellStyle name="Normal 6 7 6" xfId="14678" xr:uid="{3A046781-9443-4909-A293-268B717D59B9}"/>
    <cellStyle name="Normal 6 7 7" xfId="8948" xr:uid="{12382B3A-87AE-452B-AA9F-75286C0D8204}"/>
    <cellStyle name="Normal 6 8" xfId="4214" xr:uid="{6C1579BE-A0BB-4D9F-9C91-46CD5CD7CEB2}"/>
    <cellStyle name="Normal 6 9" xfId="4215" xr:uid="{031F3510-2A05-4C4D-97D3-6BB6774B275E}"/>
    <cellStyle name="Normal 6_Adj" xfId="1102" xr:uid="{1AC2E6F4-3698-46BA-86A2-B2EFFFC4BC00}"/>
    <cellStyle name="Normal 60" xfId="1103" xr:uid="{8D962B90-8ADF-45F8-B9E4-B1306F852FE8}"/>
    <cellStyle name="Normal 60 2" xfId="4553" xr:uid="{C368108E-AD31-4AD7-BD07-03D82A244394}"/>
    <cellStyle name="Normal 61" xfId="1104" xr:uid="{CE393EE5-BE88-4F1E-A3AE-578BB6A70606}"/>
    <cellStyle name="Normal 61 2" xfId="4764" xr:uid="{0597C0B1-3E2E-4D6D-8D00-5B46FECB7E61}"/>
    <cellStyle name="Normal 62" xfId="1105" xr:uid="{395B2A6E-6037-46A5-B7F5-5BC40DF1A4D5}"/>
    <cellStyle name="Normal 62 2" xfId="4833" xr:uid="{C7172D12-5995-4157-8C18-A9D7FBE5C84D}"/>
    <cellStyle name="Normal 63" xfId="1106" xr:uid="{F05281D7-1E21-4444-A6C4-8D2A70EC1E89}"/>
    <cellStyle name="Normal 63 2" xfId="4834" xr:uid="{BD13A87A-DC7E-475A-ABCF-6FA40F77F97F}"/>
    <cellStyle name="Normal 64" xfId="1107" xr:uid="{F9BB4138-4DB7-44D2-A909-C962D6954540}"/>
    <cellStyle name="Normal 64 2" xfId="4835" xr:uid="{984BEE47-464B-43F5-A0A5-11336C6EFAA5}"/>
    <cellStyle name="Normal 65" xfId="1108" xr:uid="{86195438-A1C0-4841-83A0-78A3ABE5DB69}"/>
    <cellStyle name="Normal 65 2" xfId="4836" xr:uid="{2064CE5D-FFF5-465E-ADD0-A30B3A84E19C}"/>
    <cellStyle name="Normal 66" xfId="1109" xr:uid="{78C47C04-97B9-493C-8AA1-0BFB1950E889}"/>
    <cellStyle name="Normal 66 2" xfId="4837" xr:uid="{E8323E96-B978-423D-9248-A5C352A15CF3}"/>
    <cellStyle name="Normal 67" xfId="1110" xr:uid="{3D641D57-7C51-4934-97F8-87DAFD2F1042}"/>
    <cellStyle name="Normal 67 2" xfId="4838" xr:uid="{1995D4D2-FA2D-4E35-A8A7-FC5733DC8E39}"/>
    <cellStyle name="Normal 68" xfId="1111" xr:uid="{E3F32D88-94A1-45CA-9F6D-B64B92EB9610}"/>
    <cellStyle name="Normal 68 2" xfId="4827" xr:uid="{1C8E5454-14A7-4E9B-B931-8B2950ACB3EE}"/>
    <cellStyle name="Normal 69" xfId="1112" xr:uid="{F373D41B-9A81-4D38-B1DF-10EDDFAA4E18}"/>
    <cellStyle name="Normal 69 2" xfId="4842" xr:uid="{0F2B4898-63CB-4A5A-9018-D01022130599}"/>
    <cellStyle name="Normal 7" xfId="21" xr:uid="{00000000-0005-0000-0000-000015000000}"/>
    <cellStyle name="Normal 7 10" xfId="1529" xr:uid="{446CAB3B-66D3-49CA-BDCC-C825EB2D62EE}"/>
    <cellStyle name="Normal 7 11" xfId="1113" xr:uid="{B386FDE7-CFC8-452B-9DE4-BF446CE2911F}"/>
    <cellStyle name="Normal 7 11 2" xfId="2589" xr:uid="{0F67E677-876B-42BD-A510-F3D06A08C945}"/>
    <cellStyle name="Normal 7 12" xfId="2474" xr:uid="{51394A47-94D8-4734-A8B3-355AA5BBE572}"/>
    <cellStyle name="Normal 7 13" xfId="311" xr:uid="{36DE7024-CA7F-4471-9233-D62FF152FBC9}"/>
    <cellStyle name="Normal 7 2" xfId="92" xr:uid="{D5DD5F4C-852A-48B1-BDF9-280FD8FF49DB}"/>
    <cellStyle name="Normal 7 2 2" xfId="1115" xr:uid="{B6FD9133-CEF0-4198-956C-B35DD2F67665}"/>
    <cellStyle name="Normal 7 2 3" xfId="3081" xr:uid="{5CD01D9C-916B-4355-964B-BB1973633D3C}"/>
    <cellStyle name="Normal 7 2 4" xfId="1114" xr:uid="{DE24947E-F852-4438-8F78-568552D6A81D}"/>
    <cellStyle name="Normal 7 3" xfId="1116" xr:uid="{13A54634-0D24-4846-90EF-D67F763180C1}"/>
    <cellStyle name="Normal 7 3 2" xfId="3082" xr:uid="{B0C36E0A-ACB2-46CA-86C9-F0F7FD66BCD9}"/>
    <cellStyle name="Normal 7 4" xfId="1117" xr:uid="{FA91761A-7713-4074-970E-67C31CBDE844}"/>
    <cellStyle name="Normal 7 4 2" xfId="4216" xr:uid="{029F771F-BECC-4F61-9BF9-C54882BDEFD1}"/>
    <cellStyle name="Normal 7 5" xfId="1118" xr:uid="{AC92D863-6B41-4E41-81FC-4F3864C36049}"/>
    <cellStyle name="Normal 7 5 2" xfId="4217" xr:uid="{5191C8F6-A04F-4041-91F9-9E619147824C}"/>
    <cellStyle name="Normal 7 6" xfId="1119" xr:uid="{C0AE53E4-D744-49A5-9413-60444979CE10}"/>
    <cellStyle name="Normal 7 6 2" xfId="4218" xr:uid="{1E8F8F5B-114F-499B-89AD-46EA3E377316}"/>
    <cellStyle name="Normal 7 7" xfId="1120" xr:uid="{D0B22373-0EAD-4C7A-8E6B-B0288F1FFB8B}"/>
    <cellStyle name="Normal 7 7 2" xfId="4219" xr:uid="{A40CBD46-D77A-4CAE-87E4-F640225FF2BE}"/>
    <cellStyle name="Normal 7 8" xfId="1121" xr:uid="{0C36115A-6713-46A3-8114-E6406A93859C}"/>
    <cellStyle name="Normal 7 8 2" xfId="4220" xr:uid="{8B23B835-695D-4749-8BB4-0AEFB9A8395F}"/>
    <cellStyle name="Normal 7 9" xfId="1122" xr:uid="{20EC0FA0-5803-4918-B8CE-EC6596026C62}"/>
    <cellStyle name="Normal 7 9 2" xfId="4221" xr:uid="{82BF1F2C-11F2-4042-90B6-0E184FB83F8D}"/>
    <cellStyle name="Normal 7_Adj" xfId="1123" xr:uid="{A03D7E79-FE82-4BA4-AF64-248307F0001A}"/>
    <cellStyle name="Normal 70" xfId="1124" xr:uid="{CE701682-86D6-4825-8F19-029EF0161C0F}"/>
    <cellStyle name="Normal 70 2" xfId="4839" xr:uid="{CEA765EE-994F-4041-B8E6-A0F9E3487B88}"/>
    <cellStyle name="Normal 71" xfId="1125" xr:uid="{26E9C2BC-27E3-433E-AAC4-6D9338556265}"/>
    <cellStyle name="Normal 71 2" xfId="4843" xr:uid="{4A4F50E4-FB2A-4CDE-82F8-FD4389235C26}"/>
    <cellStyle name="Normal 72" xfId="1126" xr:uid="{3BCA9651-0DDF-47D3-BD62-C795C1E2DA5C}"/>
    <cellStyle name="Normal 72 2" xfId="4851" xr:uid="{D90F7683-AF45-4841-BCDF-AF4980DBC5AC}"/>
    <cellStyle name="Normal 73" xfId="1127" xr:uid="{69C825D6-F430-4C5E-8B32-FE674E09707D}"/>
    <cellStyle name="Normal 73 2" xfId="4844" xr:uid="{7229DC9D-C706-402B-9E4E-FA1E85CCE471}"/>
    <cellStyle name="Normal 74" xfId="1128" xr:uid="{9BB92348-D9EA-49F1-8620-62BCA2631F10}"/>
    <cellStyle name="Normal 74 2" xfId="4852" xr:uid="{1A49D703-C034-469F-89AF-ED1339B4FC35}"/>
    <cellStyle name="Normal 75" xfId="1129" xr:uid="{B506B2CD-1FC6-4A72-827E-6C1CED915A5F}"/>
    <cellStyle name="Normal 75 2" xfId="4853" xr:uid="{40C22C1C-0A77-4E31-A2B7-2C3D1BBB4E77}"/>
    <cellStyle name="Normal 76" xfId="1130" xr:uid="{580D75F3-C3AA-4AC7-9CDE-40AFB3700351}"/>
    <cellStyle name="Normal 76 2" xfId="4854" xr:uid="{6333F414-49C4-43D2-A1F0-F78705C49FA5}"/>
    <cellStyle name="Normal 77" xfId="1131" xr:uid="{A089AFD6-BC0A-46FF-860E-4467C183E87B}"/>
    <cellStyle name="Normal 77 2" xfId="4857" xr:uid="{1FE3201B-B7A8-499E-A4F1-17B83A2D4DC3}"/>
    <cellStyle name="Normal 77 3" xfId="4855" xr:uid="{CD243A52-7073-444A-B9A5-C6667340165E}"/>
    <cellStyle name="Normal 78" xfId="1132" xr:uid="{57957872-BE75-4799-BDEE-C275215B704D}"/>
    <cellStyle name="Normal 78 2" xfId="4860" xr:uid="{620C7F35-3134-4F96-941C-972E57EE280D}"/>
    <cellStyle name="Normal 79" xfId="1133" xr:uid="{06A44259-DCD2-45C3-8919-325AAFFF6FB4}"/>
    <cellStyle name="Normal 79 2" xfId="4861" xr:uid="{6EBFD58E-810D-47F6-A36D-D10258B570EC}"/>
    <cellStyle name="Normal 79 2 2" xfId="6541" xr:uid="{75F992B3-09C3-47EF-959D-37EA2C4D5DC6}"/>
    <cellStyle name="Normal 79 2 2 2" xfId="8122" xr:uid="{A9623AEA-3F58-46DB-87AE-1E4429437D92}"/>
    <cellStyle name="Normal 79 2 2 2 2" xfId="17150" xr:uid="{963AD6CD-A8A7-4F57-9828-58DAD8D77BAE}"/>
    <cellStyle name="Normal 79 2 2 2 3" xfId="14395" xr:uid="{A138FF37-3E83-4F52-AF87-346156C8B3BD}"/>
    <cellStyle name="Normal 79 2 2 3" xfId="13172" xr:uid="{9880BDF6-19E9-4EC9-8B16-0634B0197954}"/>
    <cellStyle name="Normal 79 2 2 4" xfId="14844" xr:uid="{B486985D-8FFB-4277-899F-64076B51C06E}"/>
    <cellStyle name="Normal 79 2 2 5" xfId="10275" xr:uid="{BDF353FE-6152-42D9-A1BD-C0C81307EF7C}"/>
    <cellStyle name="Normal 79 2 2 6" xfId="39953" xr:uid="{4640D51F-FFD2-4A88-86F6-F1C5F5A91774}"/>
    <cellStyle name="Normal 79 2 3" xfId="7133" xr:uid="{F7D0DE3F-DE36-47B5-8B41-CA1F4696FC7E}"/>
    <cellStyle name="Normal 79 2 3 2" xfId="16644" xr:uid="{01C990DD-60EE-42B3-B1EC-0148509B4A0F}"/>
    <cellStyle name="Normal 79 2 3 3" xfId="13726" xr:uid="{74397BEB-7896-4FA7-BC1B-A8BC8FB03F14}"/>
    <cellStyle name="Normal 79 2 4" xfId="7553" xr:uid="{85317A23-7FA7-4C90-81C0-2A9FA6698B32}"/>
    <cellStyle name="Normal 79 2 4 2" xfId="16841" xr:uid="{72C97633-26A6-4FBA-8508-8994CD0CAD26}"/>
    <cellStyle name="Normal 79 2 4 3" xfId="14002" xr:uid="{69563D53-83D9-483F-BA47-0BAD3337E572}"/>
    <cellStyle name="Normal 79 2 5" xfId="8273" xr:uid="{760D4F18-54CF-4BA4-9AB1-5086829A50AB}"/>
    <cellStyle name="Normal 79 2 5 2" xfId="17291" xr:uid="{CDB11CB1-D57F-4B2E-AC3C-94CD1D989024}"/>
    <cellStyle name="Normal 79 2 5 3" xfId="14523" xr:uid="{2E776375-6C91-4A52-A6EC-0F54FCB922D0}"/>
    <cellStyle name="Normal 79 2 6" xfId="11812" xr:uid="{9DE9AEDA-AA35-4D3D-AC06-51F8FC50DB28}"/>
    <cellStyle name="Normal 79 2 7" xfId="14782" xr:uid="{B41A786E-5C32-451D-AECC-A66D5A5D0E82}"/>
    <cellStyle name="Normal 79 2 8" xfId="10040" xr:uid="{FE21A35D-4BEE-4F1E-9AF6-C36FC52DCEF4}"/>
    <cellStyle name="Normal 79 2 9" xfId="39358" xr:uid="{D4EB8A50-6340-4A09-80E7-D809F7356EA6}"/>
    <cellStyle name="Normal 8" xfId="171" xr:uid="{1A3D677F-527C-42C0-BE40-BBACDD94CBAA}"/>
    <cellStyle name="Normal 8 10" xfId="5660" xr:uid="{CD27969D-DC8F-43C2-A148-9E62397F519E}"/>
    <cellStyle name="Normal 8 10 2" xfId="8321" xr:uid="{F2457CA9-E812-4F47-89D1-91B44E9D1921}"/>
    <cellStyle name="Normal 8 10 2 2" xfId="17330" xr:uid="{10BF808C-322E-4B51-B8BC-2457A905690D}"/>
    <cellStyle name="Normal 8 10 2 3" xfId="14563" xr:uid="{6D95E5A1-E29C-48B0-B077-2753B92D13B8}"/>
    <cellStyle name="Normal 8 11" xfId="6152" xr:uid="{6167BD42-5047-40CD-98FE-30F233010909}"/>
    <cellStyle name="Normal 8 11 2" xfId="15826" xr:uid="{1D3D0815-1CCC-4AE1-9E91-0DA44F679930}"/>
    <cellStyle name="Normal 8 11 3" xfId="12861" xr:uid="{CA0390EA-7DAD-471F-8FE5-830EDF1AE7D9}"/>
    <cellStyle name="Normal 8 12" xfId="1134" xr:uid="{3879E402-A179-4A20-A3E1-19104EABE70F}"/>
    <cellStyle name="Normal 8 13" xfId="38656" xr:uid="{9B390E6F-3C18-4C60-A273-52D6E62F3D0C}"/>
    <cellStyle name="Normal 8 2" xfId="1135" xr:uid="{5F744BD5-A6D2-4B71-B584-50EBC820C9D2}"/>
    <cellStyle name="Normal 8 2 2" xfId="4222" xr:uid="{DAAAE94D-02C6-4E7C-9394-376F563AEA9C}"/>
    <cellStyle name="Normal 8 2 3" xfId="4751" xr:uid="{1A01FB74-312A-4246-B541-B04FA9E5AB52}"/>
    <cellStyle name="Normal 8 2 4" xfId="3083" xr:uid="{C5D7BCA1-8DCF-4215-8682-8E09F5347C19}"/>
    <cellStyle name="Normal 8 2 5" xfId="40027" xr:uid="{613A6358-08A3-4791-B829-FE7C2E033103}"/>
    <cellStyle name="Normal 8 3" xfId="4223" xr:uid="{7BA34ADC-F1CA-46B7-8D3D-F14B948EA875}"/>
    <cellStyle name="Normal 8 4" xfId="4224" xr:uid="{BEC953C2-9CB7-4952-B51D-ED6AEA913380}"/>
    <cellStyle name="Normal 8 5" xfId="4225" xr:uid="{F59AF846-3FD3-41AE-B00B-CBCCC08C8F5F}"/>
    <cellStyle name="Normal 8 6" xfId="4226" xr:uid="{828D8484-3DD2-4489-9EB1-655BC7CB001D}"/>
    <cellStyle name="Normal 8 7" xfId="4227" xr:uid="{1797D7C7-89CF-4444-A30F-CEC68BDB90D9}"/>
    <cellStyle name="Normal 8 8" xfId="4228" xr:uid="{47B96CD5-BC83-4450-8A80-E8537FE43138}"/>
    <cellStyle name="Normal 8 9" xfId="2605" xr:uid="{7D84312F-004D-40E6-B3F3-FCDBC6831D39}"/>
    <cellStyle name="Normal 8_Book1" xfId="3084" xr:uid="{A9D0BE2A-AFE7-464C-86A0-C7B807080E1B}"/>
    <cellStyle name="Normal 80" xfId="1136" xr:uid="{32E3D02E-F8C0-47F3-87C6-31A4C79111A3}"/>
    <cellStyle name="Normal 80 2" xfId="4866" xr:uid="{6D544915-6BF5-4816-A1C5-C80F82A0C134}"/>
    <cellStyle name="Normal 81" xfId="1137" xr:uid="{AA74A0B6-4CF4-431D-ABBE-B3EE0125532A}"/>
    <cellStyle name="Normal 81 2" xfId="4867" xr:uid="{3647FA3A-6915-4C1E-AEC4-BDD14EEA52BF}"/>
    <cellStyle name="Normal 81 2 2" xfId="4962" xr:uid="{28253C3A-BA22-4197-9B50-B68B10F25673}"/>
    <cellStyle name="Normal 81 2 2 2" xfId="8127" xr:uid="{3870BAEC-DBC1-4237-8ADF-3342A6739E9A}"/>
    <cellStyle name="Normal 81 2 2 2 2" xfId="17155" xr:uid="{854875E7-87B4-4AB0-BE39-D0D52DAC61D7}"/>
    <cellStyle name="Normal 81 2 2 2 3" xfId="14399" xr:uid="{AE374899-0877-48E7-88F5-17B2A42D29A4}"/>
    <cellStyle name="Normal 81 2 2 3" xfId="11889" xr:uid="{1F7498B8-C26E-49AB-8A99-4EDD6777ECA4}"/>
    <cellStyle name="Normal 81 2 2 4" xfId="14848" xr:uid="{FF6CB66E-7612-4CE0-B487-BAC97EE4F0A2}"/>
    <cellStyle name="Normal 81 2 2 5" xfId="10279" xr:uid="{36D83C51-0C63-48BB-9C9A-8FC398BF2954}"/>
    <cellStyle name="Normal 81 2 2 6" xfId="39958" xr:uid="{2BF4AB8C-7002-4E85-BC61-9C910FF9CE6D}"/>
    <cellStyle name="Normal 81 2 3" xfId="7137" xr:uid="{8C47A032-E154-4F9B-975D-C6E92FC7CC06}"/>
    <cellStyle name="Normal 81 2 3 2" xfId="16648" xr:uid="{65F117BD-245A-4A0F-BEFB-B84CABCFD0BB}"/>
    <cellStyle name="Normal 81 2 3 3" xfId="13730" xr:uid="{A0549CE3-5D4B-4FF8-BD3E-614E1888057A}"/>
    <cellStyle name="Normal 81 2 4" xfId="7557" xr:uid="{558DB9E1-DEE9-479D-AB34-09429ABD547F}"/>
    <cellStyle name="Normal 81 2 4 2" xfId="16845" xr:uid="{5CAF1C2C-4BFE-4D46-8A81-B682A952A2DB}"/>
    <cellStyle name="Normal 81 2 4 3" xfId="14006" xr:uid="{D9AD89F5-F371-49BF-8688-EADE886D1FE7}"/>
    <cellStyle name="Normal 81 2 5" xfId="8277" xr:uid="{F816E7BF-7166-4296-BCD9-EB743B379108}"/>
    <cellStyle name="Normal 81 2 5 2" xfId="17295" xr:uid="{62A41E9E-34EA-4075-BDFA-A9EE98B460C9}"/>
    <cellStyle name="Normal 81 2 5 3" xfId="14527" xr:uid="{A6AC597D-3104-4EB2-BB4B-51151482F45B}"/>
    <cellStyle name="Normal 81 2 6" xfId="11817" xr:uid="{9D15518F-A94C-4679-9488-0835040AA04E}"/>
    <cellStyle name="Normal 81 2 7" xfId="14786" xr:uid="{DFAAA739-C2CA-4CB0-957E-172A01073209}"/>
    <cellStyle name="Normal 81 2 8" xfId="10044" xr:uid="{D177D2A4-BB0F-48EA-BBF5-3F48BDABA9BD}"/>
    <cellStyle name="Normal 81 2 9" xfId="39363" xr:uid="{119B87AE-C8C5-4732-B3C2-BEF549118002}"/>
    <cellStyle name="Normal 82" xfId="1138" xr:uid="{8F1CD900-C885-42BB-9C8B-590D416FB7FD}"/>
    <cellStyle name="Normal 82 2" xfId="4869" xr:uid="{5564197A-003A-436E-A177-647590C20D45}"/>
    <cellStyle name="Normal 82 2 2" xfId="5020" xr:uid="{99E17C79-E092-49AA-B407-4932B1F1EB50}"/>
    <cellStyle name="Normal 82 2 2 2" xfId="8129" xr:uid="{9C63ECB4-8D66-45EC-9F16-D24C2F04B9A2}"/>
    <cellStyle name="Normal 82 2 2 2 2" xfId="17157" xr:uid="{80252411-DF69-448C-944D-24C8F5E50C58}"/>
    <cellStyle name="Normal 82 2 2 2 3" xfId="14401" xr:uid="{75CC16D9-352C-4521-9D7E-7EEB5049864F}"/>
    <cellStyle name="Normal 82 2 2 3" xfId="11938" xr:uid="{C74D8A73-2A39-419C-A871-E8B2E2DCAF06}"/>
    <cellStyle name="Normal 82 2 2 4" xfId="14850" xr:uid="{A3C55BC5-963C-4B1A-8C94-5CD420743B5C}"/>
    <cellStyle name="Normal 82 2 2 5" xfId="10281" xr:uid="{B0073B3F-18DD-43DB-B27A-C307BC8A0B09}"/>
    <cellStyle name="Normal 82 2 2 6" xfId="39960" xr:uid="{2BF18149-7373-4090-B06F-4915C6663179}"/>
    <cellStyle name="Normal 82 2 3" xfId="7139" xr:uid="{5ADFDA5C-2D1C-462F-8EAC-4EB1A730B358}"/>
    <cellStyle name="Normal 82 2 3 2" xfId="16650" xr:uid="{E97CD2E8-F210-4439-A8A5-05EF95709E0D}"/>
    <cellStyle name="Normal 82 2 3 3" xfId="13732" xr:uid="{EC62D719-F9B1-443B-8475-4326E08BF55C}"/>
    <cellStyle name="Normal 82 2 4" xfId="7559" xr:uid="{D591B930-3697-456E-9518-445EF2F17EAA}"/>
    <cellStyle name="Normal 82 2 4 2" xfId="16847" xr:uid="{50AC5906-98E0-4FB7-87AE-8F7E0BB733C8}"/>
    <cellStyle name="Normal 82 2 4 3" xfId="14008" xr:uid="{6A0122C7-FB06-4FDF-A95D-5D4B32296BBC}"/>
    <cellStyle name="Normal 82 2 5" xfId="8279" xr:uid="{4CEFD4AE-BADE-41EC-B9C5-6263A0317500}"/>
    <cellStyle name="Normal 82 2 5 2" xfId="17297" xr:uid="{230CBD27-76DF-4BE3-B5C7-516206AF4B04}"/>
    <cellStyle name="Normal 82 2 5 3" xfId="14529" xr:uid="{A3CA462E-FFCF-4342-B68B-0790984476F4}"/>
    <cellStyle name="Normal 82 2 6" xfId="11819" xr:uid="{BD0C7839-3A95-43F1-AB35-853127294A97}"/>
    <cellStyle name="Normal 82 2 7" xfId="14788" xr:uid="{A57532D3-66FE-4E2E-BBEC-FE8F67C4C635}"/>
    <cellStyle name="Normal 82 2 8" xfId="10046" xr:uid="{18FD4616-A617-4708-BFAF-4C8DCB75D18B}"/>
    <cellStyle name="Normal 82 2 9" xfId="39365" xr:uid="{11A83592-B1A4-45DB-B8EE-36D8B5D30BE8}"/>
    <cellStyle name="Normal 83" xfId="1139" xr:uid="{8F09FDDA-CB21-496F-9438-14CA9B061CFD}"/>
    <cellStyle name="Normal 83 2" xfId="4871" xr:uid="{3AF5F780-F0D5-4747-851C-30C3A606E2EE}"/>
    <cellStyle name="Normal 83 2 2" xfId="5846" xr:uid="{F88144D3-9A38-4361-9866-EC1D2672EBED}"/>
    <cellStyle name="Normal 83 2 2 2" xfId="8131" xr:uid="{17E161CA-6DE7-47A4-84D0-1507E26CCEBC}"/>
    <cellStyle name="Normal 83 2 2 2 2" xfId="17159" xr:uid="{82290A8D-DFD7-4B3E-A1C1-07DE7C1DA5EF}"/>
    <cellStyle name="Normal 83 2 2 2 3" xfId="14403" xr:uid="{7263C61C-BFEE-45F3-96A0-F9909D1F5C38}"/>
    <cellStyle name="Normal 83 2 2 3" xfId="12615" xr:uid="{05B35AE6-DA7C-4493-BB65-1704A5AB3847}"/>
    <cellStyle name="Normal 83 2 2 4" xfId="14852" xr:uid="{03B08C4F-FD41-479E-932B-8D3A5CA4969F}"/>
    <cellStyle name="Normal 83 2 2 5" xfId="10283" xr:uid="{89BC2857-4667-4DE7-87ED-153AD1ABFAAB}"/>
    <cellStyle name="Normal 83 2 2 6" xfId="39962" xr:uid="{3284B9D5-30F0-45F0-A3BE-778BC82F21E4}"/>
    <cellStyle name="Normal 83 2 3" xfId="7141" xr:uid="{D9AF5559-760B-4183-9A3E-CD5297AB0B24}"/>
    <cellStyle name="Normal 83 2 3 2" xfId="16652" xr:uid="{14D57DB1-BAD2-4425-8330-C0A9A7E3F7ED}"/>
    <cellStyle name="Normal 83 2 3 3" xfId="13734" xr:uid="{446227E4-25E4-4598-A2B2-6B7BE31FC094}"/>
    <cellStyle name="Normal 83 2 4" xfId="7561" xr:uid="{FECBFEC4-DD68-4AFF-B10C-77D9FBA27224}"/>
    <cellStyle name="Normal 83 2 4 2" xfId="16849" xr:uid="{76E628C3-1681-423D-8FD2-D2AC5CCE6DD9}"/>
    <cellStyle name="Normal 83 2 4 3" xfId="14010" xr:uid="{ECEF4ED9-1E96-43B1-8440-50A7E22F0502}"/>
    <cellStyle name="Normal 83 2 5" xfId="8281" xr:uid="{49CC4DF9-354E-480A-A808-009548BD8732}"/>
    <cellStyle name="Normal 83 2 5 2" xfId="17299" xr:uid="{1732B7F1-FC0B-4DC6-8460-17E3C7AAFA32}"/>
    <cellStyle name="Normal 83 2 5 3" xfId="14531" xr:uid="{9A3ECB2A-E9DD-4434-B79D-82030A7D363F}"/>
    <cellStyle name="Normal 83 2 6" xfId="11821" xr:uid="{F434B916-6E71-488E-AF65-42FB57C572AB}"/>
    <cellStyle name="Normal 83 2 7" xfId="14790" xr:uid="{D321CD04-4E22-4567-A94C-CDE4BE1E6B46}"/>
    <cellStyle name="Normal 83 2 8" xfId="10048" xr:uid="{FB947418-12EE-4944-8C1F-4BCC3C924DB5}"/>
    <cellStyle name="Normal 83 2 9" xfId="39367" xr:uid="{DC99ED11-26E6-4CC2-9322-E7DCD7EC30DF}"/>
    <cellStyle name="Normal 84" xfId="1140" xr:uid="{F9AD6A75-AA7D-464D-B55A-07FABB8B77B5}"/>
    <cellStyle name="Normal 84 2" xfId="4874" xr:uid="{0E7EB9E6-E435-4A55-BB5A-7D8F095186F7}"/>
    <cellStyle name="Normal 84 2 2" xfId="6291" xr:uid="{346AFD94-5840-479D-9E3C-5E868B454A5C}"/>
    <cellStyle name="Normal 84 2 2 2" xfId="8134" xr:uid="{F7336DE6-747A-4164-B032-3DC069F9B958}"/>
    <cellStyle name="Normal 84 2 2 2 2" xfId="17162" xr:uid="{6BE76776-186D-473D-95C5-8DA70EF60847}"/>
    <cellStyle name="Normal 84 2 2 2 3" xfId="14406" xr:uid="{190F0B6A-22A8-4061-BFF9-E133BBEBD6FA}"/>
    <cellStyle name="Normal 84 2 2 3" xfId="12971" xr:uid="{8F235911-508A-4D17-B813-2F7100CF07F9}"/>
    <cellStyle name="Normal 84 2 2 4" xfId="14855" xr:uid="{966716BA-6C58-427D-AE0A-C038D0AE5F8E}"/>
    <cellStyle name="Normal 84 2 2 5" xfId="10286" xr:uid="{AA360295-BE03-4E99-B88C-5410E2F07406}"/>
    <cellStyle name="Normal 84 2 2 6" xfId="39965" xr:uid="{157BBE2C-730C-41CA-850B-2601EBC5BB02}"/>
    <cellStyle name="Normal 84 2 3" xfId="7144" xr:uid="{FB14DD77-709E-4C08-B4D4-EAE851362E47}"/>
    <cellStyle name="Normal 84 2 3 2" xfId="16655" xr:uid="{1EEF475B-4EAA-4D68-AF55-2D4790C58F10}"/>
    <cellStyle name="Normal 84 2 3 3" xfId="13737" xr:uid="{1529A8A8-E3CE-48DB-BF4A-DCE79818CE4F}"/>
    <cellStyle name="Normal 84 2 4" xfId="7564" xr:uid="{879611AD-A654-4614-9407-9B345756A45E}"/>
    <cellStyle name="Normal 84 2 4 2" xfId="16852" xr:uid="{B1668A94-19F7-48CB-A96A-99451233764C}"/>
    <cellStyle name="Normal 84 2 4 3" xfId="14013" xr:uid="{7AE1EF19-09FC-4E84-A128-4F9711F96FA6}"/>
    <cellStyle name="Normal 84 2 5" xfId="8284" xr:uid="{951A5059-8D30-4175-9341-6FF6E0CB462C}"/>
    <cellStyle name="Normal 84 2 5 2" xfId="17302" xr:uid="{333D8B93-F81F-45C6-AE6A-346E064FB802}"/>
    <cellStyle name="Normal 84 2 5 3" xfId="14534" xr:uid="{5A9F0853-1DBE-4697-9092-40D34FB3E2B9}"/>
    <cellStyle name="Normal 84 2 6" xfId="11824" xr:uid="{2759D374-E0C9-4F42-89A2-C4FE7C81CB80}"/>
    <cellStyle name="Normal 84 2 7" xfId="14793" xr:uid="{42288BB5-2D50-4E06-91F4-355B14DC4E7F}"/>
    <cellStyle name="Normal 84 2 8" xfId="10051" xr:uid="{875CD5D6-4C5A-45D8-849F-40585E0977B3}"/>
    <cellStyle name="Normal 84 2 9" xfId="39370" xr:uid="{CFFCE275-B3CA-4F41-BC38-1CCDA3025EC0}"/>
    <cellStyle name="Normal 85" xfId="1141" xr:uid="{16763CE6-181B-40F8-A62D-8C30B21FBB3A}"/>
    <cellStyle name="Normal 85 2" xfId="4876" xr:uid="{7B5C897C-B5D0-4CDB-B109-4BD926626B83}"/>
    <cellStyle name="Normal 85 2 2" xfId="6125" xr:uid="{778D332C-7D27-4861-81B0-D7CAE3D68FA8}"/>
    <cellStyle name="Normal 85 2 2 2" xfId="8136" xr:uid="{00B676EE-C54F-40EC-AEFA-3B6DEDA05634}"/>
    <cellStyle name="Normal 85 2 2 2 2" xfId="17164" xr:uid="{6BEA2B12-7592-49A5-8D31-4B283EA1F8C3}"/>
    <cellStyle name="Normal 85 2 2 2 3" xfId="14408" xr:uid="{BCCB2123-EF93-48A6-9C7D-85C0C10F0B9C}"/>
    <cellStyle name="Normal 85 2 2 3" xfId="12840" xr:uid="{B7578ACA-17D6-45CF-9F2D-E767D41067CB}"/>
    <cellStyle name="Normal 85 2 2 4" xfId="14857" xr:uid="{8C60B734-163B-428F-ACA5-972D50402A69}"/>
    <cellStyle name="Normal 85 2 2 5" xfId="10288" xr:uid="{691EDF58-93FD-4ACD-8BF1-BC6F4CE69841}"/>
    <cellStyle name="Normal 85 2 2 6" xfId="39967" xr:uid="{47FD0CF5-5271-4654-8B12-DB45B45CC71F}"/>
    <cellStyle name="Normal 85 2 3" xfId="7146" xr:uid="{366E6625-A447-447A-BEDA-0F0544E36A1F}"/>
    <cellStyle name="Normal 85 2 3 2" xfId="16657" xr:uid="{D79CEC55-BE74-4846-AC75-37F1D90FD53E}"/>
    <cellStyle name="Normal 85 2 3 3" xfId="13739" xr:uid="{A23385BC-FD49-47E4-BDC4-0C0D30ADFF09}"/>
    <cellStyle name="Normal 85 2 4" xfId="7566" xr:uid="{828E0FFD-96F0-407C-BB55-ED74A74241AD}"/>
    <cellStyle name="Normal 85 2 4 2" xfId="16854" xr:uid="{5EB44E46-E27F-4090-B9D2-4543DC26FC9C}"/>
    <cellStyle name="Normal 85 2 4 3" xfId="14015" xr:uid="{0E38C7E5-CEE6-4A6B-9CEA-9F62E69DB638}"/>
    <cellStyle name="Normal 85 2 5" xfId="8286" xr:uid="{97491209-C9CE-4FE6-86B2-561C3990C568}"/>
    <cellStyle name="Normal 85 2 5 2" xfId="17304" xr:uid="{EAC3D3BF-964B-493C-AFB9-D577D6DA00CF}"/>
    <cellStyle name="Normal 85 2 5 3" xfId="14536" xr:uid="{AE3CC34A-9E60-49DD-9403-443D8244E10F}"/>
    <cellStyle name="Normal 85 2 6" xfId="11826" xr:uid="{87167244-A90C-4BC7-B80C-EB6C94919001}"/>
    <cellStyle name="Normal 85 2 7" xfId="14795" xr:uid="{607B5DBF-4930-427D-ADF5-A092E677826A}"/>
    <cellStyle name="Normal 85 2 8" xfId="10053" xr:uid="{86447355-B94A-4D6B-9950-004E1EA9B230}"/>
    <cellStyle name="Normal 85 2 9" xfId="39372" xr:uid="{AD4998DF-2D00-418A-A37E-9BC9BC3CC6B2}"/>
    <cellStyle name="Normal 86" xfId="1142" xr:uid="{475531AB-5417-4082-AABD-F872C5F9418E}"/>
    <cellStyle name="Normal 86 2" xfId="4877" xr:uid="{E6BB7BD8-C57E-4E0C-AE91-0233039E7E8F}"/>
    <cellStyle name="Normal 86 2 2" xfId="5971" xr:uid="{36FA1802-B9E0-43FF-AAA3-3D9941132A0D}"/>
    <cellStyle name="Normal 86 2 2 2" xfId="8137" xr:uid="{010BD613-47AD-4DAB-9D59-55372D9F1FC9}"/>
    <cellStyle name="Normal 86 2 2 2 2" xfId="17165" xr:uid="{035E0D77-BAF3-4CA7-A17B-05D94CE82E64}"/>
    <cellStyle name="Normal 86 2 2 2 3" xfId="14409" xr:uid="{C683E818-4A71-4D61-971D-674461293037}"/>
    <cellStyle name="Normal 86 2 2 3" xfId="12718" xr:uid="{E655213D-4AD5-4BBE-94AC-95F3319499D2}"/>
    <cellStyle name="Normal 86 2 2 4" xfId="14858" xr:uid="{40DC3174-D7E0-4E22-B19F-B3DEF9547A2E}"/>
    <cellStyle name="Normal 86 2 2 5" xfId="10289" xr:uid="{72CE2598-CC43-47DE-AD22-1D2B8A72091D}"/>
    <cellStyle name="Normal 86 2 2 6" xfId="39968" xr:uid="{ACF5503F-FA16-46F0-BCFA-ED4EA1171470}"/>
    <cellStyle name="Normal 86 2 3" xfId="7147" xr:uid="{AB6C47CA-BBE1-41A3-8190-BC556017C33B}"/>
    <cellStyle name="Normal 86 2 3 2" xfId="16658" xr:uid="{5317BBE7-9F22-44AA-99E6-56337DF859BF}"/>
    <cellStyle name="Normal 86 2 3 3" xfId="13740" xr:uid="{B448DF83-8C06-44D4-AFCD-674009CBCC7D}"/>
    <cellStyle name="Normal 86 2 4" xfId="7567" xr:uid="{F586DDE0-05DD-4B5A-9F06-0AC8E3B2816D}"/>
    <cellStyle name="Normal 86 2 4 2" xfId="16855" xr:uid="{00152AF3-EAB3-4F9B-BDF6-E95FF6AE75D7}"/>
    <cellStyle name="Normal 86 2 4 3" xfId="14016" xr:uid="{B34CC8CC-A4FA-4B8B-8E74-CFB4C727C919}"/>
    <cellStyle name="Normal 86 2 5" xfId="8287" xr:uid="{5B3ACB27-B826-4691-85EC-2D5BD5C033AB}"/>
    <cellStyle name="Normal 86 2 5 2" xfId="17305" xr:uid="{55A3C357-69F2-4C11-8EEC-2452C9077442}"/>
    <cellStyle name="Normal 86 2 5 3" xfId="14537" xr:uid="{7DD7C731-0140-4397-ADC1-DA29BC2DE269}"/>
    <cellStyle name="Normal 86 2 6" xfId="11827" xr:uid="{124817DF-95F0-4A3F-A7B7-4BA308ACF67D}"/>
    <cellStyle name="Normal 86 2 7" xfId="14796" xr:uid="{7851F718-D983-4633-A356-557159587190}"/>
    <cellStyle name="Normal 86 2 8" xfId="10054" xr:uid="{49449C46-29BF-4CFB-9A65-36D50CE032E4}"/>
    <cellStyle name="Normal 86 2 9" xfId="39373" xr:uid="{DDA899B3-4416-4C3B-99E6-CFCF323B900E}"/>
    <cellStyle name="Normal 87" xfId="1143" xr:uid="{D362AD04-6469-484A-8E7B-F578C95AA2A5}"/>
    <cellStyle name="Normal 87 2" xfId="4879" xr:uid="{4F74F0D1-B700-4D53-B794-BC14927202E0}"/>
    <cellStyle name="Normal 87 2 2" xfId="5584" xr:uid="{B3189C9A-E0A3-4AA6-813B-C44BF31A5C21}"/>
    <cellStyle name="Normal 87 2 2 2" xfId="8139" xr:uid="{21BBFD60-E53A-49CC-A1EE-A8690E147E64}"/>
    <cellStyle name="Normal 87 2 2 2 2" xfId="17167" xr:uid="{B4CAE83C-B93C-41EF-97F2-AF8AC1143A86}"/>
    <cellStyle name="Normal 87 2 2 2 3" xfId="14411" xr:uid="{172214D3-B7C7-4EAE-9C1D-381689946201}"/>
    <cellStyle name="Normal 87 2 2 3" xfId="12399" xr:uid="{848569D2-1B44-477A-877D-1C6044B454E8}"/>
    <cellStyle name="Normal 87 2 2 4" xfId="14860" xr:uid="{264E9CF8-B262-4507-A0E3-51D5220AE463}"/>
    <cellStyle name="Normal 87 2 2 5" xfId="10291" xr:uid="{8EFF149A-6805-4005-9C03-0F71DCEA8B67}"/>
    <cellStyle name="Normal 87 2 2 6" xfId="39970" xr:uid="{66BC793C-05D3-4CBD-96DD-5D7D55F0B718}"/>
    <cellStyle name="Normal 87 2 3" xfId="7149" xr:uid="{5CBB2DD9-12F9-4048-AF30-BD5C80109572}"/>
    <cellStyle name="Normal 87 2 3 2" xfId="16660" xr:uid="{4FFD4ABB-4BB0-4760-97B8-DE5F5D8E9448}"/>
    <cellStyle name="Normal 87 2 3 3" xfId="13742" xr:uid="{A96E81DD-D0E4-43CD-85AA-62B78DEF4775}"/>
    <cellStyle name="Normal 87 2 4" xfId="7569" xr:uid="{CC1101EA-2551-47A9-A557-30DE2F856541}"/>
    <cellStyle name="Normal 87 2 4 2" xfId="16857" xr:uid="{AE689334-1361-4FB9-B4DC-088A397C9735}"/>
    <cellStyle name="Normal 87 2 4 3" xfId="14018" xr:uid="{492E8CF2-F9CB-4F54-9BB7-1EC2036ED031}"/>
    <cellStyle name="Normal 87 2 5" xfId="8289" xr:uid="{263454BD-046F-4D06-9546-7E714270CC39}"/>
    <cellStyle name="Normal 87 2 5 2" xfId="17307" xr:uid="{9FA95AA2-B0F2-4B87-9521-131AD1517F58}"/>
    <cellStyle name="Normal 87 2 5 3" xfId="14539" xr:uid="{38C4ABFF-F977-4820-A69C-17190CDAE51E}"/>
    <cellStyle name="Normal 87 2 6" xfId="11829" xr:uid="{67A6E07E-63E3-4473-9AF1-E8C85981F727}"/>
    <cellStyle name="Normal 87 2 7" xfId="14798" xr:uid="{4AA51FE5-5904-445D-B91E-0F03DA277515}"/>
    <cellStyle name="Normal 87 2 8" xfId="10056" xr:uid="{8CDDDDD2-2E4B-4141-A68A-87C5451D35A3}"/>
    <cellStyle name="Normal 87 2 9" xfId="39375" xr:uid="{B4F3B08D-DF06-4FCE-A9C3-5F177CC941E8}"/>
    <cellStyle name="Normal 88" xfId="1144" xr:uid="{97373F2A-F805-4FAB-A45B-A5A774749224}"/>
    <cellStyle name="Normal 89" xfId="1145" xr:uid="{1B85CBB0-4D9D-4453-BAE6-4628D0D18103}"/>
    <cellStyle name="Normal 9" xfId="93" xr:uid="{7BE0C4E3-4BEF-412A-AF87-F6A1AA46C93A}"/>
    <cellStyle name="Normal 9 10" xfId="1147" xr:uid="{7C26E70F-CFF7-44A5-A6DE-0A2966A43B0C}"/>
    <cellStyle name="Normal 9 10 2" xfId="4752" xr:uid="{6B083293-EB33-4B8E-B4B7-D1B7D5BC78D0}"/>
    <cellStyle name="Normal 9 11" xfId="1148" xr:uid="{0C83D136-9863-4CEB-8405-04BE0017B5EC}"/>
    <cellStyle name="Normal 9 12" xfId="2476" xr:uid="{60DABF30-1DCC-430C-B85E-91205BCBE122}"/>
    <cellStyle name="Normal 9 13" xfId="1146" xr:uid="{54AF681D-DB46-4FB9-8FB6-C5D45CBB5A11}"/>
    <cellStyle name="Normal 9 2" xfId="1149" xr:uid="{112F7B4F-A152-4934-8D95-428E587FB369}"/>
    <cellStyle name="Normal 9 2 2" xfId="3085" xr:uid="{55A956DC-7927-4B0D-9E54-41786DAB0FDC}"/>
    <cellStyle name="Normal 9 3" xfId="1150" xr:uid="{D40A93D5-B803-4F58-B948-A15DB2650E80}"/>
    <cellStyle name="Normal 9 3 2" xfId="4229" xr:uid="{9D404F53-C275-4E9D-8C20-262ACCE0E8E7}"/>
    <cellStyle name="Normal 9 4" xfId="1151" xr:uid="{0C00D8EF-1A5E-4058-99D1-8309977EA9C9}"/>
    <cellStyle name="Normal 9 4 2" xfId="4230" xr:uid="{F5DC05E7-D98A-4305-84E4-F828599AFFF1}"/>
    <cellStyle name="Normal 9 5" xfId="1152" xr:uid="{700223EB-9E00-433F-BDC8-1C1806DE46F7}"/>
    <cellStyle name="Normal 9 5 2" xfId="4231" xr:uid="{E29AC80E-4947-43AE-87C3-19EF3136D34E}"/>
    <cellStyle name="Normal 9 6" xfId="1153" xr:uid="{28FBEA6E-0C64-4D55-9D0E-26C9CD15B9BF}"/>
    <cellStyle name="Normal 9 6 2" xfId="4232" xr:uid="{58696317-DD70-426B-83FA-76ADBAFE0065}"/>
    <cellStyle name="Normal 9 7" xfId="1154" xr:uid="{6E7F5481-55BD-4CE2-AC31-D156D89147C0}"/>
    <cellStyle name="Normal 9 7 2" xfId="4233" xr:uid="{5B329236-3BE8-4E78-9BC8-6A711C1FEF9C}"/>
    <cellStyle name="Normal 9 8" xfId="1155" xr:uid="{B9A7EC68-4A29-447C-94F9-E97EB07FE486}"/>
    <cellStyle name="Normal 9 8 2" xfId="4234" xr:uid="{BBA7BC94-82C4-4AD1-BEF3-40EEF26C0438}"/>
    <cellStyle name="Normal 9 9" xfId="1156" xr:uid="{BA40FF21-FA1E-4DB5-8A89-1C1080B8EAD3}"/>
    <cellStyle name="Normal 9 9 2" xfId="4235" xr:uid="{BC3F9FC4-959D-4947-A702-E5E13AD93684}"/>
    <cellStyle name="Normal 9_Adj" xfId="1157" xr:uid="{5CB97346-481B-42A2-AC2D-533DC7070800}"/>
    <cellStyle name="Normal 90" xfId="1519" xr:uid="{D2015B28-8D9A-453E-BD55-127273E38A26}"/>
    <cellStyle name="Normal 90 2" xfId="4859" xr:uid="{6022AF1B-DBF9-40B9-A5C3-E14D6A9D2A01}"/>
    <cellStyle name="Normal 91" xfId="1521" xr:uid="{3662D12D-FEF8-4078-A284-9CC71BF466F3}"/>
    <cellStyle name="Normal 91 10" xfId="8804" xr:uid="{27372F6E-1230-43D5-916C-9F71A920E198}"/>
    <cellStyle name="Normal 91 11" xfId="38878" xr:uid="{F7937DB9-E43E-44EF-80DB-54D555F54855}"/>
    <cellStyle name="Normal 91 2" xfId="1801" xr:uid="{839F3963-790B-4579-B7D1-03961D0DDBA2}"/>
    <cellStyle name="Normal 91 2 2" xfId="2255" xr:uid="{8019D6C8-8396-4E28-8326-2AF8AE202FD2}"/>
    <cellStyle name="Normal 91 2 2 2" xfId="7073" xr:uid="{B261B4A8-C453-46E3-9BE9-57B5A6455879}"/>
    <cellStyle name="Normal 91 2 2 2 2" xfId="16585" xr:uid="{44C2EA2F-D66F-4922-ABEE-E0F149C07239}"/>
    <cellStyle name="Normal 91 2 2 2 3" xfId="13667" xr:uid="{2C579E12-BCD2-4403-8E6C-60265F55EB2B}"/>
    <cellStyle name="Normal 91 2 2 3" xfId="7376" xr:uid="{65DC5A58-6181-4910-8C4C-65B9DFF36C37}"/>
    <cellStyle name="Normal 91 2 2 3 2" xfId="16792" xr:uid="{B764BD65-77E4-4741-805A-B44E57B90871}"/>
    <cellStyle name="Normal 91 2 2 3 3" xfId="13906" xr:uid="{7CCAFA1B-8C4D-478F-A735-65ACD6BF1D66}"/>
    <cellStyle name="Normal 91 2 2 4" xfId="11235" xr:uid="{0F8F484D-05B9-4CA3-A3E7-4D9E1D00A969}"/>
    <cellStyle name="Normal 91 2 2 5" xfId="14733" xr:uid="{B927C70A-A042-47B3-8D53-83D6A12D4D6B}"/>
    <cellStyle name="Normal 91 2 2 6" xfId="9131" xr:uid="{F1019279-5A73-44CB-906C-B118779F85F7}"/>
    <cellStyle name="Normal 91 2 3" xfId="6996" xr:uid="{4B24CC86-3445-48F4-AC5F-1255928CAB84}"/>
    <cellStyle name="Normal 91 2 3 2" xfId="16511" xr:uid="{0674E878-135C-45A9-B64C-7019BAB27E17}"/>
    <cellStyle name="Normal 91 2 3 3" xfId="13590" xr:uid="{042F981D-0432-4CE8-ABA5-456508893C80}"/>
    <cellStyle name="Normal 91 2 4" xfId="7306" xr:uid="{0C13114C-CB68-4705-B57C-5290B2178929}"/>
    <cellStyle name="Normal 91 2 4 2" xfId="16722" xr:uid="{251474BF-B498-470C-8DEE-E2CC4D0F8CEB}"/>
    <cellStyle name="Normal 91 2 4 3" xfId="13836" xr:uid="{9FFF8578-CB4B-4E4E-99E6-368AD130C3BA}"/>
    <cellStyle name="Normal 91 2 5" xfId="10782" xr:uid="{04947C60-9111-474B-9233-1434BC6FC37E}"/>
    <cellStyle name="Normal 91 2 6" xfId="14663" xr:uid="{D6F81808-C281-4195-AD1A-69B809E738F3}"/>
    <cellStyle name="Normal 91 2 7" xfId="8926" xr:uid="{4BDB1672-23E5-4C8D-AA4D-2961AAE8AE40}"/>
    <cellStyle name="Normal 91 2 8" xfId="39569" xr:uid="{559E1CC5-4A98-4B94-BD69-55CF4A6266FE}"/>
    <cellStyle name="Normal 91 3" xfId="2060" xr:uid="{7276CFDD-F4BE-4607-9CDF-236DB1E0EEF6}"/>
    <cellStyle name="Normal 91 3 2" xfId="7048" xr:uid="{CC7698F2-EF07-41FA-A511-3D062FE605A9}"/>
    <cellStyle name="Normal 91 3 2 2" xfId="16560" xr:uid="{8C90A0A0-54E5-41FF-AC7E-2B86387465C4}"/>
    <cellStyle name="Normal 91 3 2 3" xfId="13642" xr:uid="{3052FE31-7287-4A75-9853-6FFD378BABEF}"/>
    <cellStyle name="Normal 91 3 3" xfId="7355" xr:uid="{B7DAC496-0B6B-41B1-AED3-348A77B868B0}"/>
    <cellStyle name="Normal 91 3 3 2" xfId="16771" xr:uid="{B9A6C38B-4578-43BE-A0F1-071B59410BE7}"/>
    <cellStyle name="Normal 91 3 3 3" xfId="13885" xr:uid="{BB950253-868A-4AD9-874D-EF3FF1E1E3AF}"/>
    <cellStyle name="Normal 91 3 4" xfId="11040" xr:uid="{FF1A8667-A811-4438-9C72-31657D200717}"/>
    <cellStyle name="Normal 91 3 5" xfId="14712" xr:uid="{2FD2D5DC-6552-461D-9845-0F7FDFC3EBAE}"/>
    <cellStyle name="Normal 91 3 6" xfId="9049" xr:uid="{55E57B03-233C-49C5-9726-00B12D73F904}"/>
    <cellStyle name="Normal 91 4" xfId="2549" xr:uid="{FA0397BD-100F-4B92-8838-306B2FAD26D5}"/>
    <cellStyle name="Normal 91 4 2" xfId="7079" xr:uid="{5810132C-723C-4515-A374-84DA49CBFB35}"/>
    <cellStyle name="Normal 91 4 2 2" xfId="16591" xr:uid="{6518FD90-C69A-4CA6-B1ED-8B2EA75C2F18}"/>
    <cellStyle name="Normal 91 4 2 3" xfId="13673" xr:uid="{8F8D313B-69DF-4527-AB4C-1540F6EF491F}"/>
    <cellStyle name="Normal 91 4 3" xfId="7393" xr:uid="{2D8655E4-C77E-4B4B-A658-3230EB135550}"/>
    <cellStyle name="Normal 91 4 3 2" xfId="16797" xr:uid="{EF79D319-7F9C-477E-B4C5-5182E4F0822F}"/>
    <cellStyle name="Normal 91 4 3 3" xfId="13914" xr:uid="{C157BA97-69FB-460F-B362-7A08832F0885}"/>
    <cellStyle name="Normal 91 4 4" xfId="11422" xr:uid="{CD37DE64-2789-4EA3-9E7F-9C1F2663B5E0}"/>
    <cellStyle name="Normal 91 4 5" xfId="14738" xr:uid="{CB6DA71E-43A1-4814-9844-9BFDF0FC19E3}"/>
    <cellStyle name="Normal 91 4 6" xfId="9235" xr:uid="{7ED3F0B6-33A3-4F96-9BB1-D8615A733E93}"/>
    <cellStyle name="Normal 91 5" xfId="6941" xr:uid="{8B0C6F0E-50C4-4057-BFE3-6E25325D1821}"/>
    <cellStyle name="Normal 91 5 2" xfId="7736" xr:uid="{D106B013-B9B2-41D6-BD14-6F7B90D16C95}"/>
    <cellStyle name="Normal 91 5 2 2" xfId="16887" xr:uid="{20C0C168-CB07-445C-AE03-71E8CC53E1DF}"/>
    <cellStyle name="Normal 91 5 2 3" xfId="14156" xr:uid="{5ED276D3-4584-4132-AC62-C2DE78365A0A}"/>
    <cellStyle name="Normal 91 5 3" xfId="13535" xr:uid="{AFDECAEF-7B50-4FC3-9C05-B76652C3FD18}"/>
    <cellStyle name="Normal 91 5 4" xfId="14800" xr:uid="{AC530BC7-6C7A-40BB-9F3E-5F782B8606EC}"/>
    <cellStyle name="Normal 91 5 5" xfId="10127" xr:uid="{DFD973E0-2E89-45D6-BDB5-9645D4FF7D19}"/>
    <cellStyle name="Normal 91 6" xfId="7238" xr:uid="{5D673342-214B-4261-8DA9-824CBA6B4DA6}"/>
    <cellStyle name="Normal 91 6 2" xfId="16701" xr:uid="{2DEE6FC7-76F2-4992-A2EF-76D1B53BEDAA}"/>
    <cellStyle name="Normal 91 6 3" xfId="13801" xr:uid="{91879BEB-A586-4DC8-B3DF-D08FF9EC82E7}"/>
    <cellStyle name="Normal 91 7" xfId="8177" xr:uid="{139C592E-FC16-4B10-8A24-09003AB7B04C}"/>
    <cellStyle name="Normal 91 7 2" xfId="17196" xr:uid="{C4817276-8440-4F8B-8479-71BD92223C55}"/>
    <cellStyle name="Normal 91 7 3" xfId="14437" xr:uid="{A2476DBC-1BE7-4BCF-94EB-847260DCE3CD}"/>
    <cellStyle name="Normal 91 8" xfId="10587" xr:uid="{4F17B3BD-03DD-49A5-86AA-B48CAC76EE8E}"/>
    <cellStyle name="Normal 91 9" xfId="14641" xr:uid="{507B74E6-D9F4-4F1D-A280-4104C6F9DB69}"/>
    <cellStyle name="Normal 92" xfId="1528" xr:uid="{DC56BCAB-C62F-4A7B-951C-1EFE8BB221DD}"/>
    <cellStyle name="Normal 92 10" xfId="38883" xr:uid="{3409B44D-FCE1-4647-8C81-B4599E7C6D55}"/>
    <cellStyle name="Normal 92 2" xfId="2065" xr:uid="{668430BA-66D5-4616-A7CF-E3030F03FF0C}"/>
    <cellStyle name="Normal 92 2 2" xfId="7052" xr:uid="{74B3E5D8-F930-4813-BC53-098FBA8D249C}"/>
    <cellStyle name="Normal 92 2 2 2" xfId="16564" xr:uid="{E124F461-AB93-42F9-B7C2-8E7F0994C6A5}"/>
    <cellStyle name="Normal 92 2 2 3" xfId="13646" xr:uid="{6B94ACD0-0C4B-44CE-B60B-03A27A059AC9}"/>
    <cellStyle name="Normal 92 2 3" xfId="7359" xr:uid="{C634C164-C017-4278-9F5D-D515B9D4E846}"/>
    <cellStyle name="Normal 92 2 3 2" xfId="16775" xr:uid="{55F8E904-272B-42A8-A7CD-16A095A5E57F}"/>
    <cellStyle name="Normal 92 2 3 3" xfId="13889" xr:uid="{9AD180E6-7089-4B72-8D29-90BE4A93529C}"/>
    <cellStyle name="Normal 92 2 4" xfId="11045" xr:uid="{0E502BB1-9D18-42AF-A631-D448F69BB507}"/>
    <cellStyle name="Normal 92 2 5" xfId="14716" xr:uid="{18443591-0D51-445D-AD12-1C1BCEEDCC16}"/>
    <cellStyle name="Normal 92 2 6" xfId="9054" xr:uid="{C80365AA-3BCA-4A12-8C8F-62F2A1AE07C8}"/>
    <cellStyle name="Normal 92 2 7" xfId="39574" xr:uid="{A33F9FDD-2546-4E23-BB33-EDCEE4FA04FA}"/>
    <cellStyle name="Normal 92 3" xfId="2554" xr:uid="{5E0979D0-273B-468C-9054-39A0C28C25D5}"/>
    <cellStyle name="Normal 92 3 2" xfId="7083" xr:uid="{A22749C4-EC59-431E-8492-844312420F27}"/>
    <cellStyle name="Normal 92 3 2 2" xfId="16595" xr:uid="{41F758E0-9C86-404F-8B89-4620C3B27092}"/>
    <cellStyle name="Normal 92 3 2 3" xfId="13677" xr:uid="{D7C2B62B-C0A2-49CA-B019-AC38EA25C8B3}"/>
    <cellStyle name="Normal 92 3 3" xfId="7397" xr:uid="{2AC4E2C1-A467-43F8-B705-B387C2831162}"/>
    <cellStyle name="Normal 92 3 3 2" xfId="16801" xr:uid="{3CC3CA9D-5056-4C34-8AF0-02FA6C4D7FB5}"/>
    <cellStyle name="Normal 92 3 3 3" xfId="13918" xr:uid="{8AF27E22-114E-4813-9767-A06EF277393F}"/>
    <cellStyle name="Normal 92 3 4" xfId="11427" xr:uid="{1AEC03D8-B064-4F1C-9B14-8094203C8EEA}"/>
    <cellStyle name="Normal 92 3 5" xfId="14742" xr:uid="{395E925A-AC26-4E85-BA71-7E393B0E1400}"/>
    <cellStyle name="Normal 92 3 6" xfId="9239" xr:uid="{98032AAD-D12F-47B3-B9AA-3FDD589CC62E}"/>
    <cellStyle name="Normal 92 4" xfId="6945" xr:uid="{B1FE48A0-EAF8-4CAA-B0AF-AB12E8D9F512}"/>
    <cellStyle name="Normal 92 4 2" xfId="7741" xr:uid="{28FEA2E2-A433-4251-B4CA-DF4BC07B8730}"/>
    <cellStyle name="Normal 92 4 2 2" xfId="16891" xr:uid="{7D88EA28-111F-49DF-B465-E18A6673F1AA}"/>
    <cellStyle name="Normal 92 4 2 3" xfId="14161" xr:uid="{834CB1B8-1E1E-4182-9258-7514F82C7E98}"/>
    <cellStyle name="Normal 92 4 3" xfId="13539" xr:uid="{E41B588A-DC88-4714-BFA5-E08E469D056B}"/>
    <cellStyle name="Normal 92 4 4" xfId="14804" xr:uid="{5D428838-9ACC-4689-9B72-ECF0273956E9}"/>
    <cellStyle name="Normal 92 4 5" xfId="10131" xr:uid="{20E06BBD-57BC-4A51-8649-E7D16D366B29}"/>
    <cellStyle name="Normal 92 5" xfId="7242" xr:uid="{A108B04F-C67F-4291-BCB6-D80B5A8F38FE}"/>
    <cellStyle name="Normal 92 5 2" xfId="16705" xr:uid="{040F87FD-1ED7-4834-8588-6F6754905554}"/>
    <cellStyle name="Normal 92 5 3" xfId="13805" xr:uid="{93953E62-48A2-4D0B-8BB3-3CBEB1D7F815}"/>
    <cellStyle name="Normal 92 6" xfId="8181" xr:uid="{0D7A5745-BC36-4CBB-ADE4-0E8F9A038674}"/>
    <cellStyle name="Normal 92 6 2" xfId="17200" xr:uid="{4D7B6ABB-18CA-41CF-B924-936BD537F190}"/>
    <cellStyle name="Normal 92 6 3" xfId="14441" xr:uid="{B00422AD-CA5C-4521-A9D1-60A8102B5C63}"/>
    <cellStyle name="Normal 92 7" xfId="10592" xr:uid="{1A24BB39-0FAA-458D-A476-1F47AA4A722E}"/>
    <cellStyle name="Normal 92 8" xfId="14645" xr:uid="{CEBC7F88-EFD1-4E14-BE7F-C52E63A39134}"/>
    <cellStyle name="Normal 92 9" xfId="8809" xr:uid="{2F7858FE-3612-4B86-90DF-AD165AAC44A5}"/>
    <cellStyle name="Normal 93" xfId="1532" xr:uid="{FA7C441B-6CFB-4BEC-B07A-3AE469DB89AC}"/>
    <cellStyle name="Normal 94" xfId="390" xr:uid="{092A6B38-74C1-40DC-88FC-51A37DD471DB}"/>
    <cellStyle name="Normal 94 2" xfId="2559" xr:uid="{E47D6FA5-BA11-4D55-A3A6-787B6AAC2D38}"/>
    <cellStyle name="Normal 95" xfId="1602" xr:uid="{BE0EB413-EC76-4F35-AEFE-75C32D696EEB}"/>
    <cellStyle name="Normal 96" xfId="1603" xr:uid="{D3ABE55C-8DA5-4E7F-9CFC-2EE6DAC40208}"/>
    <cellStyle name="Normal 97" xfId="1604" xr:uid="{75C0F864-A628-4C82-937B-590311907F27}"/>
    <cellStyle name="Normal 97 2" xfId="6621" xr:uid="{58C7391A-DC29-4967-9830-B9BB18F40F14}"/>
    <cellStyle name="Normal 98" xfId="2260" xr:uid="{7D4DD580-5349-4809-94D9-E85302E3782A}"/>
    <cellStyle name="Normal 98 2" xfId="8292" xr:uid="{9998DCBA-C2B7-4E28-8EC1-4D355DA039CC}"/>
    <cellStyle name="Normal 99" xfId="2295" xr:uid="{B298FDB8-AFAB-4AB1-8CA6-D05D04F8358C}"/>
    <cellStyle name="Normal 99 2" xfId="8301" xr:uid="{6B553263-F38E-414C-8697-7F5C1FF3AF1D}"/>
    <cellStyle name="Normale_9639A02C" xfId="1158" xr:uid="{BDAFDA83-B3D1-4ED8-A0C8-70F48126AFB2}"/>
    <cellStyle name="Note" xfId="37" builtinId="10" customBuiltin="1"/>
    <cellStyle name="Note 10" xfId="1160" xr:uid="{A9A11FC0-9EBA-45CA-9433-00B6777638FF}"/>
    <cellStyle name="Note 10 10" xfId="30124" xr:uid="{187FE0BD-6F0A-463D-BD17-94C670B64961}"/>
    <cellStyle name="Note 10 11" xfId="38798" xr:uid="{C7F6D69B-62B1-4D80-9534-45F4C945807E}"/>
    <cellStyle name="Note 10 12" xfId="38684" xr:uid="{7A30AB35-7909-4BC9-8C5C-CEC68BDC3FDD}"/>
    <cellStyle name="Note 10 2" xfId="1553" xr:uid="{D2A0F853-7B5B-463F-A5CE-7EED96A716FC}"/>
    <cellStyle name="Note 10 2 10" xfId="18330" xr:uid="{5CF329EE-4BDF-4DF6-87CA-AB239BEE6B7F}"/>
    <cellStyle name="Note 10 2 10 2" xfId="23742" xr:uid="{F9334191-61DC-480D-99D8-D2F8EC2AD3E9}"/>
    <cellStyle name="Note 10 2 11" xfId="22287" xr:uid="{D0195AF0-5EF3-4574-B3B8-B1E9F4030021}"/>
    <cellStyle name="Note 10 2 12" xfId="39381" xr:uid="{246DC309-FAFB-452F-A7CD-1627FA80CAF6}"/>
    <cellStyle name="Note 10 2 13" xfId="39980" xr:uid="{D3E3D3DF-DF44-436B-A788-30AFB87F1C3E}"/>
    <cellStyle name="Note 10 2 2" xfId="4236" xr:uid="{F0CBC572-F7B6-418B-B860-3D6E4C2CF467}"/>
    <cellStyle name="Note 10 2 2 2" xfId="6298" xr:uid="{D6429F1A-3906-4DD2-873D-A879DDB34A16}"/>
    <cellStyle name="Note 10 2 2 2 2" xfId="15934" xr:uid="{4A521CD6-E542-430C-838B-09DA40311E8E}"/>
    <cellStyle name="Note 10 2 2 2 2 2" xfId="19837" xr:uid="{6A7A0312-132E-4E13-817A-40748D42F717}"/>
    <cellStyle name="Note 10 2 2 2 2 2 2" xfId="159" xr:uid="{A6337328-CFFB-45A1-A7CC-C84262D72DF4}"/>
    <cellStyle name="Note 10 2 2 2 2 3" xfId="18391" xr:uid="{A214F86D-EF45-4A46-99C3-4933335486DF}"/>
    <cellStyle name="Note 10 2 2 2 2 3 2" xfId="29233" xr:uid="{F97BB391-D838-4D9A-8FD0-E17E952F2A5E}"/>
    <cellStyle name="Note 10 2 2 2 2 4" xfId="18005" xr:uid="{078B2893-993B-4AF3-AFB9-FA9BD22F0D8D}"/>
    <cellStyle name="Note 10 2 2 2 2 4 2" xfId="31411" xr:uid="{58C68090-CEC7-4CAA-BCA9-9164E0234767}"/>
    <cellStyle name="Note 10 2 2 2 2 5" xfId="21996" xr:uid="{46FDD26C-649E-4953-9B55-9CB6F99AF5D1}"/>
    <cellStyle name="Note 10 2 2 2 3" xfId="12977" xr:uid="{21CC8770-3158-4330-875B-1CECB4CDE807}"/>
    <cellStyle name="Note 10 2 2 2 3 2" xfId="23177" xr:uid="{9E7FEFB6-E732-4B65-A6CE-8DE7B7E910EE}"/>
    <cellStyle name="Note 10 2 2 2 4" xfId="18319" xr:uid="{D0B0AE57-07B5-4A1C-992E-5F02DC83B622}"/>
    <cellStyle name="Note 10 2 2 2 4 2" xfId="28348" xr:uid="{C82B7204-D025-481A-8A91-7A53AF0EF365}"/>
    <cellStyle name="Note 10 2 2 2 5" xfId="8438" xr:uid="{377DD82D-F23A-4DC4-A13B-251D472C3638}"/>
    <cellStyle name="Note 10 2 2 2 5 2" xfId="28964" xr:uid="{68041B35-BB78-41C5-A6FC-481361BDE563}"/>
    <cellStyle name="Note 10 2 2 2 6" xfId="8721" xr:uid="{3262C886-D798-40EB-B828-E4DB53E7C4E3}"/>
    <cellStyle name="Note 10 2 2 2 6 2" xfId="32204" xr:uid="{67ECC3DC-4AF2-4BCE-A557-77496764F49A}"/>
    <cellStyle name="Note 10 2 2 2 7" xfId="30786" xr:uid="{EB70EDAF-C458-4EED-AE17-9E1E3927BD94}"/>
    <cellStyle name="Note 10 2 2 3" xfId="6167" xr:uid="{155F367F-9185-4087-9571-2BE3AB47C19E}"/>
    <cellStyle name="Note 10 2 2 3 2" xfId="15838" xr:uid="{B8EB9B1A-3B02-49F6-99DE-C84227CC6FDD}"/>
    <cellStyle name="Note 10 2 2 3 2 2" xfId="19791" xr:uid="{53E2309F-C500-428B-8954-1069AAE4C34F}"/>
    <cellStyle name="Note 10 2 2 3 2 2 2" xfId="21871" xr:uid="{C1C4D5F5-83FD-4365-86D5-C5FDFAEC1E66}"/>
    <cellStyle name="Note 10 2 2 3 2 3" xfId="20660" xr:uid="{01254C1D-F319-485F-B191-D4E3C3D40548}"/>
    <cellStyle name="Note 10 2 2 3 2 3 2" xfId="31759" xr:uid="{E2C01E7A-58DB-48D2-A3B0-6171B4241C06}"/>
    <cellStyle name="Note 10 2 2 3 2 4" xfId="20801" xr:uid="{C724ECFC-35F2-4CD2-A43B-18080F13D0F0}"/>
    <cellStyle name="Note 10 2 2 3 2 4 2" xfId="29896" xr:uid="{9795C560-25EE-457A-8DB7-DC40D941E94E}"/>
    <cellStyle name="Note 10 2 2 3 2 5" xfId="22817" xr:uid="{B6773865-5A06-4CEC-A448-9D4EFC4C1B11}"/>
    <cellStyle name="Note 10 2 2 3 3" xfId="12873" xr:uid="{1BEB59C3-0372-493A-8CC9-5EAFCF171A9E}"/>
    <cellStyle name="Note 10 2 2 3 3 2" xfId="23193" xr:uid="{93B95CF9-92CD-4394-B705-AEA714392B10}"/>
    <cellStyle name="Note 10 2 2 3 4" xfId="18261" xr:uid="{08C8DB94-D266-46FB-8567-D6E035912794}"/>
    <cellStyle name="Note 10 2 2 3 4 2" xfId="27738" xr:uid="{D210C728-DA65-4992-95DE-F4971AFD12B1}"/>
    <cellStyle name="Note 10 2 2 3 5" xfId="10177" xr:uid="{D73C9657-1111-46FF-B7A1-FED8B3460459}"/>
    <cellStyle name="Note 10 2 2 3 5 2" xfId="31333" xr:uid="{B78544E7-6C17-4A27-A457-30AB9BB37285}"/>
    <cellStyle name="Note 10 2 2 3 6" xfId="21368" xr:uid="{86B44C7B-AA98-471F-AEBD-AD5FC8604784}"/>
    <cellStyle name="Note 10 2 2 3 6 2" xfId="34495" xr:uid="{95F864F5-2799-4B80-A02A-01F78003C632}"/>
    <cellStyle name="Note 10 2 2 3 7" xfId="27363" xr:uid="{834CEB8B-AAAF-4FEC-A6BC-0BB434066640}"/>
    <cellStyle name="Note 10 2 2 4" xfId="6277" xr:uid="{A8FF103C-7DF2-43BE-BAD5-B9CDDC18960F}"/>
    <cellStyle name="Note 10 2 2 4 2" xfId="15919" xr:uid="{CE198D90-6B26-4AB5-9A91-CEB5853423D1}"/>
    <cellStyle name="Note 10 2 2 4 2 2" xfId="19831" xr:uid="{3F8073B4-ED88-435E-B2FC-0865CE827DAD}"/>
    <cellStyle name="Note 10 2 2 4 2 2 2" xfId="23031" xr:uid="{6904ABC8-4FB0-4ECF-B7B1-230B1BF5B869}"/>
    <cellStyle name="Note 10 2 2 4 2 3" xfId="18729" xr:uid="{0388354D-6548-4311-9E2D-6C316853B96C}"/>
    <cellStyle name="Note 10 2 2 4 2 3 2" xfId="24263" xr:uid="{94909807-3FAE-47C1-9A0D-CFC5D9D4EC23}"/>
    <cellStyle name="Note 10 2 2 4 2 4" xfId="8834" xr:uid="{7BF39E51-7977-488F-B645-67C94B7365CC}"/>
    <cellStyle name="Note 10 2 2 4 2 4 2" xfId="33423" xr:uid="{24797A26-0C17-416A-AFCA-FF512977EEC3}"/>
    <cellStyle name="Note 10 2 2 4 2 5" xfId="21921" xr:uid="{AB938EA1-B5C4-4A94-B266-DE45AF1E3457}"/>
    <cellStyle name="Note 10 2 2 4 3" xfId="12961" xr:uid="{F1E976C6-0510-4ED3-AE04-786EECA38BEB}"/>
    <cellStyle name="Note 10 2 2 4 3 2" xfId="23182" xr:uid="{0906AE28-6301-4EF6-A493-B5CA4CBB25B8}"/>
    <cellStyle name="Note 10 2 2 4 4" xfId="18312" xr:uid="{122BD1E5-A0B8-4FF2-9465-5D12DBC55303}"/>
    <cellStyle name="Note 10 2 2 4 4 2" xfId="23745" xr:uid="{3533071F-2F73-48F6-AEEF-ADD852C57C2C}"/>
    <cellStyle name="Note 10 2 2 4 5" xfId="8712" xr:uid="{95EAFCB5-A9A6-4755-AAAD-1E7D2A3DE9EB}"/>
    <cellStyle name="Note 10 2 2 4 5 2" xfId="32200" xr:uid="{1FDE21E8-07AD-43B6-A688-268C4E5204A4}"/>
    <cellStyle name="Note 10 2 2 4 6" xfId="9554" xr:uid="{F7966CDB-4A3A-49A8-BE13-CB4569502885}"/>
    <cellStyle name="Note 10 2 2 4 6 2" xfId="27258" xr:uid="{55AC166D-6810-454C-A6BF-333894790F3D}"/>
    <cellStyle name="Note 10 2 2 4 7" xfId="31901" xr:uid="{44FD76DE-658D-4A25-BD97-07500A122ADB}"/>
    <cellStyle name="Note 10 2 2 5" xfId="5639" xr:uid="{9CFDED4C-D376-4662-A9E0-13959603F9BE}"/>
    <cellStyle name="Note 10 2 2 5 2" xfId="15434" xr:uid="{F8AC34BB-BD3F-43D9-916C-7BBD696C7C5F}"/>
    <cellStyle name="Note 10 2 2 5 2 2" xfId="19586" xr:uid="{2B939730-5B8D-411B-B368-E9B087B7D22E}"/>
    <cellStyle name="Note 10 2 2 5 2 2 2" xfId="33808" xr:uid="{D4EAA2A2-7667-470A-ACEB-B33F57B8A5B8}"/>
    <cellStyle name="Note 10 2 2 5 2 3" xfId="8739" xr:uid="{FDB0955E-97BB-4149-883E-FA5C37C008A4}"/>
    <cellStyle name="Note 10 2 2 5 2 3 2" xfId="25795" xr:uid="{28276677-BF29-492F-8EA2-D2C6318B8392}"/>
    <cellStyle name="Note 10 2 2 5 2 4" xfId="20545" xr:uid="{8A132976-9029-4D86-AE64-E079F9BD5B1F}"/>
    <cellStyle name="Note 10 2 2 5 2 4 2" xfId="23472" xr:uid="{AE9BC416-B544-47FC-8069-E0DE400270F9}"/>
    <cellStyle name="Note 10 2 2 5 2 5" xfId="28061" xr:uid="{3D137C53-B96A-466D-984A-0A51271DE823}"/>
    <cellStyle name="Note 10 2 2 5 3" xfId="12445" xr:uid="{2A94A946-E91D-49CC-BDCE-3051178EAB18}"/>
    <cellStyle name="Note 10 2 2 5 3 2" xfId="33244" xr:uid="{EB0F9458-FD1F-43D6-8B16-8A2A4B6CCF85}"/>
    <cellStyle name="Note 10 2 2 5 4" xfId="18000" xr:uid="{A8A40531-97E0-481E-B324-1DB5A1CFEF06}"/>
    <cellStyle name="Note 10 2 2 5 4 2" xfId="25601" xr:uid="{87014F65-1D21-4EDD-88BD-5B378F763CAC}"/>
    <cellStyle name="Note 10 2 2 5 5" xfId="18763" xr:uid="{43274958-3B10-4B27-84B8-95A7F26FF1A0}"/>
    <cellStyle name="Note 10 2 2 5 5 2" xfId="26165" xr:uid="{B91BBE6B-0756-4A09-834B-B2B0B2595540}"/>
    <cellStyle name="Note 10 2 2 5 6" xfId="9621" xr:uid="{08228AFF-A455-4FB9-A15B-75B6562A61F4}"/>
    <cellStyle name="Note 10 2 2 5 6 2" xfId="30823" xr:uid="{AF16A611-6E76-4941-A2F4-9DDFC99CEA12}"/>
    <cellStyle name="Note 10 2 2 5 7" xfId="31309" xr:uid="{3F0CAAF6-9380-4C73-B1FA-9EEF8A3CBABD}"/>
    <cellStyle name="Note 10 2 2 6" xfId="7492" xr:uid="{181A8DB8-5ED2-487F-A26C-260F3292F849}"/>
    <cellStyle name="Note 10 2 2 6 2" xfId="18869" xr:uid="{32CF614C-29CA-4846-96E5-10FF0CEBB3BF}"/>
    <cellStyle name="Note 10 2 2 6 2 2" xfId="27337" xr:uid="{21150185-2DDC-4C2B-982F-15CDA9DEE199}"/>
    <cellStyle name="Note 10 2 2 6 3" xfId="9591" xr:uid="{6D31A8E1-0245-4EA1-B080-F571A04F6102}"/>
    <cellStyle name="Note 10 2 2 6 3 2" xfId="26707" xr:uid="{773691D9-2708-4345-8552-5DF154DA9ED7}"/>
    <cellStyle name="Note 10 2 2 6 4" xfId="9081" xr:uid="{F326A8CB-8E67-4C05-8A67-40154D827FD7}"/>
    <cellStyle name="Note 10 2 2 6 4 2" xfId="29068" xr:uid="{FFE261AD-ECEC-4B0B-B64B-3B4C76413971}"/>
    <cellStyle name="Note 10 2 2 6 5" xfId="30138" xr:uid="{BF75D0FE-47A7-4362-8083-4BA1317D2D53}"/>
    <cellStyle name="Note 10 2 2 7" xfId="9454" xr:uid="{ED0168F7-5FF4-46A1-89D7-D4DE7514B76F}"/>
    <cellStyle name="Note 10 2 2 7 2" xfId="32563" xr:uid="{C839F635-B4BE-4ECF-AC7E-20F7B7E11A28}"/>
    <cellStyle name="Note 10 2 2 8" xfId="9423" xr:uid="{D38E0C43-97A2-4085-92C9-D778D2934A19}"/>
    <cellStyle name="Note 10 2 2 8 2" xfId="30844" xr:uid="{F2C10E1B-B7DA-49D4-9BD6-85CAD9A708A0}"/>
    <cellStyle name="Note 10 2 2 9" xfId="32338" xr:uid="{A8F6866C-1486-46F6-834D-B0A4BD4FDC1D}"/>
    <cellStyle name="Note 10 2 3" xfId="6117" xr:uid="{DAD35A7C-9D1E-4E01-965D-B98DDA45A99D}"/>
    <cellStyle name="Note 10 2 3 2" xfId="15794" xr:uid="{929D1FCD-1907-43B5-A3C5-C8DEC4AAAE14}"/>
    <cellStyle name="Note 10 2 3 2 2" xfId="19762" xr:uid="{066A126B-A35E-42C2-95D5-BB3941EF9402}"/>
    <cellStyle name="Note 10 2 3 2 2 2" xfId="21875" xr:uid="{9B6D8686-A394-4605-9948-BC41B203D8D5}"/>
    <cellStyle name="Note 10 2 3 2 3" xfId="9615" xr:uid="{14CAF1B5-BA64-48EE-BCE3-004F87484092}"/>
    <cellStyle name="Note 10 2 3 2 3 2" xfId="27133" xr:uid="{DF7EF320-B287-414E-B452-F3DC139CDEBA}"/>
    <cellStyle name="Note 10 2 3 2 4" xfId="20822" xr:uid="{B45C53B4-855E-4E04-A174-B08F49CB84AF}"/>
    <cellStyle name="Note 10 2 3 2 4 2" xfId="28688" xr:uid="{D3FF44F4-CA33-4E86-981D-561D36598010}"/>
    <cellStyle name="Note 10 2 3 2 5" xfId="30704" xr:uid="{77183163-78F0-45DA-9ECD-787D6ECEE173}"/>
    <cellStyle name="Note 10 2 3 3" xfId="12833" xr:uid="{92F5AB9F-84FD-4583-910D-17796C6D5AA8}"/>
    <cellStyle name="Note 10 2 3 3 2" xfId="26515" xr:uid="{203EE899-B431-46FF-B2CD-710E8A69B089}"/>
    <cellStyle name="Note 10 2 3 4" xfId="18231" xr:uid="{4C758531-7123-4721-99B0-BCF524047463}"/>
    <cellStyle name="Note 10 2 3 4 2" xfId="31484" xr:uid="{F43F3C72-6122-4675-84C6-4F6B846D3262}"/>
    <cellStyle name="Note 10 2 3 5" xfId="20674" xr:uid="{DC351BFC-5C70-4873-BB64-6D2B23BBD1BD}"/>
    <cellStyle name="Note 10 2 3 5 2" xfId="25079" xr:uid="{3D51B865-7CAF-46D1-BC4B-0A4B2898DB19}"/>
    <cellStyle name="Note 10 2 3 6" xfId="17778" xr:uid="{916F0A5C-EBEF-4AEA-913B-531C41643873}"/>
    <cellStyle name="Note 10 2 3 6 2" xfId="31732" xr:uid="{EC3F8473-C1FC-461B-85D7-7FE3F7FCED19}"/>
    <cellStyle name="Note 10 2 3 7" xfId="31246" xr:uid="{F162552D-68D8-4227-BCDD-50CAD9958D7A}"/>
    <cellStyle name="Note 10 2 4" xfId="5358" xr:uid="{235D456F-0A0B-46E8-BA49-C802C14F3EF5}"/>
    <cellStyle name="Note 10 2 4 2" xfId="15216" xr:uid="{0EFE3417-0631-4618-A4AC-18F5052F8043}"/>
    <cellStyle name="Note 10 2 4 2 2" xfId="19474" xr:uid="{610C7B04-20B5-4665-8FD2-2E141C2512EB}"/>
    <cellStyle name="Note 10 2 4 2 2 2" xfId="27305" xr:uid="{BA742B06-3163-4CE8-8D59-1F455C8CF050}"/>
    <cellStyle name="Note 10 2 4 2 3" xfId="9957" xr:uid="{EA45B249-A86E-4FCF-A2B0-61B2DDA3DF38}"/>
    <cellStyle name="Note 10 2 4 2 3 2" xfId="34310" xr:uid="{639229CD-2BE2-44FF-BE6D-2BCA29833D8D}"/>
    <cellStyle name="Note 10 2 4 2 4" xfId="8618" xr:uid="{98A3ADE0-FC8E-4A67-840C-C07F4683A5DC}"/>
    <cellStyle name="Note 10 2 4 2 4 2" xfId="31928" xr:uid="{97048CB5-040C-44B1-B10C-29745C0BD702}"/>
    <cellStyle name="Note 10 2 4 2 5" xfId="28299" xr:uid="{6AE4A674-C6D7-43A1-9AAE-1D17EBA8300C}"/>
    <cellStyle name="Note 10 2 4 3" xfId="12206" xr:uid="{D730D3D8-A405-424A-8DBD-6361341C9E4C}"/>
    <cellStyle name="Note 10 2 4 3 2" xfId="34062" xr:uid="{127E8460-AABD-4700-BF6F-53AE44781D43}"/>
    <cellStyle name="Note 10 2 4 4" xfId="17871" xr:uid="{824CAD5A-3250-4259-A046-7E684E25DD47}"/>
    <cellStyle name="Note 10 2 4 4 2" xfId="25877" xr:uid="{F29EB41E-6B8F-48B6-BC1F-3B5D24A8F1C1}"/>
    <cellStyle name="Note 10 2 4 5" xfId="20658" xr:uid="{100469F7-209E-4A58-98CD-71879489F2AD}"/>
    <cellStyle name="Note 10 2 4 5 2" xfId="28258" xr:uid="{69C3FDA0-950B-4FAF-8684-A3A343760E13}"/>
    <cellStyle name="Note 10 2 4 6" xfId="8815" xr:uid="{E5635C8E-162F-4F2D-AB4D-1102604505C8}"/>
    <cellStyle name="Note 10 2 4 6 2" xfId="32467" xr:uid="{6B57234C-5958-4227-9CFB-1D9978DA131D}"/>
    <cellStyle name="Note 10 2 4 7" xfId="27139" xr:uid="{1B9064CA-C70A-43E7-B454-B61B5771BE6B}"/>
    <cellStyle name="Note 10 2 5" xfId="5606" xr:uid="{D0C15EA6-8266-49AE-BCBA-A144E391DE93}"/>
    <cellStyle name="Note 10 2 5 2" xfId="15406" xr:uid="{9514B46D-7D22-4FB1-B98A-08509639340D}"/>
    <cellStyle name="Note 10 2 5 2 2" xfId="19571" xr:uid="{79AE8989-5327-41B3-9861-1DC5818837E2}"/>
    <cellStyle name="Note 10 2 5 2 2 2" xfId="28615" xr:uid="{75660D8F-F5B0-478C-ABD1-DE9A0E751A3B}"/>
    <cellStyle name="Note 10 2 5 2 3" xfId="9598" xr:uid="{6B0DD19A-F5E2-4D1B-A2EB-79FFCDC82805}"/>
    <cellStyle name="Note 10 2 5 2 3 2" xfId="32482" xr:uid="{50BEAAB4-5E43-44AD-82F8-7786751A573F}"/>
    <cellStyle name="Note 10 2 5 2 4" xfId="19260" xr:uid="{75383C93-F9E7-4A15-A0CD-729B0239D0CA}"/>
    <cellStyle name="Note 10 2 5 2 4 2" xfId="25566" xr:uid="{FC2AAD17-292C-49D6-97E5-85041026EBEF}"/>
    <cellStyle name="Note 10 2 5 2 5" xfId="23105" xr:uid="{76CADD21-A16B-4428-B01A-D3485487751A}"/>
    <cellStyle name="Note 10 2 5 3" xfId="12418" xr:uid="{C0E167A5-6CDF-464A-8B92-8F07840C966A}"/>
    <cellStyle name="Note 10 2 5 3 2" xfId="27161" xr:uid="{6B114C8A-A63E-489A-AE09-85B4F7ADBB0B}"/>
    <cellStyle name="Note 10 2 5 4" xfId="17988" xr:uid="{8C448CAE-AD67-439B-808D-3E0902937C08}"/>
    <cellStyle name="Note 10 2 5 4 2" xfId="31724" xr:uid="{986445EE-226B-4C38-8B46-9B68720BB9A6}"/>
    <cellStyle name="Note 10 2 5 5" xfId="19691" xr:uid="{A8013D65-1F4A-4064-939E-B9A071170103}"/>
    <cellStyle name="Note 10 2 5 5 2" xfId="30555" xr:uid="{7BD1B53C-CAA6-4576-9A53-4320C714416C}"/>
    <cellStyle name="Note 10 2 5 6" xfId="21344" xr:uid="{243BE6C6-44CE-49FF-8053-D016AA0B5232}"/>
    <cellStyle name="Note 10 2 5 6 2" xfId="34471" xr:uid="{13359C4F-8194-4532-81F6-E48D713763D1}"/>
    <cellStyle name="Note 10 2 5 7" xfId="31838" xr:uid="{E87A17A7-D932-457F-8B57-3C2C7659A269}"/>
    <cellStyle name="Note 10 2 6" xfId="5320" xr:uid="{7B232B98-28CA-403D-9B13-71821A812922}"/>
    <cellStyle name="Note 10 2 6 2" xfId="15187" xr:uid="{C3B09612-5C83-4A15-8A8C-208C0327CBE7}"/>
    <cellStyle name="Note 10 2 6 2 2" xfId="19454" xr:uid="{008AE735-5E6F-4B75-9E1D-59F7506BF9DC}"/>
    <cellStyle name="Note 10 2 6 2 2 2" xfId="27462" xr:uid="{44F78CE2-A91F-4DBA-9DAD-59BF3CC4979A}"/>
    <cellStyle name="Note 10 2 6 2 3" xfId="17617" xr:uid="{05649DD5-9E99-4C32-963C-E6256574510E}"/>
    <cellStyle name="Note 10 2 6 2 3 2" xfId="26872" xr:uid="{4128930E-5AF5-480D-A25A-992BC81EECC8}"/>
    <cellStyle name="Note 10 2 6 2 4" xfId="19018" xr:uid="{40FC426D-2A70-4362-86FB-465E01B2C7E6}"/>
    <cellStyle name="Note 10 2 6 2 4 2" xfId="27146" xr:uid="{3F4C63F6-3618-4C3D-B8CA-D691EB2DD6DE}"/>
    <cellStyle name="Note 10 2 6 2 5" xfId="31104" xr:uid="{82F70672-36AC-452B-9F1E-EE4D5CA6037E}"/>
    <cellStyle name="Note 10 2 6 3" xfId="12174" xr:uid="{4D7540ED-979D-45A9-9232-F3633805D2A3}"/>
    <cellStyle name="Note 10 2 6 3 2" xfId="26016" xr:uid="{4E54115A-1480-4051-B8D1-6F17A3AE2C40}"/>
    <cellStyle name="Note 10 2 6 4" xfId="17852" xr:uid="{4F09645B-4D39-43BF-95A4-058E8D2C6D08}"/>
    <cellStyle name="Note 10 2 6 4 2" xfId="21667" xr:uid="{D345D6D6-B29C-41EB-990A-AE2B0A482067}"/>
    <cellStyle name="Note 10 2 6 5" xfId="17642" xr:uid="{0E3C9DD9-4228-47EA-A461-68C9281190C2}"/>
    <cellStyle name="Note 10 2 6 5 2" xfId="26241" xr:uid="{7623A39B-4CF8-4458-B990-DDC886226AE9}"/>
    <cellStyle name="Note 10 2 6 6" xfId="21229" xr:uid="{8ED0F30A-4533-477B-9F40-86865079D356}"/>
    <cellStyle name="Note 10 2 6 6 2" xfId="34356" xr:uid="{5BBB5FB9-DB0A-47AC-91D0-B8F43C8F644E}"/>
    <cellStyle name="Note 10 2 6 7" xfId="25530" xr:uid="{D16FA847-046B-48F0-A322-0D0252B46B02}"/>
    <cellStyle name="Note 10 2 7" xfId="6954" xr:uid="{9736EE62-5973-4A33-8BC4-DB4296E0793D}"/>
    <cellStyle name="Note 10 2 7 2" xfId="16471" xr:uid="{58E9837C-3555-4430-B85B-ED50976B64AC}"/>
    <cellStyle name="Note 10 2 7 2 2" xfId="20131" xr:uid="{D2F24CC3-61F3-4E08-96A3-BE7C0FA75DDB}"/>
    <cellStyle name="Note 10 2 7 2 2 2" xfId="21792" xr:uid="{AC9E66F6-17FF-42CB-B830-7A96F3D243B8}"/>
    <cellStyle name="Note 10 2 7 2 3" xfId="17471" xr:uid="{017DB5C9-8B37-48F7-8814-786E432FB26B}"/>
    <cellStyle name="Note 10 2 7 2 3 2" xfId="21931" xr:uid="{7CB33220-F9E1-404E-AAFD-6DC33D76F5FC}"/>
    <cellStyle name="Note 10 2 7 2 4" xfId="9336" xr:uid="{EB6D8684-B2D4-4269-9FDF-9A2977238A5A}"/>
    <cellStyle name="Note 10 2 7 2 4 2" xfId="33047" xr:uid="{9D67DCDC-0DAB-45BF-AF3C-FB1B18935EB8}"/>
    <cellStyle name="Note 10 2 7 2 5" xfId="22532" xr:uid="{8BACD182-5271-4D13-AC1F-B72C33D03C9F}"/>
    <cellStyle name="Note 10 2 7 3" xfId="13548" xr:uid="{4D7AE244-2033-4F8B-9621-A2BEE4B8C2E3}"/>
    <cellStyle name="Note 10 2 7 3 2" xfId="24381" xr:uid="{0B295A74-B797-4D95-980B-DC1B9EC0E721}"/>
    <cellStyle name="Note 10 2 7 4" xfId="18631" xr:uid="{7248D108-A7AD-4F5E-84F0-87CA4ACF3794}"/>
    <cellStyle name="Note 10 2 7 4 2" xfId="30376" xr:uid="{8063159D-BFEC-41CD-89B5-B2411461EDD5}"/>
    <cellStyle name="Note 10 2 7 5" xfId="9837" xr:uid="{79B41B6E-B07D-4C3B-8E2D-5A4F93D51CB9}"/>
    <cellStyle name="Note 10 2 7 5 2" xfId="28691" xr:uid="{7ADE5B86-CBF3-402B-95F5-7B05EE2D981E}"/>
    <cellStyle name="Note 10 2 7 6" xfId="17973" xr:uid="{B7B01145-3FB8-4E40-8C4B-AA99B2A71B2D}"/>
    <cellStyle name="Note 10 2 7 6 2" xfId="28351" xr:uid="{9412DA57-F608-49F4-8CAE-6909F719E71E}"/>
    <cellStyle name="Note 10 2 7 7" xfId="24071" xr:uid="{4CB41C89-7A66-4160-8857-9F2509231CE8}"/>
    <cellStyle name="Note 10 2 8" xfId="7250" xr:uid="{483A3620-A539-4B8E-8F1D-191A94FA16EC}"/>
    <cellStyle name="Note 10 2 8 2" xfId="18766" xr:uid="{C3D0C877-9150-4BC7-8061-CD9A1E66E886}"/>
    <cellStyle name="Note 10 2 8 2 2" xfId="21887" xr:uid="{484943D3-1E72-4FC8-8661-1BB8187216FC}"/>
    <cellStyle name="Note 10 2 8 3" xfId="17606" xr:uid="{5CABFB17-1F24-4438-84F6-9C4504579C78}"/>
    <cellStyle name="Note 10 2 8 3 2" xfId="26242" xr:uid="{C668AF2C-3BA6-454D-AACF-C4BF7BD5B7E8}"/>
    <cellStyle name="Note 10 2 8 4" xfId="18975" xr:uid="{F473025B-0C58-48FE-9417-28E0A98C89EE}"/>
    <cellStyle name="Note 10 2 8 4 2" xfId="33552" xr:uid="{37E25818-A4D8-423B-9E48-71307E397538}"/>
    <cellStyle name="Note 10 2 8 5" xfId="32556" xr:uid="{F44DD2EB-DCC4-4BCC-A8F1-F494B7BE70D5}"/>
    <cellStyle name="Note 10 2 9" xfId="20411" xr:uid="{8CB17BF1-7FA4-476C-82F1-9CE2A7423A12}"/>
    <cellStyle name="Note 10 2 9 2" xfId="21776" xr:uid="{E570E021-D501-4861-A269-6A347C155CF7}"/>
    <cellStyle name="Note 10 3" xfId="6073" xr:uid="{AEE5883F-DEFE-4030-946E-3046018A6101}"/>
    <cellStyle name="Note 10 3 10" xfId="29120" xr:uid="{4EAE1548-A621-43E5-A05D-495D3209C4D8}"/>
    <cellStyle name="Note 10 3 2" xfId="5137" xr:uid="{7C40D53C-E461-456A-8E7A-1F47A389C7DD}"/>
    <cellStyle name="Note 10 3 2 2" xfId="15041" xr:uid="{4B1F59C8-3C5A-481D-9322-4B22CA8ECE83}"/>
    <cellStyle name="Note 10 3 2 2 2" xfId="19371" xr:uid="{FF2C750C-82FF-4564-AD70-C33E531D16C8}"/>
    <cellStyle name="Note 10 3 2 2 2 2" xfId="31991" xr:uid="{FBC3E9B0-F5C0-4694-9A5F-83D9D26C44AF}"/>
    <cellStyle name="Note 10 3 2 2 3" xfId="9417" xr:uid="{01F83B0F-137B-467B-9624-9B22CA0B55F4}"/>
    <cellStyle name="Note 10 3 2 2 3 2" xfId="33774" xr:uid="{0D65BA38-5AC0-4F2C-BADD-9032B528A7CD}"/>
    <cellStyle name="Note 10 3 2 2 4" xfId="20637" xr:uid="{64459D79-1AD0-49C3-9FD6-2D645F4BFAC8}"/>
    <cellStyle name="Note 10 3 2 2 4 2" xfId="23447" xr:uid="{47EC63E2-62A8-4E63-9221-F0D83A587FA7}"/>
    <cellStyle name="Note 10 3 2 2 5" xfId="31349" xr:uid="{28488A6D-6EF8-4700-8FC6-669D010EED2F}"/>
    <cellStyle name="Note 10 3 2 3" xfId="12034" xr:uid="{26DB75AC-E032-4A49-B5CB-12AF859DF9A8}"/>
    <cellStyle name="Note 10 3 2 3 2" xfId="25435" xr:uid="{CEB745DA-A95F-4D4B-B581-45E874698A18}"/>
    <cellStyle name="Note 10 3 2 4" xfId="17750" xr:uid="{0380FA3E-682B-40F5-8499-A59395106A72}"/>
    <cellStyle name="Note 10 3 2 4 2" xfId="23087" xr:uid="{C1220BDD-5F94-4366-9AA1-98F3C02109CF}"/>
    <cellStyle name="Note 10 3 2 5" xfId="20069" xr:uid="{2A24C417-0BC2-4B1D-ABAA-3C65FE3B629F}"/>
    <cellStyle name="Note 10 3 2 5 2" xfId="23574" xr:uid="{1D870907-CA4A-4CBE-A430-CBFA5B773C4A}"/>
    <cellStyle name="Note 10 3 2 6" xfId="8780" xr:uid="{A622ADF6-F65A-4324-9B48-D488228F0423}"/>
    <cellStyle name="Note 10 3 2 6 2" xfId="33221" xr:uid="{1F0C838B-8385-47AC-B9AF-0D380D8DB8D7}"/>
    <cellStyle name="Note 10 3 2 7" xfId="27762" xr:uid="{DCF386C8-C843-447A-BFE6-E16A5504DC78}"/>
    <cellStyle name="Note 10 3 3" xfId="5817" xr:uid="{07AFACDA-4ECA-48E7-9976-744A3C0D6262}"/>
    <cellStyle name="Note 10 3 3 2" xfId="15568" xr:uid="{4067AF53-E4F6-45D4-AF91-4E716616B15A}"/>
    <cellStyle name="Note 10 3 3 2 2" xfId="19655" xr:uid="{A1F1A78B-FD00-4673-A573-348CF755D9CC}"/>
    <cellStyle name="Note 10 3 3 2 2 2" xfId="34102" xr:uid="{1EFBA490-4B24-4510-A2FF-5F0158112D5E}"/>
    <cellStyle name="Note 10 3 3 2 3" xfId="19757" xr:uid="{50248BAA-6F40-4355-AC4E-B589955EEC7A}"/>
    <cellStyle name="Note 10 3 3 2 3 2" xfId="23679" xr:uid="{3B057FB2-1E16-4188-85BD-B020122802AB}"/>
    <cellStyle name="Note 10 3 3 2 4" xfId="19097" xr:uid="{47247695-4C6A-41B1-AC17-6B2725C96AA6}"/>
    <cellStyle name="Note 10 3 3 2 4 2" xfId="34001" xr:uid="{78269525-F5F1-4403-A0F7-41512EB4E339}"/>
    <cellStyle name="Note 10 3 3 2 5" xfId="25024" xr:uid="{0F1E0D17-D173-4733-9B5D-0798E365DAE5}"/>
    <cellStyle name="Note 10 3 3 3" xfId="12590" xr:uid="{AC224097-43C3-4388-8468-5568C52A12B8}"/>
    <cellStyle name="Note 10 3 3 3 2" xfId="26785" xr:uid="{5C089FD6-A4A4-4E1E-BF98-4FA0F150504E}"/>
    <cellStyle name="Note 10 3 3 4" xfId="18097" xr:uid="{57728EB6-F9CA-4F65-A024-BBFFC8BAE048}"/>
    <cellStyle name="Note 10 3 3 4 2" xfId="29663" xr:uid="{9DD8C76D-D7F9-468D-8F28-28B4CB733ACF}"/>
    <cellStyle name="Note 10 3 3 5" xfId="12311" xr:uid="{B2BC637D-BB58-4FEE-9D2D-0219D34A6503}"/>
    <cellStyle name="Note 10 3 3 5 2" xfId="32426" xr:uid="{8C89B883-1723-45BB-B542-B95B4F6859CE}"/>
    <cellStyle name="Note 10 3 3 6" xfId="8387" xr:uid="{974C2B7B-F2E1-43F9-81D4-06514B1CDD35}"/>
    <cellStyle name="Note 10 3 3 6 2" xfId="25216" xr:uid="{3F583E3C-AB74-4817-A829-8E1940385235}"/>
    <cellStyle name="Note 10 3 3 7" xfId="22172" xr:uid="{B1B34D97-89C3-438A-80AB-CF04D58AE06B}"/>
    <cellStyle name="Note 10 3 4" xfId="5418" xr:uid="{AFE9475E-5DCB-45BC-BD21-299FA91340CE}"/>
    <cellStyle name="Note 10 3 4 2" xfId="15259" xr:uid="{5468AFDD-A89B-4BC1-94CD-DCDB528DFC68}"/>
    <cellStyle name="Note 10 3 4 2 2" xfId="19489" xr:uid="{33791F87-F810-4C44-A86C-B3965A43DC7D}"/>
    <cellStyle name="Note 10 3 4 2 2 2" xfId="27413" xr:uid="{FEF83EEA-C135-40C1-99AE-6EB4FB87328D}"/>
    <cellStyle name="Note 10 3 4 2 3" xfId="9971" xr:uid="{95030810-859C-4287-A62A-70A969DEE7EC}"/>
    <cellStyle name="Note 10 3 4 2 3 2" xfId="25796" xr:uid="{608DFF26-77AA-4E28-9207-EE2BFDD9F561}"/>
    <cellStyle name="Note 10 3 4 2 4" xfId="9014" xr:uid="{1AC260F8-80C1-4519-A324-FFD585A3D078}"/>
    <cellStyle name="Note 10 3 4 2 4 2" xfId="26589" xr:uid="{0EC3032F-5BE0-4C54-A733-D5164D893852}"/>
    <cellStyle name="Note 10 3 4 2 5" xfId="22018" xr:uid="{1AB65A59-FEFE-4114-A7F8-3BBDDFBA8272}"/>
    <cellStyle name="Note 10 3 4 3" xfId="12258" xr:uid="{1F57A4B0-45C8-4D28-92EF-2066E0EC9F84}"/>
    <cellStyle name="Note 10 3 4 3 2" xfId="26620" xr:uid="{9A2D3F1A-9510-40B7-A4AC-03DE97223450}"/>
    <cellStyle name="Note 10 3 4 4" xfId="17892" xr:uid="{5BA8AAEC-E92C-45E5-9D58-1A2CEF797CA5}"/>
    <cellStyle name="Note 10 3 4 4 2" xfId="29483" xr:uid="{0B1F1C86-869F-4EBF-B946-6535666CB5D7}"/>
    <cellStyle name="Note 10 3 4 5" xfId="9676" xr:uid="{78DF8E0F-1E08-40A4-BCBC-B0BD21491251}"/>
    <cellStyle name="Note 10 3 4 5 2" xfId="30577" xr:uid="{D49B0B34-6C77-4BC1-A788-BFAE384DCE74}"/>
    <cellStyle name="Note 10 3 4 6" xfId="18719" xr:uid="{87961CF2-8763-4953-BAC4-315DAD159305}"/>
    <cellStyle name="Note 10 3 4 6 2" xfId="28318" xr:uid="{4C24CEC9-D2CE-495D-8D5D-FA2736DA531B}"/>
    <cellStyle name="Note 10 3 4 7" xfId="33995" xr:uid="{82B7EE57-CA34-4C5F-B536-0B26E8DC8486}"/>
    <cellStyle name="Note 10 3 5" xfId="15762" xr:uid="{7ADD9DBC-60FB-41CA-9483-292109EEC61E}"/>
    <cellStyle name="Note 10 3 5 2" xfId="19745" xr:uid="{BD9383A7-6828-42CF-AA32-16AD60932D4D}"/>
    <cellStyle name="Note 10 3 5 2 2" xfId="22862" xr:uid="{7401C892-7F84-4A1B-98E7-84100FF792E9}"/>
    <cellStyle name="Note 10 3 5 3" xfId="8368" xr:uid="{F17398D4-E62B-4FD7-9571-0A37AB432C8C}"/>
    <cellStyle name="Note 10 3 5 3 2" xfId="31177" xr:uid="{5F1F4AB3-1F53-454F-ADE4-3D8DEC333236}"/>
    <cellStyle name="Note 10 3 5 4" xfId="9761" xr:uid="{78F582AF-15D4-4B77-AEE1-AADF0B6DF6B7}"/>
    <cellStyle name="Note 10 3 5 4 2" xfId="34118" xr:uid="{9110107B-FE39-4AE0-A240-3C27B4231E61}"/>
    <cellStyle name="Note 10 3 5 5" xfId="23097" xr:uid="{EEBF1B44-0A1E-4D6F-8DF5-EB839CBC39E9}"/>
    <cellStyle name="Note 10 3 6" xfId="12795" xr:uid="{AEBAEE15-7F83-45F7-A5E4-4483906FE909}"/>
    <cellStyle name="Note 10 3 6 2" xfId="26477" xr:uid="{E183D2BF-B6FE-42F4-B218-95F1ECA83F02}"/>
    <cellStyle name="Note 10 3 7" xfId="18208" xr:uid="{A747E6ED-4385-42E2-ABCF-3BA6DDA4AFE3}"/>
    <cellStyle name="Note 10 3 7 2" xfId="26879" xr:uid="{C7276EA3-4409-4EE8-923B-8D1B9A3BEA24}"/>
    <cellStyle name="Note 10 3 8" xfId="17534" xr:uid="{5829B3D7-5AE2-4553-A8AD-2252F84F9892}"/>
    <cellStyle name="Note 10 3 8 2" xfId="31638" xr:uid="{D1091A5E-B32E-4025-A421-AA8935ACA628}"/>
    <cellStyle name="Note 10 3 9" xfId="8678" xr:uid="{FD62EBAB-9BFB-4D36-9F8E-75FFAAA085C7}"/>
    <cellStyle name="Note 10 3 9 2" xfId="33425" xr:uid="{80D4D16A-BA09-4E50-9149-36684C8E79EC}"/>
    <cellStyle name="Note 10 4" xfId="6428" xr:uid="{17E6D837-357F-40EB-BD9E-17672ECD238A}"/>
    <cellStyle name="Note 10 4 2" xfId="16033" xr:uid="{7710908A-8CE6-4A5F-8DED-ADAAD7669049}"/>
    <cellStyle name="Note 10 4 2 2" xfId="19896" xr:uid="{FF858E70-ABC4-4EA9-AA85-DDA89BC26A5E}"/>
    <cellStyle name="Note 10 4 2 2 2" xfId="23014" xr:uid="{959A919D-DD58-4CF4-AA13-E6745644E8B8}"/>
    <cellStyle name="Note 10 4 2 3" xfId="19453" xr:uid="{F4FE72D8-87BF-49C3-AE1B-56BAC3ECBB3D}"/>
    <cellStyle name="Note 10 4 2 3 2" xfId="22740" xr:uid="{282B58DA-ED5D-4590-8DD8-665892C12E08}"/>
    <cellStyle name="Note 10 4 2 4" xfId="9891" xr:uid="{24CBEDAB-C3FF-4741-B2C2-B01F90826BFB}"/>
    <cellStyle name="Note 10 4 2 4 2" xfId="30390" xr:uid="{3B394B43-29FB-411C-A19C-E1CD9EDDF6E1}"/>
    <cellStyle name="Note 10 4 2 5" xfId="23782" xr:uid="{EA5DF06D-401D-49A0-9A04-E7363F28D6DC}"/>
    <cellStyle name="Note 10 4 3" xfId="13084" xr:uid="{E4E8A325-F7FE-42C0-A9E9-DFD8EAD9301A}"/>
    <cellStyle name="Note 10 4 3 2" xfId="23893" xr:uid="{817D3B55-36D6-4782-B84E-0AA483F40B7E}"/>
    <cellStyle name="Note 10 4 4" xfId="18374" xr:uid="{D4E7879F-00DC-4992-9B24-33D422A18B6A}"/>
    <cellStyle name="Note 10 4 4 2" xfId="30015" xr:uid="{2A2B011F-6C62-4542-AAB1-31BC60026586}"/>
    <cellStyle name="Note 10 4 5" xfId="18058" xr:uid="{2A1685E1-1111-4318-9058-7F3B5129247D}"/>
    <cellStyle name="Note 10 4 5 2" xfId="25615" xr:uid="{9BB2A1A7-E5EE-4929-A24F-1B01D9E0F1EC}"/>
    <cellStyle name="Note 10 4 6" xfId="19750" xr:uid="{59C2DDDA-56FD-465F-8AEA-8E1EAC8CDDDA}"/>
    <cellStyle name="Note 10 4 6 2" xfId="24254" xr:uid="{BDFCF9FD-A2EE-4552-8468-2C8F30DBAF3A}"/>
    <cellStyle name="Note 10 4 7" xfId="24888" xr:uid="{374687E7-62D4-4976-942F-36892574BBDD}"/>
    <cellStyle name="Note 10 5" xfId="6856" xr:uid="{EB0CF369-188E-4C5A-9BD0-B5FE00DCD2BE}"/>
    <cellStyle name="Note 10 5 2" xfId="16387" xr:uid="{59191E27-1A1A-46CC-A88F-11C29C4D24E3}"/>
    <cellStyle name="Note 10 5 2 2" xfId="20091" xr:uid="{A1ACA7FF-282F-4972-85CF-73DA07AC6123}"/>
    <cellStyle name="Note 10 5 2 2 2" xfId="21811" xr:uid="{7AF063E3-5BB3-4135-95C7-7CB4E640D4D1}"/>
    <cellStyle name="Note 10 5 2 3" xfId="8695" xr:uid="{34ED2055-8BF7-4B40-BBD6-A1722AD0546C}"/>
    <cellStyle name="Note 10 5 2 3 2" xfId="28590" xr:uid="{8A28DE01-1E66-4F73-84FC-60965D383FBC}"/>
    <cellStyle name="Note 10 5 2 4" xfId="17604" xr:uid="{8013050E-60EB-464E-A33A-31DA5F330E0E}"/>
    <cellStyle name="Note 10 5 2 4 2" xfId="29128" xr:uid="{410CE7F2-0A1D-4832-87BB-B82910065C7A}"/>
    <cellStyle name="Note 10 5 2 5" xfId="28188" xr:uid="{1425F551-B05B-42D8-81F4-8BE22E653C25}"/>
    <cellStyle name="Note 10 5 3" xfId="13452" xr:uid="{97DD3048-25A5-488E-A06C-F55D54503D8D}"/>
    <cellStyle name="Note 10 5 3 2" xfId="24602" xr:uid="{50BEB8CD-7000-465C-9CDA-2246CDD782EF}"/>
    <cellStyle name="Note 10 5 4" xfId="18593" xr:uid="{B194E073-CFE8-4C1C-A256-2F53E213AD30}"/>
    <cellStyle name="Note 10 5 4 2" xfId="26220" xr:uid="{6E4D444C-2249-446B-813E-23385BC367B8}"/>
    <cellStyle name="Note 10 5 5" xfId="9170" xr:uid="{BD439A9B-A57B-4110-9825-46054C295581}"/>
    <cellStyle name="Note 10 5 5 2" xfId="28550" xr:uid="{B0FFAA74-4D24-4280-98E4-7E16622F5B7E}"/>
    <cellStyle name="Note 10 5 6" xfId="20989" xr:uid="{4AAC9B68-024E-4D8F-BB12-0F0ED011B38B}"/>
    <cellStyle name="Note 10 5 6 2" xfId="30333" xr:uid="{8F36D0AF-C5BB-4A53-B681-386EDADE20BF}"/>
    <cellStyle name="Note 10 5 7" xfId="24506" xr:uid="{6E43CA6F-2D90-4DC8-B19A-E5AA5FAE543C}"/>
    <cellStyle name="Note 10 6" xfId="6884" xr:uid="{7D8F1EDE-AE03-43D8-84EE-7717B316B8A3}"/>
    <cellStyle name="Note 10 6 2" xfId="16414" xr:uid="{0BACEE4D-7F6D-4CB9-97C4-C591F6C1983A}"/>
    <cellStyle name="Note 10 6 2 2" xfId="20110" xr:uid="{CCA56BDA-C9CB-4135-8B76-778C593AFC07}"/>
    <cellStyle name="Note 10 6 2 2 2" xfId="21801" xr:uid="{7482266A-A534-475A-9785-FFBCA6A2B28F}"/>
    <cellStyle name="Note 10 6 2 3" xfId="8568" xr:uid="{7675986F-AC14-4727-B2B7-4A00E6642F13}"/>
    <cellStyle name="Note 10 6 2 3 2" xfId="26861" xr:uid="{1ACEB6AF-E749-4A9E-A4B0-1B2BFB1B2A01}"/>
    <cellStyle name="Note 10 6 2 4" xfId="20777" xr:uid="{E4B057BA-808C-47C9-BF1D-AF1FE91A77E8}"/>
    <cellStyle name="Note 10 6 2 4 2" xfId="23421" xr:uid="{D2E6F877-DFA3-44B2-A12A-3FAB7E9FAFA0}"/>
    <cellStyle name="Note 10 6 2 5" xfId="28231" xr:uid="{680D6414-4CEC-45A2-8379-24ECCD3012B6}"/>
    <cellStyle name="Note 10 6 3" xfId="13479" xr:uid="{B58ACB29-7252-4EB5-A1B6-24A590B17B0E}"/>
    <cellStyle name="Note 10 6 3 2" xfId="31399" xr:uid="{7A18E412-E047-42CA-8D42-AC76C90F21B6}"/>
    <cellStyle name="Note 10 6 4" xfId="18610" xr:uid="{22B67BEC-57EC-4530-AE01-3DE031D706DD}"/>
    <cellStyle name="Note 10 6 4 2" xfId="31620" xr:uid="{D435F87C-7ACA-45C0-A9E9-8CA11C8321B5}"/>
    <cellStyle name="Note 10 6 5" xfId="19040" xr:uid="{3E815485-2740-4AF4-BFD9-B9AD2E4C045F}"/>
    <cellStyle name="Note 10 6 5 2" xfId="34199" xr:uid="{AD118F0D-2F79-4CB4-9324-20B048DB25D2}"/>
    <cellStyle name="Note 10 6 6" xfId="9682" xr:uid="{26856D2C-CEDC-4915-89E3-7D9C249D395E}"/>
    <cellStyle name="Note 10 6 6 2" xfId="32377" xr:uid="{63DF04AF-2D7B-42D9-AF54-EF2A4B79A56D}"/>
    <cellStyle name="Note 10 6 7" xfId="33861" xr:uid="{84075085-4937-4045-8399-45B4AF8D71A9}"/>
    <cellStyle name="Note 10 7" xfId="7195" xr:uid="{03C29ABA-D904-482C-BF45-F295A997FC33}"/>
    <cellStyle name="Note 10 7 2" xfId="18732" xr:uid="{243A5CDE-13F4-4795-8E49-5154255BFF4C}"/>
    <cellStyle name="Note 10 7 2 2" xfId="28272" xr:uid="{91ACDB47-28FA-43CF-BBF3-7F39FBD6C4BC}"/>
    <cellStyle name="Note 10 7 3" xfId="19136" xr:uid="{51F112AF-7A1B-42B7-84C1-C439B3FFB8CB}"/>
    <cellStyle name="Note 10 7 3 2" xfId="29358" xr:uid="{FC71FDA5-8EC9-4971-B0F3-8043BA0F138C}"/>
    <cellStyle name="Note 10 7 4" xfId="19949" xr:uid="{193AF804-8E36-4149-8E17-38E095A00DFA}"/>
    <cellStyle name="Note 10 7 4 2" xfId="26036" xr:uid="{22B2C267-677A-4733-A54D-FE8393756275}"/>
    <cellStyle name="Note 10 7 5" xfId="30632" xr:uid="{A60C5CFD-8030-4944-BF76-764B46039C4E}"/>
    <cellStyle name="Note 10 8" xfId="8906" xr:uid="{1D9A1A36-C281-4142-9287-02E80EFE5CD1}"/>
    <cellStyle name="Note 10 8 2" xfId="27006" xr:uid="{C43C8BFC-E4FF-4C3F-BB9D-B95799E106E0}"/>
    <cellStyle name="Note 10 9" xfId="10293" xr:uid="{588B5D79-9B62-480C-A3CB-5879D2C5F1EB}"/>
    <cellStyle name="Note 10 9 2" xfId="31532" xr:uid="{E37D34A8-E9D5-4700-81B8-3FE433DD87E6}"/>
    <cellStyle name="Note 11" xfId="1161" xr:uid="{147FEAE6-EFED-4211-99A4-1078C66538E7}"/>
    <cellStyle name="Note 11 10" xfId="29234" xr:uid="{6594E495-E92C-4559-AAB9-C3496DE9F94F}"/>
    <cellStyle name="Note 11 11" xfId="39002" xr:uid="{DC60659A-AC11-4575-A318-425099E42154}"/>
    <cellStyle name="Note 11 12" xfId="39015" xr:uid="{4422C970-074E-44B0-84DF-F9906370C75F}"/>
    <cellStyle name="Note 11 2" xfId="1554" xr:uid="{06900268-7656-49CF-AC35-F38485EAFFA2}"/>
    <cellStyle name="Note 11 2 10" xfId="18827" xr:uid="{F678EE91-F3D5-45ED-A695-722515DF52DE}"/>
    <cellStyle name="Note 11 2 10 2" xfId="28820" xr:uid="{54252731-9BC8-4315-AD17-FD6435CC4A3A}"/>
    <cellStyle name="Note 11 2 11" xfId="24157" xr:uid="{1288CFC9-B874-4B9E-9194-84380AF7B1F8}"/>
    <cellStyle name="Note 11 2 12" xfId="38797" xr:uid="{BABC7D3B-430E-470F-9236-84F9F9EBA126}"/>
    <cellStyle name="Note 11 2 13" xfId="38756" xr:uid="{38E879CC-EE28-4FD3-833C-34D8B68E7060}"/>
    <cellStyle name="Note 11 2 2" xfId="4237" xr:uid="{D09BD75C-317B-4048-8525-95D946046BD2}"/>
    <cellStyle name="Note 11 2 2 2" xfId="5172" xr:uid="{0C851119-1DE9-4B3C-B9EF-01AA265025BB}"/>
    <cellStyle name="Note 11 2 2 2 2" xfId="15068" xr:uid="{A9C98E91-2489-46B8-9163-521210391F1E}"/>
    <cellStyle name="Note 11 2 2 2 2 2" xfId="19384" xr:uid="{C5D4B127-F3F3-4909-8449-06350C77756C}"/>
    <cellStyle name="Note 11 2 2 2 2 2 2" xfId="32052" xr:uid="{7316E129-042F-44A6-9F38-9A338D0E226F}"/>
    <cellStyle name="Note 11 2 2 2 2 3" xfId="20644" xr:uid="{F3E6F1FC-49D4-4ADE-83D6-20BD95CE3232}"/>
    <cellStyle name="Note 11 2 2 2 2 3 2" xfId="23446" xr:uid="{BA6C7D29-79FD-4B1F-9F41-E282A77A2AE6}"/>
    <cellStyle name="Note 11 2 2 2 2 4" xfId="21509" xr:uid="{FCA75D03-C7AE-458A-A865-1A0A12C61527}"/>
    <cellStyle name="Note 11 2 2 2 2 4 2" xfId="34636" xr:uid="{8447D836-1405-4242-90A8-D9ECC072681F}"/>
    <cellStyle name="Note 11 2 2 2 2 5" xfId="23113" xr:uid="{215BACD1-B73B-4059-9662-3C39322B8FE8}"/>
    <cellStyle name="Note 11 2 2 2 3" xfId="12065" xr:uid="{B8717724-E8E7-4C21-B480-14E8AEAA8393}"/>
    <cellStyle name="Note 11 2 2 2 3 2" xfId="32944" xr:uid="{47FB6D82-17AB-45B8-BEAC-917796AAA6BC}"/>
    <cellStyle name="Note 11 2 2 2 4" xfId="17770" xr:uid="{0F908D0D-90D8-4DC3-9AF2-3BDB83805A6D}"/>
    <cellStyle name="Note 11 2 2 2 4 2" xfId="21907" xr:uid="{C873512F-D3C9-49A1-B81A-C41B47465B77}"/>
    <cellStyle name="Note 11 2 2 2 5" xfId="17410" xr:uid="{B673836F-7BC7-471B-B79C-57628880920C}"/>
    <cellStyle name="Note 11 2 2 2 5 2" xfId="26355" xr:uid="{A7BBC57F-6FF2-451C-8364-49703A231FC2}"/>
    <cellStyle name="Note 11 2 2 2 6" xfId="21028" xr:uid="{FA3AB079-655F-475C-8D5C-6A620779BDA6}"/>
    <cellStyle name="Note 11 2 2 2 6 2" xfId="25918" xr:uid="{EA83DF8C-6AC0-46F3-99C0-514E2B60BBEE}"/>
    <cellStyle name="Note 11 2 2 2 7" xfId="27489" xr:uid="{47256C41-0316-446B-8AAC-D57FD8FED6E1}"/>
    <cellStyle name="Note 11 2 2 3" xfId="5700" xr:uid="{3A492F0B-0003-46E4-AF2E-0D39149251A9}"/>
    <cellStyle name="Note 11 2 2 3 2" xfId="15482" xr:uid="{1C660F5D-5B53-47AB-91C6-43ABBD6B5AC1}"/>
    <cellStyle name="Note 11 2 2 3 2 2" xfId="19610" xr:uid="{95A9BAD2-B2B8-4213-B55E-9BD60E2ABD30}"/>
    <cellStyle name="Note 11 2 2 3 2 2 2" xfId="33250" xr:uid="{4C973ED2-8487-4E45-828C-64EE59E7F448}"/>
    <cellStyle name="Note 11 2 2 3 2 3" xfId="10097" xr:uid="{76960165-5730-4926-B701-1A5A4FE08E34}"/>
    <cellStyle name="Note 11 2 2 3 2 3 2" xfId="33177" xr:uid="{71527446-8C5F-43A3-A74A-D34EB2A51BB3}"/>
    <cellStyle name="Note 11 2 2 3 2 4" xfId="21306" xr:uid="{3D77ED31-7545-4309-A2DB-4F4DC5F93EB9}"/>
    <cellStyle name="Note 11 2 2 3 2 4 2" xfId="34433" xr:uid="{BBE898F0-4183-4020-8AC8-5AB79D26F5FB}"/>
    <cellStyle name="Note 11 2 2 3 2 5" xfId="28449" xr:uid="{A7D35B5D-1415-4E36-B486-F3A1873AA527}"/>
    <cellStyle name="Note 11 2 2 3 3" xfId="12494" xr:uid="{2465BB48-9C61-44AD-AB62-0B7E986A7EE9}"/>
    <cellStyle name="Note 11 2 2 3 3 2" xfId="27081" xr:uid="{E6BAAEA1-9C49-43E5-B769-BC9380144785}"/>
    <cellStyle name="Note 11 2 2 3 4" xfId="18035" xr:uid="{C0DDBDA7-CACF-494F-91D2-E884918C50DA}"/>
    <cellStyle name="Note 11 2 2 3 4 2" xfId="25852" xr:uid="{562E5EBF-9131-4944-9777-6C9654FAC089}"/>
    <cellStyle name="Note 11 2 2 3 5" xfId="9722" xr:uid="{428B94E5-A281-4DEF-AC2D-6C5D94741235}"/>
    <cellStyle name="Note 11 2 2 3 5 2" xfId="29364" xr:uid="{E796C187-078C-4F4C-9F40-C3EA542303FD}"/>
    <cellStyle name="Note 11 2 2 3 6" xfId="21459" xr:uid="{253468BB-345A-46BA-97B6-D6C429CDFB85}"/>
    <cellStyle name="Note 11 2 2 3 6 2" xfId="34586" xr:uid="{E8265E04-A498-4D00-AC17-1A59B2D30F6F}"/>
    <cellStyle name="Note 11 2 2 3 7" xfId="31460" xr:uid="{38D7BCC0-83A1-40BB-9B21-4316EF66073B}"/>
    <cellStyle name="Note 11 2 2 4" xfId="5202" xr:uid="{ADA0DBDE-99F8-4D4D-8851-AA4BBF76E35C}"/>
    <cellStyle name="Note 11 2 2 4 2" xfId="15092" xr:uid="{DD351B5F-D719-4565-B3ED-11C50807FC2C}"/>
    <cellStyle name="Note 11 2 2 4 2 2" xfId="19396" xr:uid="{4C9EC508-7A00-40FA-B331-5FD1AC7B0001}"/>
    <cellStyle name="Note 11 2 2 4 2 2 2" xfId="28811" xr:uid="{F1CCCB40-04DA-48C9-A218-FD9A4A1A23DE}"/>
    <cellStyle name="Note 11 2 2 4 2 3" xfId="9737" xr:uid="{E6E5F0D3-5DE6-46B7-8485-1257CF4E6C43}"/>
    <cellStyle name="Note 11 2 2 4 2 3 2" xfId="27657" xr:uid="{E92050F8-2B5C-4DE4-8544-3A7F427DA102}"/>
    <cellStyle name="Note 11 2 2 4 2 4" xfId="21347" xr:uid="{A7FC3E6D-D69A-4A38-882E-B8929533513C}"/>
    <cellStyle name="Note 11 2 2 4 2 4 2" xfId="34474" xr:uid="{5AB28B72-DF1F-453E-AA7B-39BFAD6FB981}"/>
    <cellStyle name="Note 11 2 2 4 2 5" xfId="29931" xr:uid="{1B16D40B-BD2B-49C8-A2F8-8AFAA6C0CE3E}"/>
    <cellStyle name="Note 11 2 2 4 3" xfId="12086" xr:uid="{8497FB8D-543E-413F-8E0F-14433AFA5713}"/>
    <cellStyle name="Note 11 2 2 4 3 2" xfId="32937" xr:uid="{F8233339-623A-43E7-B3A0-137011BC30CB}"/>
    <cellStyle name="Note 11 2 2 4 4" xfId="17784" xr:uid="{8E475C53-3F8B-4A6A-88B7-611F21B951CF}"/>
    <cellStyle name="Note 11 2 2 4 4 2" xfId="31857" xr:uid="{BD8D162D-2FE8-4387-91BE-9EE648BE8A09}"/>
    <cellStyle name="Note 11 2 2 4 5" xfId="19337" xr:uid="{C46B4A20-DD6A-413B-A4B4-ACF0152BF84C}"/>
    <cellStyle name="Note 11 2 2 4 5 2" xfId="24255" xr:uid="{D9F1C91A-CB2A-4E58-83D5-7DD17EE5B737}"/>
    <cellStyle name="Note 11 2 2 4 6" xfId="21460" xr:uid="{9C36105D-0001-4A41-97BB-FFC12FDEF3BE}"/>
    <cellStyle name="Note 11 2 2 4 6 2" xfId="34587" xr:uid="{C0EBB954-9295-43B8-B16B-D197C54DA8CA}"/>
    <cellStyle name="Note 11 2 2 4 7" xfId="30977" xr:uid="{C4C7E010-152A-4C25-9787-F3843D3096CF}"/>
    <cellStyle name="Note 11 2 2 5" xfId="5610" xr:uid="{0F70F6F7-5B5E-46FD-BA64-F1B416DFEB76}"/>
    <cellStyle name="Note 11 2 2 5 2" xfId="15409" xr:uid="{CB0C54B3-4752-4996-88AD-1DD5FC2F7CA8}"/>
    <cellStyle name="Note 11 2 2 5 2 2" xfId="19573" xr:uid="{2699FD52-6188-4A77-B36F-A9C0CD33C3CF}"/>
    <cellStyle name="Note 11 2 2 5 2 2 2" xfId="32332" xr:uid="{77A926B2-FB69-42AF-840B-D0351DA2AFCB}"/>
    <cellStyle name="Note 11 2 2 5 2 3" xfId="12140" xr:uid="{E3E6B909-80A9-4E51-9312-0BD6D91C57D1}"/>
    <cellStyle name="Note 11 2 2 5 2 3 2" xfId="25950" xr:uid="{4C231B25-258E-4955-AA3B-09F3EB0A736A}"/>
    <cellStyle name="Note 11 2 2 5 2 4" xfId="20233" xr:uid="{64B4BE1C-0605-4EF8-9C0B-853D11A96A16}"/>
    <cellStyle name="Note 11 2 2 5 2 4 2" xfId="31520" xr:uid="{0E545CF6-7987-4E9D-9B3F-B89CA38B2042}"/>
    <cellStyle name="Note 11 2 2 5 2 5" xfId="30019" xr:uid="{BA5C9744-D4D4-4A0C-BE24-4C5785450DAC}"/>
    <cellStyle name="Note 11 2 2 5 3" xfId="12421" xr:uid="{DA28CD85-06D0-43BC-B16C-BECD371094C2}"/>
    <cellStyle name="Note 11 2 2 5 3 2" xfId="27084" xr:uid="{49877A5A-0AAE-469A-A785-8C5FEEB73A9F}"/>
    <cellStyle name="Note 11 2 2 5 4" xfId="17991" xr:uid="{1D22675C-EBC4-4FA7-94D5-060005A24592}"/>
    <cellStyle name="Note 11 2 2 5 4 2" xfId="25865" xr:uid="{790264E5-F5D8-426D-B39D-95827621C433}"/>
    <cellStyle name="Note 11 2 2 5 5" xfId="9876" xr:uid="{5953DEEC-2A34-45FC-8C7C-78BDC9343DD9}"/>
    <cellStyle name="Note 11 2 2 5 5 2" xfId="27372" xr:uid="{FD5A3765-9B17-458A-AF07-8905EABC80AC}"/>
    <cellStyle name="Note 11 2 2 5 6" xfId="20697" xr:uid="{EC5CE735-8FA1-4CCD-9E66-7F9B37BB36D3}"/>
    <cellStyle name="Note 11 2 2 5 6 2" xfId="23438" xr:uid="{BD70A97C-3D1E-4838-90E4-C73380334EEF}"/>
    <cellStyle name="Note 11 2 2 5 7" xfId="30203" xr:uid="{7704FC3C-BE88-46E4-9350-1665468F9631}"/>
    <cellStyle name="Note 11 2 2 6" xfId="7493" xr:uid="{19BF5767-0859-44F8-9F65-8789ABBE43C6}"/>
    <cellStyle name="Note 11 2 2 6 2" xfId="18870" xr:uid="{EB86817E-F7E1-4428-AC7F-01C8090551F5}"/>
    <cellStyle name="Note 11 2 2 6 2 2" xfId="33991" xr:uid="{B4DBBBB3-5054-4161-8628-C30A2BB230F3}"/>
    <cellStyle name="Note 11 2 2 6 3" xfId="19665" xr:uid="{7D506F72-4C90-45B8-835D-26F2C037AF76}"/>
    <cellStyle name="Note 11 2 2 6 3 2" xfId="33939" xr:uid="{7070C88C-FD42-4F29-B55E-1FEC2549C1DA}"/>
    <cellStyle name="Note 11 2 2 6 4" xfId="9332" xr:uid="{5920C5D7-0C2F-41C2-A840-5E55BC8CA00E}"/>
    <cellStyle name="Note 11 2 2 6 4 2" xfId="32102" xr:uid="{5708974B-387A-42B4-B35E-1F16B5C5E1F5}"/>
    <cellStyle name="Note 11 2 2 6 5" xfId="32212" xr:uid="{1A44C3E3-6B6B-4E2F-8A55-FE86C86B48E7}"/>
    <cellStyle name="Note 11 2 2 7" xfId="19355" xr:uid="{8BC41B59-D21D-4624-B42F-F5E1519796DE}"/>
    <cellStyle name="Note 11 2 2 7 2" xfId="30733" xr:uid="{9964FEC3-929B-4C01-8C78-55A55D8A8DEF}"/>
    <cellStyle name="Note 11 2 2 8" xfId="19501" xr:uid="{643DFCD6-B0EC-4A9F-B15D-3444851A0A62}"/>
    <cellStyle name="Note 11 2 2 8 2" xfId="32586" xr:uid="{193670B2-4A52-46C6-946D-F26BA9018A41}"/>
    <cellStyle name="Note 11 2 2 9" xfId="29034" xr:uid="{C3CDEB01-C905-49D9-B541-F26C4457F0F2}"/>
    <cellStyle name="Note 11 2 3" xfId="6154" xr:uid="{7E32204D-0138-47F2-A492-FED63FEA62BF}"/>
    <cellStyle name="Note 11 2 3 2" xfId="15828" xr:uid="{BCBD7B01-0B48-4424-84EB-9939B49F63B8}"/>
    <cellStyle name="Note 11 2 3 2 2" xfId="19783" xr:uid="{ACE2E183-EA47-4129-9A5F-C7A86BA490F5}"/>
    <cellStyle name="Note 11 2 3 2 2 2" xfId="23668" xr:uid="{655E32B7-B538-4D33-9621-1094A8337E15}"/>
    <cellStyle name="Note 11 2 3 2 3" xfId="17857" xr:uid="{6E6551ED-F7AE-423D-B904-0B075108A176}"/>
    <cellStyle name="Note 11 2 3 2 3 2" xfId="30141" xr:uid="{0504CBD2-EA34-418E-81A4-79C1E1B667B0}"/>
    <cellStyle name="Note 11 2 3 2 4" xfId="19969" xr:uid="{A7A4C909-0E1A-4B17-A8B1-F746F941EC42}"/>
    <cellStyle name="Note 11 2 3 2 4 2" xfId="21847" xr:uid="{DA183468-1391-4BD0-98BC-1D8A21D32256}"/>
    <cellStyle name="Note 11 2 3 2 5" xfId="22306" xr:uid="{1EAA94BF-A0A9-4A50-9764-08A380744B8E}"/>
    <cellStyle name="Note 11 2 3 3" xfId="12863" xr:uid="{4AA30B6C-91BF-49A8-B90B-07D61A39413F}"/>
    <cellStyle name="Note 11 2 3 3 2" xfId="23958" xr:uid="{BD5A4DEA-A4A0-4950-A82A-D2E32CC36E4B}"/>
    <cellStyle name="Note 11 2 3 4" xfId="18251" xr:uid="{118A8CFE-5286-4E55-8745-2E405C74014C}"/>
    <cellStyle name="Note 11 2 3 4 2" xfId="31470" xr:uid="{1B265A6C-969C-4D50-8797-6301EAE04586}"/>
    <cellStyle name="Note 11 2 3 5" xfId="20773" xr:uid="{65EE822C-0CE3-44D2-8212-39B07ECAAD39}"/>
    <cellStyle name="Note 11 2 3 5 2" xfId="23424" xr:uid="{FB51BD96-AA00-4FB6-9079-27F386B1464B}"/>
    <cellStyle name="Note 11 2 3 6" xfId="8597" xr:uid="{307C4348-59A2-40A1-98EE-D55E9D240E26}"/>
    <cellStyle name="Note 11 2 3 6 2" xfId="33144" xr:uid="{837603A1-D255-4555-BECE-5B0389D669BD}"/>
    <cellStyle name="Note 11 2 3 7" xfId="33835" xr:uid="{71E41557-653A-47E4-9D32-0777FE996557}"/>
    <cellStyle name="Note 11 2 4" xfId="5049" xr:uid="{9F223CBA-BC0E-4663-8DC6-C3F99E74380D}"/>
    <cellStyle name="Note 11 2 4 2" xfId="14980" xr:uid="{138E533A-4DC1-454F-8CC9-60060CCD5D50}"/>
    <cellStyle name="Note 11 2 4 2 2" xfId="19342" xr:uid="{02250870-99A1-480A-B9A7-C8CDEC189E69}"/>
    <cellStyle name="Note 11 2 4 2 2 2" xfId="25973" xr:uid="{D5F4C66B-333D-44BD-B7B0-83FACE5E8177}"/>
    <cellStyle name="Note 11 2 4 2 3" xfId="13991" xr:uid="{8FA47069-D7A4-4EB4-B683-F20164C38591}"/>
    <cellStyle name="Note 11 2 4 2 3 2" xfId="24512" xr:uid="{82E68121-F68A-4E2A-85DA-569E1D152DBB}"/>
    <cellStyle name="Note 11 2 4 2 4" xfId="21289" xr:uid="{22A0972C-2537-44DA-95AC-8C97E84F9BB1}"/>
    <cellStyle name="Note 11 2 4 2 4 2" xfId="34416" xr:uid="{D61FB1CF-BB9D-4EAA-9187-17E7FFEB3E51}"/>
    <cellStyle name="Note 11 2 4 2 5" xfId="27841" xr:uid="{03FBC61D-48E2-45AF-AF8E-EA57CD586DA8}"/>
    <cellStyle name="Note 11 2 4 3" xfId="11961" xr:uid="{0F50A367-03EF-40E6-9467-963FAC7102B0}"/>
    <cellStyle name="Note 11 2 4 3 2" xfId="29248" xr:uid="{39827E7A-CA8A-4999-852F-6D905E9933DD}"/>
    <cellStyle name="Note 11 2 4 4" xfId="17710" xr:uid="{4ACC10A2-EA9E-4C27-81E2-83B948D198A6}"/>
    <cellStyle name="Note 11 2 4 4 2" xfId="30083" xr:uid="{61B7D1EE-5B78-4665-9DEF-8F9B5564D4AF}"/>
    <cellStyle name="Note 11 2 4 5" xfId="20397" xr:uid="{D19C5558-757A-4753-B151-9859FF63F149}"/>
    <cellStyle name="Note 11 2 4 5 2" xfId="24217" xr:uid="{187EF13A-7878-4DDE-A0E5-265F0C0CCF3C}"/>
    <cellStyle name="Note 11 2 4 6" xfId="8689" xr:uid="{6523A3B6-9B5F-4791-93CC-FBC49F37B1BB}"/>
    <cellStyle name="Note 11 2 4 6 2" xfId="27602" xr:uid="{C6BE919A-2727-444C-9383-B2F2C285A9C2}"/>
    <cellStyle name="Note 11 2 4 7" xfId="29069" xr:uid="{90101FE9-A0F6-4DE6-95B9-F3AEA15AA7F4}"/>
    <cellStyle name="Note 11 2 5" xfId="4949" xr:uid="{B5AC57CC-7752-428E-8840-88C5AD7A6B34}"/>
    <cellStyle name="Note 11 2 5 2" xfId="14908" xr:uid="{8BB0A87B-3413-499C-9079-53FCE5979080}"/>
    <cellStyle name="Note 11 2 5 2 2" xfId="19301" xr:uid="{44ECBA9A-CE64-4E41-AF88-8A4EA0D18CED}"/>
    <cellStyle name="Note 11 2 5 2 2 2" xfId="25416" xr:uid="{5A03C011-9BFF-463A-BE66-120B53898AC8}"/>
    <cellStyle name="Note 11 2 5 2 3" xfId="12357" xr:uid="{884DFB7C-9CD4-4E8D-A07A-B30FBBF340A8}"/>
    <cellStyle name="Note 11 2 5 2 3 2" xfId="26606" xr:uid="{FABB74AA-A1CC-4B22-A5F1-0CFFEFC63E57}"/>
    <cellStyle name="Note 11 2 5 2 4" xfId="18885" xr:uid="{E45D12FE-7407-46F8-8AF2-AF875080E007}"/>
    <cellStyle name="Note 11 2 5 2 4 2" xfId="30557" xr:uid="{1BB66E9F-6671-4B91-85B8-163F96874590}"/>
    <cellStyle name="Note 11 2 5 2 5" xfId="24641" xr:uid="{1D508E38-7048-4370-88DE-B8A07A3D72FE}"/>
    <cellStyle name="Note 11 2 5 3" xfId="11877" xr:uid="{4D27F0AA-FD07-4106-A211-D6C5555C9633}"/>
    <cellStyle name="Note 11 2 5 3 2" xfId="33468" xr:uid="{9942D5B1-EED7-4618-994B-58D62B461B14}"/>
    <cellStyle name="Note 11 2 5 4" xfId="17654" xr:uid="{826D5D06-1293-40E5-B3B5-6D0DDF4C7632}"/>
    <cellStyle name="Note 11 2 5 4 2" xfId="30359" xr:uid="{B13FF18B-9A4D-4072-96BF-DC762AC9D7B1}"/>
    <cellStyle name="Note 11 2 5 5" xfId="9046" xr:uid="{283EA11F-F2C3-477A-81BE-990FDF59AB08}"/>
    <cellStyle name="Note 11 2 5 5 2" xfId="34320" xr:uid="{67305AFC-B190-4FDE-9046-A1F412738EAB}"/>
    <cellStyle name="Note 11 2 5 6" xfId="12588" xr:uid="{75FA5BDE-AA7B-4B1F-B42F-561B109FC810}"/>
    <cellStyle name="Note 11 2 5 6 2" xfId="30379" xr:uid="{75CA3854-EB37-4CB3-A09C-6A74EDFE5ECD}"/>
    <cellStyle name="Note 11 2 5 7" xfId="30506" xr:uid="{8E86B7B6-6BCB-45FA-8D4F-96211DC3C35B}"/>
    <cellStyle name="Note 11 2 6" xfId="5014" xr:uid="{ABB19EFD-7C09-4644-8A16-FDE53B742983}"/>
    <cellStyle name="Note 11 2 6 2" xfId="14952" xr:uid="{892E7078-4688-4BB3-AEBD-B03567EA0777}"/>
    <cellStyle name="Note 11 2 6 2 2" xfId="19325" xr:uid="{5E53F3AC-BE95-4E11-ACB6-6907720139B4}"/>
    <cellStyle name="Note 11 2 6 2 2 2" xfId="32291" xr:uid="{AF9A8D9D-CD8E-4E4B-AA60-E4E6BF9E0FE8}"/>
    <cellStyle name="Note 11 2 6 2 3" xfId="12244" xr:uid="{5C6763A8-4DB8-4249-A3D4-A54060FA7E12}"/>
    <cellStyle name="Note 11 2 6 2 3 2" xfId="31932" xr:uid="{0DA755B2-A91F-451C-B738-57F08C09CAAA}"/>
    <cellStyle name="Note 11 2 6 2 4" xfId="20620" xr:uid="{4C7F6E76-EC20-4016-BC9D-6753AD8C847B}"/>
    <cellStyle name="Note 11 2 6 2 4 2" xfId="23454" xr:uid="{67C79901-92CC-482B-B050-432728EE3E70}"/>
    <cellStyle name="Note 11 2 6 2 5" xfId="29934" xr:uid="{0F56A974-8158-4F9E-A434-9A8C355DA57F}"/>
    <cellStyle name="Note 11 2 6 3" xfId="11933" xr:uid="{8D59314A-D704-4BF2-908A-451EA78A4B7E}"/>
    <cellStyle name="Note 11 2 6 3 2" xfId="33814" xr:uid="{04F07DEF-55B4-46E9-9C85-2C17B4AA7D1E}"/>
    <cellStyle name="Note 11 2 6 4" xfId="17693" xr:uid="{60F3F26A-7D6F-40A4-A978-E985F3F0FDD7}"/>
    <cellStyle name="Note 11 2 6 4 2" xfId="29951" xr:uid="{4E9B4148-8B3F-43EE-90F8-5F0E94DF595E}"/>
    <cellStyle name="Note 11 2 6 5" xfId="9451" xr:uid="{36632F04-0D81-4239-A471-4FC6BE60857E}"/>
    <cellStyle name="Note 11 2 6 5 2" xfId="32271" xr:uid="{B9B7A44F-5981-4541-AFAD-487C91579A7B}"/>
    <cellStyle name="Note 11 2 6 6" xfId="17759" xr:uid="{902AB1F7-28B1-4631-8C4B-C5440A8FFFA5}"/>
    <cellStyle name="Note 11 2 6 6 2" xfId="26354" xr:uid="{C9C042B2-E46F-4591-9BA2-1EE3C954FB65}"/>
    <cellStyle name="Note 11 2 6 7" xfId="28561" xr:uid="{DE7C5C34-E343-4F1B-8023-38DD04EC6464}"/>
    <cellStyle name="Note 11 2 7" xfId="6955" xr:uid="{1D41CF6B-9EF5-4BF2-94AD-157365A4596C}"/>
    <cellStyle name="Note 11 2 7 2" xfId="16472" xr:uid="{D0BCF380-241F-470C-BC53-A29D44C8441F}"/>
    <cellStyle name="Note 11 2 7 2 2" xfId="20132" xr:uid="{DFD159CF-3049-4271-9A0F-4A8ADFAFD46D}"/>
    <cellStyle name="Note 11 2 7 2 2 2" xfId="23558" xr:uid="{152A461D-A3D9-469A-964C-2B773F3E1659}"/>
    <cellStyle name="Note 11 2 7 2 3" xfId="8432" xr:uid="{8E3DA061-DAAB-4C3F-B539-D94EE32E2C94}"/>
    <cellStyle name="Note 11 2 7 2 3 2" xfId="32672" xr:uid="{D79DCD8D-6A86-4EA9-A695-3F63976731F6}"/>
    <cellStyle name="Note 11 2 7 2 4" xfId="20600" xr:uid="{058249FF-4A75-4068-BC6C-90DA80F811B7}"/>
    <cellStyle name="Note 11 2 7 2 4 2" xfId="24205" xr:uid="{1322D2CB-AB94-4760-9701-571768C4D506}"/>
    <cellStyle name="Note 11 2 7 2 5" xfId="21932" xr:uid="{B1262B50-6429-4772-9114-A834322FDA61}"/>
    <cellStyle name="Note 11 2 7 3" xfId="13549" xr:uid="{8C2B405E-7FA3-4A74-9292-74177168E666}"/>
    <cellStyle name="Note 11 2 7 3 2" xfId="27520" xr:uid="{38E4E96A-FF18-455C-99CF-06476ABF1E9F}"/>
    <cellStyle name="Note 11 2 7 4" xfId="18632" xr:uid="{392D5389-5518-463F-B255-413856A6D17C}"/>
    <cellStyle name="Note 11 2 7 4 2" xfId="24450" xr:uid="{FBD03C6D-9811-43D0-BCEE-19A832F3244A}"/>
    <cellStyle name="Note 11 2 7 5" xfId="9785" xr:uid="{5F97E8F2-CA89-49A4-AF81-22489901FD4A}"/>
    <cellStyle name="Note 11 2 7 5 2" xfId="33358" xr:uid="{518CC7C8-A0D9-4792-A9BE-F9358CFDCF97}"/>
    <cellStyle name="Note 11 2 7 6" xfId="21038" xr:uid="{78F38D6B-7923-454D-B373-1FAF09933791}"/>
    <cellStyle name="Note 11 2 7 6 2" xfId="25124" xr:uid="{47113E45-03CC-47B5-990D-3028FFED0EC2}"/>
    <cellStyle name="Note 11 2 7 7" xfId="28438" xr:uid="{11B33BA8-B5A1-462F-BFC6-048C2DD007C4}"/>
    <cellStyle name="Note 11 2 8" xfId="7251" xr:uid="{3E3CD0B7-649B-47B5-9189-0A0D86896BDD}"/>
    <cellStyle name="Note 11 2 8 2" xfId="18767" xr:uid="{93F89B80-EC61-4030-81A8-869DEB9E5D81}"/>
    <cellStyle name="Note 11 2 8 2 2" xfId="23077" xr:uid="{13BDC9A5-0BC5-42CE-A6FA-2A65C77F6202}"/>
    <cellStyle name="Note 11 2 8 3" xfId="18085" xr:uid="{98FBE43C-3E5C-41BD-BCBC-A986583D88FD}"/>
    <cellStyle name="Note 11 2 8 3 2" xfId="29720" xr:uid="{AA287D98-1D2C-428D-8339-450BFA3F9A01}"/>
    <cellStyle name="Note 11 2 8 4" xfId="17393" xr:uid="{16A1DBC1-A4CD-418C-95C3-35CD47DD35A9}"/>
    <cellStyle name="Note 11 2 8 4 2" xfId="30955" xr:uid="{D02847CA-0AE4-439F-9DFF-B9F57CA92593}"/>
    <cellStyle name="Note 11 2 8 5" xfId="29394" xr:uid="{E508E14A-9D4B-4C15-B84E-F10C08FD3DBE}"/>
    <cellStyle name="Note 11 2 9" xfId="20252" xr:uid="{97C1FF44-2550-437F-8975-EC6AF3D97FB7}"/>
    <cellStyle name="Note 11 2 9 2" xfId="26441" xr:uid="{9C423900-2255-498F-9E3C-60DFE3EBFA1D}"/>
    <cellStyle name="Note 11 3" xfId="5247" xr:uid="{2997EC48-0ECD-4F43-BE1F-7A2653D6E846}"/>
    <cellStyle name="Note 11 3 10" xfId="27326" xr:uid="{D4FAAE6C-066E-44B6-915E-E2C5B5E8888E}"/>
    <cellStyle name="Note 11 3 2" xfId="6784" xr:uid="{A7D105C4-FBA6-4E6A-BF83-A69624CED439}"/>
    <cellStyle name="Note 11 3 2 2" xfId="16317" xr:uid="{E07E4794-4E1F-489D-A4F4-C56E6F6E1086}"/>
    <cellStyle name="Note 11 3 2 2 2" xfId="20050" xr:uid="{21EE0933-D61E-4F75-89F9-C3EE487F7388}"/>
    <cellStyle name="Note 11 3 2 2 2 2" xfId="23582" xr:uid="{D4613DD0-8028-4030-B9F1-C984F967B603}"/>
    <cellStyle name="Note 11 3 2 2 3" xfId="9370" xr:uid="{EB59071D-273E-4C1D-80B2-183AE475F4E6}"/>
    <cellStyle name="Note 11 3 2 2 3 2" xfId="32639" xr:uid="{32570409-5689-40C6-A06E-16431E6466FE}"/>
    <cellStyle name="Note 11 3 2 2 4" xfId="19114" xr:uid="{E0418651-AA35-4620-A6E6-F45715931356}"/>
    <cellStyle name="Note 11 3 2 2 4 2" xfId="25279" xr:uid="{9E1CD4AC-CE84-455F-B6D5-3D299CA0C47F}"/>
    <cellStyle name="Note 11 3 2 2 5" xfId="30474" xr:uid="{CF1A7D81-B3B4-4050-B4B9-E01328A80FEE}"/>
    <cellStyle name="Note 11 3 2 3" xfId="13382" xr:uid="{85A08365-648E-45AF-A415-7C53E2AE1E5D}"/>
    <cellStyle name="Note 11 3 2 3 2" xfId="31402" xr:uid="{6C821B75-34C6-4490-B387-69F6527B2C2F}"/>
    <cellStyle name="Note 11 3 2 4" xfId="18554" xr:uid="{4847E8BF-F2D7-4B1B-9A1A-F7F5724866F3}"/>
    <cellStyle name="Note 11 3 2 4 2" xfId="26352" xr:uid="{0270B696-DD18-41BA-9046-EA8F5277E8D6}"/>
    <cellStyle name="Note 11 3 2 5" xfId="10122" xr:uid="{F203E2A1-C521-4C89-955C-D9B535DE3E15}"/>
    <cellStyle name="Note 11 3 2 5 2" xfId="32254" xr:uid="{84D6B8E8-D1AC-4402-9A43-F62367748028}"/>
    <cellStyle name="Note 11 3 2 6" xfId="19122" xr:uid="{2CE7986E-ADE9-4E21-87B3-827FE1530B2B}"/>
    <cellStyle name="Note 11 3 2 6 2" xfId="33984" xr:uid="{0941D1AB-C724-410E-A3F2-E875867B5480}"/>
    <cellStyle name="Note 11 3 2 7" xfId="33619" xr:uid="{2FF4BE3A-B7AB-4FBB-89CC-B253F75820A1}"/>
    <cellStyle name="Note 11 3 3" xfId="6755" xr:uid="{1B299944-9174-44E8-BD10-294297FA0985}"/>
    <cellStyle name="Note 11 3 3 2" xfId="16291" xr:uid="{DD899F3F-0BAB-4C38-890F-50F71DA82BC1}"/>
    <cellStyle name="Note 11 3 3 2 2" xfId="20033" xr:uid="{B4B8796D-9EBE-43F9-82E0-CC2B617C5AFA}"/>
    <cellStyle name="Note 11 3 3 2 2 2" xfId="21829" xr:uid="{02092FF6-D888-4EDB-9EA5-BD9AED505984}"/>
    <cellStyle name="Note 11 3 3 2 3" xfId="9084" xr:uid="{5C4E6688-695A-4BD0-8474-DFD2E7042AD1}"/>
    <cellStyle name="Note 11 3 3 2 3 2" xfId="30953" xr:uid="{476C07FE-AC45-4271-8AF1-00EA21395AF4}"/>
    <cellStyle name="Note 11 3 3 2 4" xfId="19171" xr:uid="{DEF2806E-3664-4626-B22E-B09B0BDDD5FD}"/>
    <cellStyle name="Note 11 3 3 2 4 2" xfId="33356" xr:uid="{1DAAB8FA-E067-4BFF-8915-50997145749F}"/>
    <cellStyle name="Note 11 3 3 2 5" xfId="26418" xr:uid="{3E976450-0E2F-4349-8174-BC9ED5ADCBFA}"/>
    <cellStyle name="Note 11 3 3 3" xfId="13355" xr:uid="{5DE7A193-468D-48F8-9BD1-444D4E981828}"/>
    <cellStyle name="Note 11 3 3 3 2" xfId="31827" xr:uid="{F0402F94-C1D4-4E0B-AE67-4A3E75CDB7F9}"/>
    <cellStyle name="Note 11 3 3 4" xfId="18538" xr:uid="{13B0F1B8-6BA5-4D8E-B402-82D1E55B4CBB}"/>
    <cellStyle name="Note 11 3 3 4 2" xfId="25383" xr:uid="{A09CD441-5502-4CEC-9F86-B6A6C0DDBAB6}"/>
    <cellStyle name="Note 11 3 3 5" xfId="19869" xr:uid="{501B71AC-E62F-45FE-B757-8C43D5F68330}"/>
    <cellStyle name="Note 11 3 3 5 2" xfId="141" xr:uid="{5B2A5238-BB6B-463B-8A6D-1115F2431BAE}"/>
    <cellStyle name="Note 11 3 3 6" xfId="21233" xr:uid="{9950F44A-D5C9-4CEB-A08C-C49E64BF2A8F}"/>
    <cellStyle name="Note 11 3 3 6 2" xfId="34360" xr:uid="{4B744D8D-C778-450E-AA56-55C7EA861DDA}"/>
    <cellStyle name="Note 11 3 3 7" xfId="29790" xr:uid="{67474706-AAB4-4A1C-A370-40FB024C1B33}"/>
    <cellStyle name="Note 11 3 4" xfId="6714" xr:uid="{88DDD184-1800-4501-8F75-5DF8A817C771}"/>
    <cellStyle name="Note 11 3 4 2" xfId="16250" xr:uid="{0F009693-5E69-4B08-94B1-BA775B35C10B}"/>
    <cellStyle name="Note 11 3 4 2 2" xfId="20007" xr:uid="{F7D228E1-BD21-4231-AD16-0BB7A9C74661}"/>
    <cellStyle name="Note 11 3 4 2 2 2" xfId="23596" xr:uid="{DAA4E339-723E-409D-961D-0FC4DBA0A33A}"/>
    <cellStyle name="Note 11 3 4 2 3" xfId="17507" xr:uid="{C595B0E4-9716-4AFE-9B37-46F2ED932CB6}"/>
    <cellStyle name="Note 11 3 4 2 3 2" xfId="28361" xr:uid="{782A8E0D-4BB1-4B8D-80AE-7FC7F13ACA73}"/>
    <cellStyle name="Note 11 3 4 2 4" xfId="20494" xr:uid="{109870F0-EAD3-4BEA-959A-C0A7D62B40C1}"/>
    <cellStyle name="Note 11 3 4 2 4 2" xfId="28262" xr:uid="{0AB1D354-34B8-448A-8A4C-60387A9BB4E7}"/>
    <cellStyle name="Note 11 3 4 2 5" xfId="30324" xr:uid="{4A9ED8E2-C7BE-41B0-9B0E-448B1CB98B04}"/>
    <cellStyle name="Note 11 3 4 3" xfId="13314" xr:uid="{9A870EF3-BEC6-4201-AAAA-E453B5B0C307}"/>
    <cellStyle name="Note 11 3 4 3 2" xfId="31707" xr:uid="{5D12DA6D-6E1B-427C-ACD8-03253CA9821C}"/>
    <cellStyle name="Note 11 3 4 4" xfId="18513" xr:uid="{90305F81-A1CC-4771-8BB8-AF6679D4DA1B}"/>
    <cellStyle name="Note 11 3 4 4 2" xfId="31775" xr:uid="{956C1F66-1633-4DFB-A510-DFD3F1400B31}"/>
    <cellStyle name="Note 11 3 4 5" xfId="14039" xr:uid="{521D914E-93E6-4EEB-946C-C8B2E7DED072}"/>
    <cellStyle name="Note 11 3 4 5 2" xfId="24437" xr:uid="{AECCA0C1-BD8D-4149-B72F-F7BCA54BD883}"/>
    <cellStyle name="Note 11 3 4 6" xfId="10014" xr:uid="{3977A98E-6D7D-4077-AAC2-7BB8E2000371}"/>
    <cellStyle name="Note 11 3 4 6 2" xfId="30586" xr:uid="{DFB13F91-FB1A-4D68-88FA-76D4A040A953}"/>
    <cellStyle name="Note 11 3 4 7" xfId="29290" xr:uid="{28AA862E-574A-482B-9146-95CC0816E0C5}"/>
    <cellStyle name="Note 11 3 5" xfId="15129" xr:uid="{348099B8-C11A-40EB-9DDA-67EE7912E512}"/>
    <cellStyle name="Note 11 3 5 2" xfId="19419" xr:uid="{B4036532-80AA-40FC-B8B5-740C4D400D8E}"/>
    <cellStyle name="Note 11 3 5 2 2" xfId="32872" xr:uid="{F5D912C2-27C7-4724-AF0C-887512D2A9B6}"/>
    <cellStyle name="Note 11 3 5 3" xfId="18709" xr:uid="{5143F60A-89AC-4EA6-A353-934BF01CA3BE}"/>
    <cellStyle name="Note 11 3 5 3 2" xfId="31586" xr:uid="{BC3D5D1E-A74B-457B-9B7F-898E197F214F}"/>
    <cellStyle name="Note 11 3 5 4" xfId="20938" xr:uid="{7F88DEE3-1F96-400D-8F9D-A4D6B42A0518}"/>
    <cellStyle name="Note 11 3 5 4 2" xfId="21710" xr:uid="{99526E0D-85D7-4EAE-A0AA-72FE98AC6B41}"/>
    <cellStyle name="Note 11 3 5 5" xfId="23816" xr:uid="{139EA590-E2AD-4C70-A0AE-4F65803131D2}"/>
    <cellStyle name="Note 11 3 6" xfId="12122" xr:uid="{266418CC-F5D5-46FF-B497-DCD3891F7567}"/>
    <cellStyle name="Note 11 3 6 2" xfId="33604" xr:uid="{0010FC20-6787-43C7-A83D-9491964E13F2}"/>
    <cellStyle name="Note 11 3 7" xfId="17814" xr:uid="{F4359024-F4B7-4609-B95A-189BB2C952D5}"/>
    <cellStyle name="Note 11 3 7 2" xfId="30189" xr:uid="{3FA24D2F-E511-4780-9689-0795A69E707C}"/>
    <cellStyle name="Note 11 3 8" xfId="20377" xr:uid="{BAD2865A-EFDE-4AF2-93A0-5C0514006AC1}"/>
    <cellStyle name="Note 11 3 8 2" xfId="26437" xr:uid="{EC0E3B3D-2C45-47EA-B7E9-EE1699ADC024}"/>
    <cellStyle name="Note 11 3 9" xfId="9263" xr:uid="{D1697CC8-DD36-4D45-BF65-BBD873D4A059}"/>
    <cellStyle name="Note 11 3 9 2" xfId="27457" xr:uid="{85205146-7072-4FC2-99C2-C299036C1396}"/>
    <cellStyle name="Note 11 4" xfId="6566" xr:uid="{29D99FBD-6768-470D-ABC2-2CF86A08B5C6}"/>
    <cellStyle name="Note 11 4 2" xfId="16135" xr:uid="{98842860-DE34-4903-A241-AD0742283142}"/>
    <cellStyle name="Note 11 4 2 2" xfId="19951" xr:uid="{10BA5125-BCF5-4D2A-A6DF-47D07BE3ECDB}"/>
    <cellStyle name="Note 11 4 2 2 2" xfId="22733" xr:uid="{0BB476C7-D9DD-4B57-B71B-DCA79465DF99}"/>
    <cellStyle name="Note 11 4 2 3" xfId="9430" xr:uid="{768D815D-EA87-4C9A-B0E9-6A0CDE0A0DE5}"/>
    <cellStyle name="Note 11 4 2 3 2" xfId="25993" xr:uid="{105CC8A2-B529-407E-9EA3-B4541383B7FA}"/>
    <cellStyle name="Note 11 4 2 4" xfId="20929" xr:uid="{9448705D-6F9F-49EF-BE28-50D91D042A2B}"/>
    <cellStyle name="Note 11 4 2 4 2" xfId="21715" xr:uid="{7AEDAF68-97E2-4BB5-8D16-08950A2E14AF}"/>
    <cellStyle name="Note 11 4 2 5" xfId="26266" xr:uid="{AC1531B0-2716-45A0-8DB0-9E588BFE0BC7}"/>
    <cellStyle name="Note 11 4 3" xfId="13190" xr:uid="{D4F1F74A-914A-4D65-9EB2-63022CBDA5DC}"/>
    <cellStyle name="Note 11 4 3 2" xfId="21544" xr:uid="{D7EDF75C-8C0C-4783-98E0-DD7012327755}"/>
    <cellStyle name="Note 11 4 4" xfId="18442" xr:uid="{DDDDB97F-ABD5-4ED6-968C-F8E57D3D9BCA}"/>
    <cellStyle name="Note 11 4 4 2" xfId="25267" xr:uid="{B3B13487-1CD9-4C13-9FAE-1B45030E5752}"/>
    <cellStyle name="Note 11 4 5" xfId="9309" xr:uid="{C3BA5A96-A30C-4781-91CD-0DA9EED6A983}"/>
    <cellStyle name="Note 11 4 5 2" xfId="32298" xr:uid="{6D3546F2-2747-46BB-A4A7-C06B01D28A64}"/>
    <cellStyle name="Note 11 4 6" xfId="20396" xr:uid="{02971E77-F1AB-48FB-BAE2-856BE23C3CE6}"/>
    <cellStyle name="Note 11 4 6 2" xfId="22956" xr:uid="{DB02EE05-66B4-4E3F-8F35-8B2BB69075B5}"/>
    <cellStyle name="Note 11 4 7" xfId="27126" xr:uid="{FE9974D0-20E5-4680-B845-4478CB2C9AF0}"/>
    <cellStyle name="Note 11 5" xfId="6002" xr:uid="{68F8BE86-C0D3-4BAC-A6D8-7D7376BC3814}"/>
    <cellStyle name="Note 11 5 2" xfId="15713" xr:uid="{6704A16A-3352-4577-B5EB-CD1B3DF8A918}"/>
    <cellStyle name="Note 11 5 2 2" xfId="19720" xr:uid="{59D0D1D5-84E5-4781-9835-9B4BFA1A04DC}"/>
    <cellStyle name="Note 11 5 2 2 2" xfId="27293" xr:uid="{3A76C27E-9504-4156-996C-3E87E115721A}"/>
    <cellStyle name="Note 11 5 2 3" xfId="18162" xr:uid="{9F150F81-D12F-42B8-B5E9-D556F871F17D}"/>
    <cellStyle name="Note 11 5 2 3 2" xfId="29569" xr:uid="{4C03AA99-B768-4F0B-9244-77EF959AF3FD}"/>
    <cellStyle name="Note 11 5 2 4" xfId="21448" xr:uid="{F99013CD-3741-4F15-8BE0-5AF464668C02}"/>
    <cellStyle name="Note 11 5 2 4 2" xfId="34575" xr:uid="{EDD6DFA2-DEB2-4BCB-BBD4-6EBF2388E6F8}"/>
    <cellStyle name="Note 11 5 2 5" xfId="27905" xr:uid="{3DF10A25-E4B6-4F17-9682-0C3324F2F0E6}"/>
    <cellStyle name="Note 11 5 3" xfId="12744" xr:uid="{6BDD0F72-75DF-4DDF-BB4D-B08854C0BE6E}"/>
    <cellStyle name="Note 11 5 3 2" xfId="23204" xr:uid="{7CB8395F-D3B5-4614-B016-63F679C44143}"/>
    <cellStyle name="Note 11 5 4" xfId="18182" xr:uid="{0E06071D-4AD9-4D18-98F4-4D4533E7F02F}"/>
    <cellStyle name="Note 11 5 4 2" xfId="28873" xr:uid="{5C0A823E-91A7-4EB7-BD6B-25694449D0FC}"/>
    <cellStyle name="Note 11 5 5" xfId="19339" xr:uid="{AFB4F0A5-CD82-4E53-A5FE-4C085A003D3B}"/>
    <cellStyle name="Note 11 5 5 2" xfId="32443" xr:uid="{2885591F-867D-4F83-A0DE-E861C988C52E}"/>
    <cellStyle name="Note 11 5 6" xfId="17907" xr:uid="{460F5022-7200-4475-92C4-A4812D671E5C}"/>
    <cellStyle name="Note 11 5 6 2" xfId="27856" xr:uid="{EAA34DF8-A8BF-4D4B-9F4C-08C22519A930}"/>
    <cellStyle name="Note 11 5 7" xfId="23255" xr:uid="{07583F9A-12F8-4351-AF72-0116F793842C}"/>
    <cellStyle name="Note 11 6" xfId="6700" xr:uid="{EBB5F6AE-9730-481A-BA44-510601DA7C53}"/>
    <cellStyle name="Note 11 6 2" xfId="16236" xr:uid="{2341851C-C375-42F3-808F-3A8D799396F4}"/>
    <cellStyle name="Note 11 6 2 2" xfId="19999" xr:uid="{3DD76F21-CFC3-41D2-9AA6-F954AAAD0964}"/>
    <cellStyle name="Note 11 6 2 2 2" xfId="21842" xr:uid="{797E591F-9CD2-42A4-999D-167A3C1E567A}"/>
    <cellStyle name="Note 11 6 2 3" xfId="17586" xr:uid="{5F889903-8731-4D70-9F1E-44C96AC4BE12}"/>
    <cellStyle name="Note 11 6 2 3 2" xfId="23090" xr:uid="{9C52FFE8-16F9-414F-8E93-78018509A793}"/>
    <cellStyle name="Note 11 6 2 4" xfId="19877" xr:uid="{85517AF8-9AC8-48F7-A768-3807AAD9604C}"/>
    <cellStyle name="Note 11 6 2 4 2" xfId="23637" xr:uid="{42C4EE69-61C3-4551-B250-0C0708A9AAAE}"/>
    <cellStyle name="Note 11 6 2 5" xfId="21968" xr:uid="{F70F3057-22EF-4B61-A722-BBD8BD21F5A4}"/>
    <cellStyle name="Note 11 6 3" xfId="13300" xr:uid="{D15F745A-8F6A-4CBE-9461-E9615931BCC4}"/>
    <cellStyle name="Note 11 6 3 2" xfId="29044" xr:uid="{E478556A-475E-40AF-871D-0DBEFF76A1D4}"/>
    <cellStyle name="Note 11 6 4" xfId="18507" xr:uid="{5EF37795-1D84-46D1-8B6C-C854FDFA9FE7}"/>
    <cellStyle name="Note 11 6 4 2" xfId="27986" xr:uid="{61DB9D70-0A3C-4DAA-91D4-40B5456D57E3}"/>
    <cellStyle name="Note 11 6 5" xfId="9101" xr:uid="{0982A38D-6F91-4C3F-83E3-BB17BE90A6FF}"/>
    <cellStyle name="Note 11 6 5 2" xfId="34133" xr:uid="{F2865D1A-A397-4688-AEA8-29E0BA071515}"/>
    <cellStyle name="Note 11 6 6" xfId="17505" xr:uid="{91A014B6-AD5F-43BE-B4B0-EECB498A7D3B}"/>
    <cellStyle name="Note 11 6 6 2" xfId="23758" xr:uid="{0D5F7AA1-596F-48AF-BD82-72B9A02AF7A8}"/>
    <cellStyle name="Note 11 6 7" xfId="26601" xr:uid="{87BC58D4-62E3-4163-8A4A-DAA088BB6333}"/>
    <cellStyle name="Note 11 7" xfId="7196" xr:uid="{997C8CF3-4E7B-4FB1-AA92-2954CAAAB5F7}"/>
    <cellStyle name="Note 11 7 2" xfId="18733" xr:uid="{B41A882B-AFDF-454D-BEEF-AB4ACE64FCCC}"/>
    <cellStyle name="Note 11 7 2 2" xfId="28919" xr:uid="{21AD7AD4-1F25-4013-802E-A7E4A181E7C8}"/>
    <cellStyle name="Note 11 7 3" xfId="9379" xr:uid="{99B6EDA2-61F1-47C0-A55F-B3D249A2307D}"/>
    <cellStyle name="Note 11 7 3 2" xfId="25834" xr:uid="{6AD36EA8-152D-40CD-A544-E74845CE62E5}"/>
    <cellStyle name="Note 11 7 4" xfId="9271" xr:uid="{F607487F-D6A1-4437-8206-CD1788D29A2D}"/>
    <cellStyle name="Note 11 7 4 2" xfId="32680" xr:uid="{506ECBB6-526E-46EE-83C1-E8F43DE1431F}"/>
    <cellStyle name="Note 11 7 5" xfId="24776" xr:uid="{2E722BF3-88FD-4CBC-A860-0932474DF9FA}"/>
    <cellStyle name="Note 11 8" xfId="12489" xr:uid="{E8B3E9C0-FA5B-4F20-B8EA-9BD53CD02589}"/>
    <cellStyle name="Note 11 8 2" xfId="34158" xr:uid="{C3E210DD-CC79-4E57-8A47-051CB20CB6D0}"/>
    <cellStyle name="Note 11 9" xfId="21319" xr:uid="{92EF938F-DA38-49F4-8809-F1A4C53EAA4E}"/>
    <cellStyle name="Note 11 9 2" xfId="34446" xr:uid="{B42D9FDE-2FC0-4BC0-80C6-3FD3B30B1067}"/>
    <cellStyle name="Note 12" xfId="1162" xr:uid="{6382C944-3C34-499D-B5AD-EBAAE57AD03E}"/>
    <cellStyle name="Note 12 10" xfId="27268" xr:uid="{7C7B8DDF-9407-45F3-890B-211CD8C2B727}"/>
    <cellStyle name="Note 12 11" xfId="38876" xr:uid="{FF561558-BF71-4CF4-9D03-B905BDF4F58C}"/>
    <cellStyle name="Note 12 12" xfId="38784" xr:uid="{578A2B35-1440-4440-926B-8F1DF47DCF8A}"/>
    <cellStyle name="Note 12 2" xfId="1555" xr:uid="{36512AE1-52E8-4200-82AC-73ADE01FF643}"/>
    <cellStyle name="Note 12 2 10" xfId="21170" xr:uid="{FA8E3685-C661-4467-BE70-D18D74022613}"/>
    <cellStyle name="Note 12 2 10 2" xfId="22908" xr:uid="{0964C2A7-4697-4532-842C-4CBF45D35E36}"/>
    <cellStyle name="Note 12 2 11" xfId="22286" xr:uid="{8720FCF7-E114-46F3-9FFA-F179A55646F3}"/>
    <cellStyle name="Note 12 2 12" xfId="39393" xr:uid="{4E42BE8D-986F-4975-9D9F-CD1303F65BEB}"/>
    <cellStyle name="Note 12 2 13" xfId="39979" xr:uid="{776CD881-4737-4434-A409-CA26D3BBB9DF}"/>
    <cellStyle name="Note 12 2 2" xfId="4238" xr:uid="{0628004C-8ED4-45E1-B344-081ADF6A6010}"/>
    <cellStyle name="Note 12 2 2 2" xfId="6092" xr:uid="{A3B5AFD5-9604-42A3-B3E4-87F197A9175A}"/>
    <cellStyle name="Note 12 2 2 2 2" xfId="15777" xr:uid="{DF6ADDC8-156F-48C4-A53B-42D103A56B6C}"/>
    <cellStyle name="Note 12 2 2 2 2 2" xfId="19753" xr:uid="{40C578DE-FFF9-4E8C-A4B7-5BE8F324BF0C}"/>
    <cellStyle name="Note 12 2 2 2 2 2 2" xfId="23681" xr:uid="{EB40E731-297F-4A95-8CE5-03C0143D9590}"/>
    <cellStyle name="Note 12 2 2 2 2 3" xfId="17563" xr:uid="{CD5907AB-8AB7-4E00-9AD5-98F30D833760}"/>
    <cellStyle name="Note 12 2 2 2 2 3 2" xfId="27874" xr:uid="{F7434BB0-7C6E-4BA4-89F7-A2FA8026E1B4}"/>
    <cellStyle name="Note 12 2 2 2 2 4" xfId="20158" xr:uid="{E5D9D685-E779-47D5-9D12-F95F3209D8B3}"/>
    <cellStyle name="Note 12 2 2 2 2 4 2" xfId="23548" xr:uid="{90FA381A-9BC1-4348-8CB3-6843D3259697}"/>
    <cellStyle name="Note 12 2 2 2 2 5" xfId="26181" xr:uid="{538E015B-3AFF-4F9B-BDA3-CABC17086544}"/>
    <cellStyle name="Note 12 2 2 2 3" xfId="12811" xr:uid="{91E8A941-A6EE-48C7-8191-B2ED24576104}"/>
    <cellStyle name="Note 12 2 2 2 3 2" xfId="23200" xr:uid="{7B1E33B1-09A8-4135-BB19-BDE712ABC92B}"/>
    <cellStyle name="Note 12 2 2 2 4" xfId="18220" xr:uid="{D9CA1D98-FCDB-4AF2-A3EE-8FD8B5BCD1BB}"/>
    <cellStyle name="Note 12 2 2 2 4 2" xfId="27860" xr:uid="{318A97A8-4059-4D7E-AA13-499BA70B2364}"/>
    <cellStyle name="Note 12 2 2 2 5" xfId="20482" xr:uid="{2E876757-06A1-4E58-80C9-284E2E9A2ACE}"/>
    <cellStyle name="Note 12 2 2 2 5 2" xfId="21762" xr:uid="{DBCCC804-8C45-4120-8B97-B00A84D307A8}"/>
    <cellStyle name="Note 12 2 2 2 6" xfId="8894" xr:uid="{62C81015-3AA0-478D-8380-CC8761130C74}"/>
    <cellStyle name="Note 12 2 2 2 6 2" xfId="32671" xr:uid="{73289DE1-9593-4E36-8627-D9675743CC04}"/>
    <cellStyle name="Note 12 2 2 2 7" xfId="33681" xr:uid="{2279D296-F4B2-4CD5-9AD9-ABAD63281240}"/>
    <cellStyle name="Note 12 2 2 3" xfId="6477" xr:uid="{500AE73E-824F-4506-8D55-B914DF0D8E7D}"/>
    <cellStyle name="Note 12 2 2 3 2" xfId="16073" xr:uid="{E57880CF-DBFF-44FB-8030-7DC99BA15FC8}"/>
    <cellStyle name="Note 12 2 2 3 2 2" xfId="19915" xr:uid="{5BFBBD6E-D626-43F8-B85E-3DE786FED857}"/>
    <cellStyle name="Note 12 2 2 3 2 2 2" xfId="24242" xr:uid="{185BCA11-877D-4147-83FB-3F15B2D14998}"/>
    <cellStyle name="Note 12 2 2 3 2 3" xfId="19173" xr:uid="{785E0D09-BD35-4AD5-94B1-3C7FCFEE62CF}"/>
    <cellStyle name="Note 12 2 2 3 2 3 2" xfId="30398" xr:uid="{C21AEF86-B43C-477C-8048-AC6C99F34391}"/>
    <cellStyle name="Note 12 2 2 3 2 4" xfId="9517" xr:uid="{CED7FADA-A94B-421B-858F-FDB2686F9ED9}"/>
    <cellStyle name="Note 12 2 2 3 2 4 2" xfId="32213" xr:uid="{CC26A2B9-4D32-4C88-88AB-1834720C5680}"/>
    <cellStyle name="Note 12 2 2 3 2 5" xfId="25031" xr:uid="{0149F72B-4160-45B6-9D5D-9FFD6C134E1E}"/>
    <cellStyle name="Note 12 2 2 3 3" xfId="13123" xr:uid="{4D8CD6A3-FF92-4B03-B320-BC1A68EFF7DD}"/>
    <cellStyle name="Note 12 2 2 3 3 2" xfId="23878" xr:uid="{7CE1F18E-4A26-4746-B35D-7CE04D0CD86E}"/>
    <cellStyle name="Note 12 2 2 3 4" xfId="18397" xr:uid="{DCA52493-B82A-4A81-8494-79021ADA251F}"/>
    <cellStyle name="Note 12 2 2 3 4 2" xfId="28278" xr:uid="{7D640A72-8186-4090-A823-F99A01D0E7F8}"/>
    <cellStyle name="Note 12 2 2 3 5" xfId="8462" xr:uid="{AAB44B36-6541-474A-BD69-1F3FFF37E2E5}"/>
    <cellStyle name="Note 12 2 2 3 5 2" xfId="27605" xr:uid="{C422C98C-142D-4EB2-8B54-4A713EDA74B4}"/>
    <cellStyle name="Note 12 2 2 3 6" xfId="11945" xr:uid="{1FF3EF70-1EE9-4192-AD8C-747E2B23A5FB}"/>
    <cellStyle name="Note 12 2 2 3 6 2" xfId="27158" xr:uid="{790B61BE-7F68-4214-BE3C-5D6631536790}"/>
    <cellStyle name="Note 12 2 2 3 7" xfId="26892" xr:uid="{8394B2CB-361E-4AF7-B6CB-6AF1C8809FBF}"/>
    <cellStyle name="Note 12 2 2 4" xfId="6718" xr:uid="{C2D61BFB-04D3-43CD-A03A-1A7FA12B5F70}"/>
    <cellStyle name="Note 12 2 2 4 2" xfId="16254" xr:uid="{39E0DCFD-059D-4A42-A99A-DB2C8043F86B}"/>
    <cellStyle name="Note 12 2 2 4 2 2" xfId="20010" xr:uid="{98E7955F-E247-4ED6-8CD6-88C44C826302}"/>
    <cellStyle name="Note 12 2 2 4 2 2 2" xfId="21839" xr:uid="{C11B5BD0-3AC0-45E4-9314-D0832DB1A47B}"/>
    <cellStyle name="Note 12 2 2 4 2 3" xfId="18684" xr:uid="{402C8B40-BF8E-4A4D-A7A6-2631A1704075}"/>
    <cellStyle name="Note 12 2 2 4 2 3 2" xfId="31616" xr:uid="{2E5FE96C-41AA-4A5D-BA5B-D92B84582250}"/>
    <cellStyle name="Note 12 2 2 4 2 4" xfId="12003" xr:uid="{D85759F1-91BD-48C6-90D0-8EC5026A6E0F}"/>
    <cellStyle name="Note 12 2 2 4 2 4 2" xfId="32473" xr:uid="{788A22A8-D7F3-454D-8F71-805061A1795D}"/>
    <cellStyle name="Note 12 2 2 4 2 5" xfId="26380" xr:uid="{00B91D74-0AE1-4E7B-B9AC-FAECED4234D1}"/>
    <cellStyle name="Note 12 2 2 4 3" xfId="13318" xr:uid="{2D9AD386-52E6-465E-A034-FEDC7361C972}"/>
    <cellStyle name="Note 12 2 2 4 3 2" xfId="28423" xr:uid="{F50E7940-829E-4E37-BB88-D564067CED56}"/>
    <cellStyle name="Note 12 2 2 4 4" xfId="18516" xr:uid="{DCDDEA38-0C83-4DE0-82BA-F0500627B2E0}"/>
    <cellStyle name="Note 12 2 2 4 4 2" xfId="30315" xr:uid="{86B77741-CEE8-4B3C-98BF-C96E099EE0DA}"/>
    <cellStyle name="Note 12 2 2 4 5" xfId="20258" xr:uid="{8A779FEB-CC8B-431C-A78A-84D71DE43935}"/>
    <cellStyle name="Note 12 2 2 4 5 2" xfId="25745" xr:uid="{A653C409-05B7-4622-A8CD-18ADECBBE8A3}"/>
    <cellStyle name="Note 12 2 2 4 6" xfId="10195" xr:uid="{89E720BB-435E-4DD1-BD67-91596E8256D4}"/>
    <cellStyle name="Note 12 2 2 4 6 2" xfId="25633" xr:uid="{E8F12E6A-EB11-4EC7-9D76-030E6965CEB7}"/>
    <cellStyle name="Note 12 2 2 4 7" xfId="25391" xr:uid="{2B0CEF1C-19B2-4669-8FAB-1D1332810C12}"/>
    <cellStyle name="Note 12 2 2 5" xfId="4985" xr:uid="{65D28A7E-A2C8-44EE-B6D2-EC68B076F1CC}"/>
    <cellStyle name="Note 12 2 2 5 2" xfId="14930" xr:uid="{B377904B-FE6C-46EE-834E-A65EC3337833}"/>
    <cellStyle name="Note 12 2 2 5 2 2" xfId="19310" xr:uid="{6B7E77DA-AF18-4258-AB9B-34B718789FD5}"/>
    <cellStyle name="Note 12 2 2 5 2 2 2" xfId="33520" xr:uid="{FC85B770-A375-428A-BD4F-B01C0B925BE1}"/>
    <cellStyle name="Note 12 2 2 5 2 3" xfId="19988" xr:uid="{D00E5576-9E73-481C-A0D0-9A5473D7485C}"/>
    <cellStyle name="Note 12 2 2 5 2 3 2" xfId="22693" xr:uid="{224AB19D-23CA-46EB-91A7-81F8D0D89DB8}"/>
    <cellStyle name="Note 12 2 2 5 2 4" xfId="21531" xr:uid="{EE589179-54D9-4C34-9C69-723179B85A1D}"/>
    <cellStyle name="Note 12 2 2 5 2 4 2" xfId="34658" xr:uid="{AEA41F2C-7AF2-4DD8-B04E-0A45FECC7882}"/>
    <cellStyle name="Note 12 2 2 5 2 5" xfId="30028" xr:uid="{4E75E69D-B131-41A2-8FAC-7383AA6EE67D}"/>
    <cellStyle name="Note 12 2 2 5 3" xfId="11909" xr:uid="{85D849E6-6FD4-4615-AD42-49E4C4DC8CF4}"/>
    <cellStyle name="Note 12 2 2 5 3 2" xfId="33400" xr:uid="{7A251937-2F59-4EB9-9E44-6BF1B11EEFBD}"/>
    <cellStyle name="Note 12 2 2 5 4" xfId="17674" xr:uid="{421C15E5-B117-4004-8C33-3522BF8C1C1C}"/>
    <cellStyle name="Note 12 2 2 5 4 2" xfId="31802" xr:uid="{9978D74A-698E-4CB4-B89A-B684EBE58B80}"/>
    <cellStyle name="Note 12 2 2 5 5" xfId="18833" xr:uid="{82439187-0D70-4752-89C0-D60AF491B2F8}"/>
    <cellStyle name="Note 12 2 2 5 5 2" xfId="33758" xr:uid="{26375657-69CB-4CC9-A55E-23967140C730}"/>
    <cellStyle name="Note 12 2 2 5 6" xfId="21150" xr:uid="{6A05B92D-165D-4A6B-9BB8-AE1E95D0BE53}"/>
    <cellStyle name="Note 12 2 2 5 6 2" xfId="22857" xr:uid="{7ED9EA81-BAD7-4B32-9C4C-04E2523453EC}"/>
    <cellStyle name="Note 12 2 2 5 7" xfId="24549" xr:uid="{798F239B-7418-40C5-8281-937B3D9B3D54}"/>
    <cellStyle name="Note 12 2 2 6" xfId="7494" xr:uid="{8F27EB9F-C1FD-424C-B2F2-724C0294FD97}"/>
    <cellStyle name="Note 12 2 2 6 2" xfId="18871" xr:uid="{D1C9982F-6E1C-464F-BAB2-E0FBC4872FC3}"/>
    <cellStyle name="Note 12 2 2 6 2 2" xfId="30961" xr:uid="{C684B840-C17D-40EE-BB85-9DC99A3BE970}"/>
    <cellStyle name="Note 12 2 2 6 3" xfId="19116" xr:uid="{E9ACA221-EAA5-4E8D-ABFA-305F097365C0}"/>
    <cellStyle name="Note 12 2 2 6 3 2" xfId="27278" xr:uid="{92C8B1F0-2DEE-4599-91B1-934C62E624C2}"/>
    <cellStyle name="Note 12 2 2 6 4" xfId="14260" xr:uid="{DB04D995-9890-4AEB-83A7-AF5688EEE03D}"/>
    <cellStyle name="Note 12 2 2 6 4 2" xfId="28955" xr:uid="{0F28606B-E5BE-495F-89E2-DC472B0AFDBD}"/>
    <cellStyle name="Note 12 2 2 6 5" xfId="32187" xr:uid="{F114DF60-4A9C-437B-86D6-3A1E4DFF4F5B}"/>
    <cellStyle name="Note 12 2 2 7" xfId="17380" xr:uid="{240475F1-DB6D-4F7E-9041-AC284544FC25}"/>
    <cellStyle name="Note 12 2 2 7 2" xfId="25314" xr:uid="{1AA92C5F-CB51-4A8C-84AF-C9EAA9821668}"/>
    <cellStyle name="Note 12 2 2 8" xfId="12005" xr:uid="{5BAF8FAB-61AF-4DCB-AEA8-C0690773C700}"/>
    <cellStyle name="Note 12 2 2 8 2" xfId="26784" xr:uid="{9CE2547B-BA23-4A51-9376-36719C425E19}"/>
    <cellStyle name="Note 12 2 2 9" xfId="33918" xr:uid="{2BB90BB7-DE76-44C2-9ED9-4F96F9D43AF4}"/>
    <cellStyle name="Note 12 2 3" xfId="5235" xr:uid="{502D315D-B9E3-4DC9-BB18-1EA57CC69702}"/>
    <cellStyle name="Note 12 2 3 2" xfId="15120" xr:uid="{C2167544-7879-46C1-B0F1-0DC161D51D23}"/>
    <cellStyle name="Note 12 2 3 2 2" xfId="19413" xr:uid="{FD5E6F11-2706-4120-99A1-64B304BE97AD}"/>
    <cellStyle name="Note 12 2 3 2 2 2" xfId="28699" xr:uid="{62AAD8CE-9693-4409-934C-4825CBD50591}"/>
    <cellStyle name="Note 12 2 3 2 3" xfId="13195" xr:uid="{A4A0A4B3-521B-46DB-828E-5EB90C357304}"/>
    <cellStyle name="Note 12 2 3 2 3 2" xfId="23862" xr:uid="{70534C4E-1383-4D7C-835F-52F72C42198E}"/>
    <cellStyle name="Note 12 2 3 2 4" xfId="19023" xr:uid="{E8159327-911A-441B-859F-4073ADB35658}"/>
    <cellStyle name="Note 12 2 3 2 4 2" xfId="30432" xr:uid="{08E0F610-45D1-41CD-A93B-8AAA31FD65F8}"/>
    <cellStyle name="Note 12 2 3 2 5" xfId="26193" xr:uid="{21742A80-2C53-4F81-8C10-FF9310DC6D7A}"/>
    <cellStyle name="Note 12 2 3 3" xfId="12114" xr:uid="{E08DD3BB-9A6A-4A3C-ACE2-B5914DB64E25}"/>
    <cellStyle name="Note 12 2 3 3 2" xfId="25518" xr:uid="{1ABFA224-6CDA-4F7F-9B95-BF603286F6A5}"/>
    <cellStyle name="Note 12 2 3 4" xfId="17805" xr:uid="{5D71E18F-14C6-4517-957F-1838F826271B}"/>
    <cellStyle name="Note 12 2 3 4 2" xfId="27951" xr:uid="{7D824861-CB63-42B5-8BC5-3A6F7A10F93A}"/>
    <cellStyle name="Note 12 2 3 5" xfId="20164" xr:uid="{37FF5E82-8C33-41A7-8A35-6A6441629896}"/>
    <cellStyle name="Note 12 2 3 5 2" xfId="23543" xr:uid="{9FE7D023-758A-49E0-85FB-5604E6513A48}"/>
    <cellStyle name="Note 12 2 3 6" xfId="21190" xr:uid="{12CB346C-27EC-4091-BA07-E004CB626AF8}"/>
    <cellStyle name="Note 12 2 3 6 2" xfId="22888" xr:uid="{2D151746-DF07-415D-BAF1-3006C1968ECC}"/>
    <cellStyle name="Note 12 2 3 7" xfId="34189" xr:uid="{F761DA9F-68BA-4F5E-B873-6FE804201883}"/>
    <cellStyle name="Note 12 2 4" xfId="6473" xr:uid="{896F4CE4-BF75-4D0F-B877-877A3BD5E5C5}"/>
    <cellStyle name="Note 12 2 4 2" xfId="16070" xr:uid="{9CC6D734-193D-43EF-A4B4-E007B0AFB99E}"/>
    <cellStyle name="Note 12 2 4 2 2" xfId="19913" xr:uid="{9557AD6D-449E-4AE7-A06C-5F7E6D887ED7}"/>
    <cellStyle name="Note 12 2 4 2 2 2" xfId="22324" xr:uid="{549FB557-06D0-4C55-A758-A8DD2FE72A30}"/>
    <cellStyle name="Note 12 2 4 2 3" xfId="18676" xr:uid="{4CF3E498-F7B1-4AD3-8955-061157F8DB99}"/>
    <cellStyle name="Note 12 2 4 2 3 2" xfId="28327" xr:uid="{E92D395B-ADEC-4A46-BA0E-2B92D6B0C373}"/>
    <cellStyle name="Note 12 2 4 2 4" xfId="9896" xr:uid="{785E0119-9498-4575-BE62-324F15F84929}"/>
    <cellStyle name="Note 12 2 4 2 4 2" xfId="28527" xr:uid="{E51A3FE2-02BA-4A21-A98D-CF1C0315273A}"/>
    <cellStyle name="Note 12 2 4 2 5" xfId="26269" xr:uid="{C937A55A-93F0-45E4-A8AA-E90F59D843B8}"/>
    <cellStyle name="Note 12 2 4 3" xfId="13119" xr:uid="{04F9007D-B1EB-428E-BD44-CB92B90FEA3C}"/>
    <cellStyle name="Note 12 2 4 3 2" xfId="24308" xr:uid="{04848866-A8F7-4048-9C96-24A7DE3669B2}"/>
    <cellStyle name="Note 12 2 4 4" xfId="18395" xr:uid="{6D9BC91A-3B93-4A06-A9D3-C01682E92A55}"/>
    <cellStyle name="Note 12 2 4 4 2" xfId="28160" xr:uid="{A5F790A5-832D-45FD-BCA6-634858A6BBA0}"/>
    <cellStyle name="Note 12 2 4 5" xfId="17498" xr:uid="{67DB8EF4-A769-4E4F-B987-8DDF6D294DD9}"/>
    <cellStyle name="Note 12 2 4 5 2" xfId="23759" xr:uid="{3A08D7CF-097F-42CC-9035-5F3F900B1916}"/>
    <cellStyle name="Note 12 2 4 6" xfId="10255" xr:uid="{248E1065-E101-4A33-9A8B-CF98A486200A}"/>
    <cellStyle name="Note 12 2 4 6 2" xfId="23244" xr:uid="{91D85AA8-F96E-4574-AEE7-0C880B94C748}"/>
    <cellStyle name="Note 12 2 4 7" xfId="34010" xr:uid="{D6A1A804-DD2C-4D5E-9345-5902F9F15E9E}"/>
    <cellStyle name="Note 12 2 5" xfId="6422" xr:uid="{D1DF9853-9C4B-4D73-8FD4-8EEBDE40F7F4}"/>
    <cellStyle name="Note 12 2 5 2" xfId="16027" xr:uid="{83A3D01D-A887-4646-83CE-9682018584A5}"/>
    <cellStyle name="Note 12 2 5 2 2" xfId="19892" xr:uid="{D39661E9-1215-4285-9381-717E166FA407}"/>
    <cellStyle name="Note 12 2 5 2 2 2" xfId="23633" xr:uid="{48147343-E534-4FA3-9E2E-09CF94764C94}"/>
    <cellStyle name="Note 12 2 5 2 3" xfId="17777" xr:uid="{AFE648B6-78BA-4AA0-8EA6-EE52A4DF1F78}"/>
    <cellStyle name="Note 12 2 5 2 3 2" xfId="30043" xr:uid="{1DC31BF5-8F29-478F-8745-1F438D67ADED}"/>
    <cellStyle name="Note 12 2 5 2 4" xfId="17896" xr:uid="{94E0C5D1-9255-4F48-8CE6-DF72A5D1A973}"/>
    <cellStyle name="Note 12 2 5 2 4 2" xfId="30207" xr:uid="{16E7252F-6AE7-46C5-ABC9-AAE39AB8F584}"/>
    <cellStyle name="Note 12 2 5 2 5" xfId="22644" xr:uid="{2044B86B-49B2-40B5-A668-E673D9CB1C19}"/>
    <cellStyle name="Note 12 2 5 3" xfId="13081" xr:uid="{E06CBFFB-8C11-4231-B770-82EEA164E7F3}"/>
    <cellStyle name="Note 12 2 5 3 2" xfId="23894" xr:uid="{13DE43F7-109D-4D95-8203-8BDAEB41ABD8}"/>
    <cellStyle name="Note 12 2 5 4" xfId="18373" xr:uid="{A453214C-C0CD-4B4C-AED0-8C05E414E099}"/>
    <cellStyle name="Note 12 2 5 4 2" xfId="27990" xr:uid="{B70AD095-E2CB-4064-A0A5-C59EDF2939A7}"/>
    <cellStyle name="Note 12 2 5 5" xfId="18006" xr:uid="{30944AF6-97C6-43BC-891F-5B6BD5548879}"/>
    <cellStyle name="Note 12 2 5 5 2" xfId="25777" xr:uid="{70B5844C-6002-481B-85BC-B007E70BD5C1}"/>
    <cellStyle name="Note 12 2 5 6" xfId="19161" xr:uid="{9AB39D5E-7A56-4C00-A22F-44F8FCB9A8FF}"/>
    <cellStyle name="Note 12 2 5 6 2" xfId="34241" xr:uid="{5E5B5C7F-72D0-4F83-B26D-D1621F259ED3}"/>
    <cellStyle name="Note 12 2 5 7" xfId="32840" xr:uid="{27C65777-2228-4EE0-B13E-27037D27B401}"/>
    <cellStyle name="Note 12 2 6" xfId="6704" xr:uid="{69EACFB0-9BB9-4ED4-B6DD-07D98539FDAB}"/>
    <cellStyle name="Note 12 2 6 2" xfId="16240" xr:uid="{A5A4D2CF-E4A6-467D-A5AD-D91A20618CC3}"/>
    <cellStyle name="Note 12 2 6 2 2" xfId="20000" xr:uid="{A8A087A4-4FF6-4F17-9BF0-DAF628339AF9}"/>
    <cellStyle name="Note 12 2 6 2 2 2" xfId="22691" xr:uid="{CAFDD464-3E6E-4206-B1CD-95215A704E87}"/>
    <cellStyle name="Note 12 2 6 2 3" xfId="19186" xr:uid="{34A52AD8-8182-4475-BB79-8F33FF08A66B}"/>
    <cellStyle name="Note 12 2 6 2 3 2" xfId="33904" xr:uid="{8426DBD6-2342-44DF-A1AB-228CE8E81733}"/>
    <cellStyle name="Note 12 2 6 2 4" xfId="9843" xr:uid="{63EFBA13-F046-480B-A784-B4F6FD624093}"/>
    <cellStyle name="Note 12 2 6 2 4 2" xfId="29832" xr:uid="{F5841DDD-D600-4251-8FA1-8B7CB739EDBB}"/>
    <cellStyle name="Note 12 2 6 2 5" xfId="30110" xr:uid="{E2EF0EDF-C488-4C3F-B89B-942D7D435358}"/>
    <cellStyle name="Note 12 2 6 3" xfId="13304" xr:uid="{FFD152D2-D57D-41E3-BF4A-FFBC5DBBBD3D}"/>
    <cellStyle name="Note 12 2 6 3 2" xfId="24290" xr:uid="{C68FB912-F4D6-44D8-8D43-90DA56FE330A}"/>
    <cellStyle name="Note 12 2 6 4" xfId="18508" xr:uid="{D69318B6-2583-4F30-A931-EFFC1BFED76E}"/>
    <cellStyle name="Note 12 2 6 4 2" xfId="30973" xr:uid="{5FED889B-6121-4950-B767-070BF80D8E0E}"/>
    <cellStyle name="Note 12 2 6 5" xfId="20569" xr:uid="{A3F63A07-9E18-400E-BEA8-17D3E959E027}"/>
    <cellStyle name="Note 12 2 6 5 2" xfId="29902" xr:uid="{E19893F9-B212-48F9-A61E-06A9515F40B7}"/>
    <cellStyle name="Note 12 2 6 6" xfId="20147" xr:uid="{5FCF6DF2-A041-4CE9-9E7A-B25D45732CEE}"/>
    <cellStyle name="Note 12 2 6 6 2" xfId="22977" xr:uid="{C970221F-6A12-47AC-ABA5-2EB0A7CF319A}"/>
    <cellStyle name="Note 12 2 6 7" xfId="30444" xr:uid="{EA2C1364-8213-4006-BE07-949E9E2178DE}"/>
    <cellStyle name="Note 12 2 7" xfId="6956" xr:uid="{99B7B9AC-6114-4E09-8352-20FEF17A68C7}"/>
    <cellStyle name="Note 12 2 7 2" xfId="16473" xr:uid="{63EC2687-97EF-4A7B-9868-618E37211366}"/>
    <cellStyle name="Note 12 2 7 2 2" xfId="20133" xr:uid="{318DC4B7-2AFE-4259-A602-70A15E3E95B9}"/>
    <cellStyle name="Note 12 2 7 2 2 2" xfId="21791" xr:uid="{32B5F440-311F-4654-9DC5-D6F354A61949}"/>
    <cellStyle name="Note 12 2 7 2 3" xfId="20560" xr:uid="{08EC4B0C-22E6-4024-B1CC-C55550E39A72}"/>
    <cellStyle name="Note 12 2 7 2 3 2" xfId="29768" xr:uid="{9B14D88A-D14F-4306-BA54-53E7BED00DB0}"/>
    <cellStyle name="Note 12 2 7 2 4" xfId="9316" xr:uid="{F9B3D488-3D66-4D66-9000-32034D7D30D6}"/>
    <cellStyle name="Note 12 2 7 2 4 2" xfId="26590" xr:uid="{B3D57F50-5592-4FFE-B426-2DA5B46A02D1}"/>
    <cellStyle name="Note 12 2 7 2 5" xfId="21958" xr:uid="{997CEBFD-92A8-4F74-A807-BB026831F6BE}"/>
    <cellStyle name="Note 12 2 7 3" xfId="13550" xr:uid="{13838325-5E61-4BB6-B117-056AC508010A}"/>
    <cellStyle name="Note 12 2 7 3 2" xfId="30278" xr:uid="{AF71C09F-7EE0-47A1-8725-10CD845FE3BF}"/>
    <cellStyle name="Note 12 2 7 4" xfId="18633" xr:uid="{F4396440-DE62-43AE-B8D2-4E4D8D3343FD}"/>
    <cellStyle name="Note 12 2 7 4 2" xfId="24604" xr:uid="{DB4DCE9B-C689-4568-8161-119210552872}"/>
    <cellStyle name="Note 12 2 7 5" xfId="14211" xr:uid="{D4594FF8-5530-4967-A59D-D38E571C261E}"/>
    <cellStyle name="Note 12 2 7 5 2" xfId="29703" xr:uid="{7C230B6E-167B-4475-81CF-1B7E7EF08FB8}"/>
    <cellStyle name="Note 12 2 7 6" xfId="17745" xr:uid="{8DF6E230-CBA6-405D-B134-95391E7297D1}"/>
    <cellStyle name="Note 12 2 7 6 2" xfId="22526" xr:uid="{773A9479-1A4D-4821-AE2C-08A4F6540E7A}"/>
    <cellStyle name="Note 12 2 7 7" xfId="28910" xr:uid="{DC4B0E92-1DD2-4FA4-9E02-60CC9CCB00A8}"/>
    <cellStyle name="Note 12 2 8" xfId="7252" xr:uid="{1DAC5DBE-BF9C-4941-8772-5094B1E15849}"/>
    <cellStyle name="Note 12 2 8 2" xfId="18768" xr:uid="{692778A9-1B54-4A94-AF81-6513C2EC303A}"/>
    <cellStyle name="Note 12 2 8 2 2" xfId="23712" xr:uid="{F895F07F-B87D-49C4-9227-E18D5E824A73}"/>
    <cellStyle name="Note 12 2 8 3" xfId="19045" xr:uid="{AE3F0900-BA56-4D37-9808-783014811F0B}"/>
    <cellStyle name="Note 12 2 8 3 2" xfId="30388" xr:uid="{ECA8B45C-37AD-4FA5-83F3-48423E4078DF}"/>
    <cellStyle name="Note 12 2 8 4" xfId="20782" xr:uid="{489E349D-CF8F-43A2-AC3E-83272371E123}"/>
    <cellStyle name="Note 12 2 8 4 2" xfId="21746" xr:uid="{66E54064-E901-4D1F-9DCF-8DD017A1DD1A}"/>
    <cellStyle name="Note 12 2 8 5" xfId="27287" xr:uid="{31F578F7-04D1-4D60-B9FB-91B20A1D0353}"/>
    <cellStyle name="Note 12 2 9" xfId="20287" xr:uid="{032A69A6-9F9F-43B1-B983-0CB89F8E8A73}"/>
    <cellStyle name="Note 12 2 9 2" xfId="23508" xr:uid="{FBF49351-CA16-4641-BFA2-06004ADD59D7}"/>
    <cellStyle name="Note 12 3" xfId="5400" xr:uid="{F3EE4EC5-96A2-4CF5-AB70-3CA5447243D2}"/>
    <cellStyle name="Note 12 3 10" xfId="25842" xr:uid="{1841930D-02AA-47DC-909F-E8F60E6BFC3D}"/>
    <cellStyle name="Note 12 3 2" xfId="6400" xr:uid="{412D012C-A265-40B8-89B0-3A184417389F}"/>
    <cellStyle name="Note 12 3 2 2" xfId="16010" xr:uid="{831A514A-4726-47CC-8CE9-7DF9D6E8235E}"/>
    <cellStyle name="Note 12 3 2 2 2" xfId="19881" xr:uid="{A55CA10B-100B-4AF8-AF15-441331B9C45C}"/>
    <cellStyle name="Note 12 3 2 2 2 2" xfId="24245" xr:uid="{3EE30C7F-CF90-40DA-B112-7BD61C52547E}"/>
    <cellStyle name="Note 12 3 2 2 3" xfId="20641" xr:uid="{21A4201E-0669-4A88-9859-EF183E8434E1}"/>
    <cellStyle name="Note 12 3 2 2 3 2" xfId="22681" xr:uid="{5016FE3D-D1B7-44B0-8A6A-64B0CC795854}"/>
    <cellStyle name="Note 12 3 2 2 4" xfId="21245" xr:uid="{F11E9EA8-4108-403B-8B35-9834D0689720}"/>
    <cellStyle name="Note 12 3 2 2 4 2" xfId="34372" xr:uid="{AC7E0262-E1C8-4E1E-B426-BF1DB767882F}"/>
    <cellStyle name="Note 12 3 2 2 5" xfId="25272" xr:uid="{B89D2061-E5BA-48B3-8B2D-2C117674954F}"/>
    <cellStyle name="Note 12 3 2 3" xfId="13061" xr:uid="{E4FEB945-6439-4E7D-93FA-FC6B6890495D}"/>
    <cellStyle name="Note 12 3 2 3 2" xfId="23165" xr:uid="{AB15BFF1-21F7-467F-8702-2759A0ED16A8}"/>
    <cellStyle name="Note 12 3 2 4" xfId="18365" xr:uid="{AB0E5228-F57E-4598-A59F-5BB12777B7D7}"/>
    <cellStyle name="Note 12 3 2 4 2" xfId="24661" xr:uid="{4B4D7D80-95C7-4175-AEE3-C05EC9EC60F0}"/>
    <cellStyle name="Note 12 3 2 5" xfId="9372" xr:uid="{BBCEF690-2E60-4C45-A621-CE19D0D46E99}"/>
    <cellStyle name="Note 12 3 2 5 2" xfId="30493" xr:uid="{C82010F0-ACA2-439D-84A3-6B0BF68B589F}"/>
    <cellStyle name="Note 12 3 2 6" xfId="18995" xr:uid="{86AEC13E-314C-41EE-94D5-E1461BB15228}"/>
    <cellStyle name="Note 12 3 2 6 2" xfId="26704" xr:uid="{25685AB4-ADC8-44A5-836D-607DCCD09F56}"/>
    <cellStyle name="Note 12 3 2 7" xfId="25217" xr:uid="{FF0CFC59-0DFD-42F1-ABF5-D595C9C571C3}"/>
    <cellStyle name="Note 12 3 3" xfId="6628" xr:uid="{5D87C6C5-F7CB-432B-B2C6-C373A3569CA9}"/>
    <cellStyle name="Note 12 3 3 2" xfId="16183" xr:uid="{7B5BBD05-EEA3-4398-8511-928E68CA54CA}"/>
    <cellStyle name="Note 12 3 3 2 2" xfId="19974" xr:uid="{C271CE15-7B67-4018-8E67-0E2FA9744758}"/>
    <cellStyle name="Note 12 3 3 2 2 2" xfId="21610" xr:uid="{240DDEAF-B064-4EA4-9F44-9DFE27BAB07D}"/>
    <cellStyle name="Note 12 3 3 2 3" xfId="19926" xr:uid="{A74110B4-EBB7-4234-941C-3C42A6D18D26}"/>
    <cellStyle name="Note 12 3 3 2 3 2" xfId="21858" xr:uid="{C0B89FB3-D506-4CAE-8B52-8F2377DBC8A3}"/>
    <cellStyle name="Note 12 3 3 2 4" xfId="19980" xr:uid="{149B93EC-DD45-497C-93FF-598CBDC97364}"/>
    <cellStyle name="Note 12 3 3 2 4 2" xfId="21609" xr:uid="{21A20F25-8345-40C6-AAEA-BF9F7F110568}"/>
    <cellStyle name="Note 12 3 3 2 5" xfId="21659" xr:uid="{5FE8ED5C-8E1E-4B8F-B8F5-77AC5FA96FF5}"/>
    <cellStyle name="Note 12 3 3 3" xfId="13240" xr:uid="{196A6B4A-844B-4DB7-B653-D9767A2FDBB6}"/>
    <cellStyle name="Note 12 3 3 3 2" xfId="24400" xr:uid="{0F3D89F7-12BD-4CC8-9A55-2EB338973D2E}"/>
    <cellStyle name="Note 12 3 3 4" xfId="18470" xr:uid="{C947EDDC-511E-480A-83B8-1FD8BB846D04}"/>
    <cellStyle name="Note 12 3 3 4 2" xfId="22522" xr:uid="{8CC46B13-2FD6-42E1-B3B5-0F1DD2606EC0}"/>
    <cellStyle name="Note 12 3 3 5" xfId="19326" xr:uid="{8EC05CF6-2625-4B17-8FAB-3EC02796D6A9}"/>
    <cellStyle name="Note 12 3 3 5 2" xfId="34043" xr:uid="{1665C678-4C86-4961-9DC3-62115880C8AF}"/>
    <cellStyle name="Note 12 3 3 6" xfId="20284" xr:uid="{E17E84EB-179A-4ACB-95A8-2511EA69A43D}"/>
    <cellStyle name="Note 12 3 3 6 2" xfId="269" xr:uid="{7883B274-3F03-4034-A93C-AE9CBCE30FF6}"/>
    <cellStyle name="Note 12 3 3 7" xfId="30630" xr:uid="{41503163-0D0E-4A7B-A0F7-C92000941A2F}"/>
    <cellStyle name="Note 12 3 4" xfId="5687" xr:uid="{0CE4DD3A-52FA-464A-B70A-3BEE1579F9CE}"/>
    <cellStyle name="Note 12 3 4 2" xfId="15473" xr:uid="{F0AA267D-4C95-4867-949E-0D07795686E4}"/>
    <cellStyle name="Note 12 3 4 2 2" xfId="19605" xr:uid="{717CE055-D8E0-49DC-858D-30978B114A87}"/>
    <cellStyle name="Note 12 3 4 2 2 2" xfId="29269" xr:uid="{E65B2067-41D7-480E-B1B7-16223713F3F3}"/>
    <cellStyle name="Note 12 3 4 2 3" xfId="18222" xr:uid="{0CAD7156-2088-4559-A25B-DB443861EE8E}"/>
    <cellStyle name="Note 12 3 4 2 3 2" xfId="31439" xr:uid="{52DD112D-3A2E-4542-A9B7-AA862D3AA5C3}"/>
    <cellStyle name="Note 12 3 4 2 4" xfId="18677" xr:uid="{57571795-02A7-4CAA-9ABD-5DEDECF0D53A}"/>
    <cellStyle name="Note 12 3 4 2 4 2" xfId="29099" xr:uid="{A0B8773C-9952-4864-8265-C42D60ED1390}"/>
    <cellStyle name="Note 12 3 4 2 5" xfId="26497" xr:uid="{86E41EF2-3167-463C-A684-3BFA60B582B6}"/>
    <cellStyle name="Note 12 3 4 3" xfId="12484" xr:uid="{FFFAAEB0-279E-4509-B628-06273DD2F377}"/>
    <cellStyle name="Note 12 3 4 3 2" xfId="27486" xr:uid="{4C446B9B-3111-43EA-8BCD-457BC58D8CCD}"/>
    <cellStyle name="Note 12 3 4 4" xfId="18029" xr:uid="{BFF41547-9CE9-4A4E-A375-86A7A65929E7}"/>
    <cellStyle name="Note 12 3 4 4 2" xfId="22469" xr:uid="{146C715C-3E56-4AD0-B33D-6D3DBA59B51E}"/>
    <cellStyle name="Note 12 3 4 5" xfId="9027" xr:uid="{0F77F950-7D37-4EFD-971D-9DABA368D3E6}"/>
    <cellStyle name="Note 12 3 4 5 2" xfId="28589" xr:uid="{3B9E41D3-6795-4BFD-847D-D855F4A6127D}"/>
    <cellStyle name="Note 12 3 4 6" xfId="17785" xr:uid="{65047AC6-8CA5-4788-A510-268E1988CA9C}"/>
    <cellStyle name="Note 12 3 4 6 2" xfId="26524" xr:uid="{168E04E7-076C-42AA-A06D-E795157456BA}"/>
    <cellStyle name="Note 12 3 4 7" xfId="26561" xr:uid="{1037393F-3A9C-4579-8F39-7FC797E96DC4}"/>
    <cellStyle name="Note 12 3 5" xfId="15246" xr:uid="{0E73E66E-2DEA-425D-BDB2-343495ED7890}"/>
    <cellStyle name="Note 12 3 5 2" xfId="19483" xr:uid="{E999E939-09E2-4E38-A2E7-AF95CD04B832}"/>
    <cellStyle name="Note 12 3 5 2 2" xfId="32009" xr:uid="{A21E96C5-0C2A-4C92-879D-126523847506}"/>
    <cellStyle name="Note 12 3 5 3" xfId="18985" xr:uid="{ED5A94C5-E62C-4B07-8F6A-AEE8BE131178}"/>
    <cellStyle name="Note 12 3 5 3 2" xfId="27598" xr:uid="{A446B73E-A9C6-448D-A846-4A0A68EC0061}"/>
    <cellStyle name="Note 12 3 5 4" xfId="20883" xr:uid="{AFB77DA9-0776-49C4-9BAF-213AEAAB374F}"/>
    <cellStyle name="Note 12 3 5 4 2" xfId="22927" xr:uid="{143C68F5-B5CE-4FFD-A915-FB37B801F584}"/>
    <cellStyle name="Note 12 3 5 5" xfId="25187" xr:uid="{6DF8CF0C-DFC9-47B5-8FD8-8AC395950592}"/>
    <cellStyle name="Note 12 3 6" xfId="12243" xr:uid="{8CB89EE9-6E09-4B5F-89E2-769E41960BB0}"/>
    <cellStyle name="Note 12 3 6 2" xfId="24524" xr:uid="{E23CEE79-771D-4CB8-A2C5-B44CCF5159ED}"/>
    <cellStyle name="Note 12 3 7" xfId="17882" xr:uid="{F9EA1B63-27E2-4081-8677-5E01275A3D2A}"/>
    <cellStyle name="Note 12 3 7 2" xfId="31801" xr:uid="{4A9015B4-88E4-4833-A3A4-8263982A6A3D}"/>
    <cellStyle name="Note 12 3 8" xfId="20520" xr:uid="{A67F1024-33EC-4853-B95D-99165BB28C6F}"/>
    <cellStyle name="Note 12 3 8 2" xfId="31511" xr:uid="{EA186ED4-1404-4936-B17B-B36695E18039}"/>
    <cellStyle name="Note 12 3 9" xfId="17438" xr:uid="{11815FA2-C7D7-4142-A857-C1491BBCBA40}"/>
    <cellStyle name="Note 12 3 9 2" xfId="21934" xr:uid="{B599F485-C341-4AC2-B14F-3F13A01706D6}"/>
    <cellStyle name="Note 12 4" xfId="5466" xr:uid="{42322B1B-963B-4BA4-9BD8-6383F7D237F4}"/>
    <cellStyle name="Note 12 4 2" xfId="15296" xr:uid="{ED9EDCEB-E0BA-4F6F-B4D7-D15ACE45086C}"/>
    <cellStyle name="Note 12 4 2 2" xfId="19514" xr:uid="{1EB319D4-B1AB-488D-A329-F4A0C4601C76}"/>
    <cellStyle name="Note 12 4 2 2 2" xfId="32078" xr:uid="{4F8CA3C5-627B-4348-87B3-0311F9A1703F}"/>
    <cellStyle name="Note 12 4 2 3" xfId="18372" xr:uid="{AC1A3A46-A137-4D31-BD2A-8984BDA8F72A}"/>
    <cellStyle name="Note 12 4 2 3 2" xfId="23737" xr:uid="{E49D1614-060B-417B-9CE7-B28302592BE8}"/>
    <cellStyle name="Note 12 4 2 4" xfId="17545" xr:uid="{B613ADDA-AE07-4663-B6DC-1D9C7D3599CF}"/>
    <cellStyle name="Note 12 4 2 4 2" xfId="30528" xr:uid="{512E7A33-5B0A-4765-BE5B-5C057A5504EF}"/>
    <cellStyle name="Note 12 4 2 5" xfId="23809" xr:uid="{2B1FCF60-EDE4-4C85-B641-744BBF59DFC6}"/>
    <cellStyle name="Note 12 4 3" xfId="12296" xr:uid="{E5356928-23BC-4B73-8568-03AFC4C72DA3}"/>
    <cellStyle name="Note 12 4 3 2" xfId="28753" xr:uid="{59C05234-1646-4925-9B74-2CE4CC84CFC5}"/>
    <cellStyle name="Note 12 4 4" xfId="17922" xr:uid="{FC8CC36C-20D4-417D-A934-E07868A7CEF5}"/>
    <cellStyle name="Note 12 4 4 2" xfId="25706" xr:uid="{F1864C9E-DD87-4C5C-BA3B-529AF7D1126F}"/>
    <cellStyle name="Note 12 4 5" xfId="14167" xr:uid="{3C7E5767-9981-4E3C-9BE6-1E23250A5204}"/>
    <cellStyle name="Note 12 4 5 2" xfId="26556" xr:uid="{F8C98410-37A4-4438-8E3E-3F6FDE7730CD}"/>
    <cellStyle name="Note 12 4 6" xfId="20860" xr:uid="{A3C6AC5A-8BFF-49A4-8493-85386AF89B95}"/>
    <cellStyle name="Note 12 4 6 2" xfId="21728" xr:uid="{976E83DD-4803-4CE8-BD81-65A494BEDA07}"/>
    <cellStyle name="Note 12 4 7" xfId="33911" xr:uid="{B4A4F73D-4F03-4242-891D-B04688560651}"/>
    <cellStyle name="Note 12 5" xfId="5265" xr:uid="{D0459F78-254C-499B-9F1F-E2F25F09748E}"/>
    <cellStyle name="Note 12 5 2" xfId="15143" xr:uid="{D45DA784-146B-4C96-ADC1-3EFC7100DF52}"/>
    <cellStyle name="Note 12 5 2 2" xfId="19425" xr:uid="{A14B3C46-E2DA-4DF0-BE82-C921FC72E2F0}"/>
    <cellStyle name="Note 12 5 2 2 2" xfId="32621" xr:uid="{3028F0BE-71A2-4CF7-9818-3967F3BA7E12}"/>
    <cellStyle name="Note 12 5 2 3" xfId="8797" xr:uid="{D12C5C63-CCED-4980-A998-E686B9D19E80}"/>
    <cellStyle name="Note 12 5 2 3 2" xfId="34243" xr:uid="{2A18F8C9-F760-435C-93E2-14C04675805A}"/>
    <cellStyle name="Note 12 5 2 4" xfId="19778" xr:uid="{ED7B8AB6-5C3B-4D6C-A30E-20D744F1562F}"/>
    <cellStyle name="Note 12 5 2 4 2" xfId="23670" xr:uid="{E25F07FE-2300-49D6-BF57-499E08E5B061}"/>
    <cellStyle name="Note 12 5 2 5" xfId="29868" xr:uid="{A36DDE2D-1A69-4845-AC84-B7958286EF3F}"/>
    <cellStyle name="Note 12 5 3" xfId="12134" xr:uid="{91876516-1E80-4737-9030-EE27E0D8D742}"/>
    <cellStyle name="Note 12 5 3 2" xfId="30400" xr:uid="{3D866BA6-5E1D-4846-B4BA-DB2709BDB06D}"/>
    <cellStyle name="Note 12 5 4" xfId="17822" xr:uid="{26C2F5DC-217A-4753-B0FF-FDA27F3B3B38}"/>
    <cellStyle name="Note 12 5 4 2" xfId="26944" xr:uid="{CEFDAC1E-A4A9-447E-AA0E-78D3DF8759DF}"/>
    <cellStyle name="Note 12 5 5" xfId="8772" xr:uid="{3173150D-4A82-4E10-979A-F1D75EF2E4D2}"/>
    <cellStyle name="Note 12 5 5 2" xfId="26641" xr:uid="{25081F2A-613B-4095-BE55-465E0B4D7EF6}"/>
    <cellStyle name="Note 12 5 6" xfId="19388" xr:uid="{6B7A8052-14E6-49B2-AF50-7A156AB531C1}"/>
    <cellStyle name="Note 12 5 6 2" xfId="34064" xr:uid="{F772E345-2490-404C-8A2B-C05577D439F7}"/>
    <cellStyle name="Note 12 5 7" xfId="26778" xr:uid="{3086BC1C-24B0-4F50-BD94-591FF21BA8BA}"/>
    <cellStyle name="Note 12 6" xfId="6412" xr:uid="{0187DBFE-C9A4-4717-9C7C-2274AC067EFC}"/>
    <cellStyle name="Note 12 6 2" xfId="16020" xr:uid="{4BD7C6B4-2C3B-4F69-87B2-75DCC818F7BD}"/>
    <cellStyle name="Note 12 6 2 2" xfId="19886" xr:uid="{0A0D5808-F8CB-4D06-ACFD-39EF37363BBB}"/>
    <cellStyle name="Note 12 6 2 2 2" xfId="26038" xr:uid="{65EFCB61-F716-4A72-B1D5-1D632B8FEA95}"/>
    <cellStyle name="Note 12 6 2 3" xfId="12853" xr:uid="{A2A865C2-1EFE-4A4D-9AEA-612A572DC613}"/>
    <cellStyle name="Note 12 6 2 3 2" xfId="23961" xr:uid="{673C036A-5597-47C5-8AAB-2143C1B265A9}"/>
    <cellStyle name="Note 12 6 2 4" xfId="9844" xr:uid="{7744C212-226A-4913-8C64-20A168D7393B}"/>
    <cellStyle name="Note 12 6 2 4 2" xfId="32539" xr:uid="{4869306E-B024-4664-AEE9-98CC09CEE7EC}"/>
    <cellStyle name="Note 12 6 2 5" xfId="30018" xr:uid="{98CEE0D0-4416-4A97-96D1-7B52FC032E56}"/>
    <cellStyle name="Note 12 6 3" xfId="13072" xr:uid="{2458DDBA-0A93-444C-9892-70FCCA1D7B8B}"/>
    <cellStyle name="Note 12 6 3 2" xfId="22051" xr:uid="{5373DF21-B62A-4D40-835A-35637A99D442}"/>
    <cellStyle name="Note 12 6 4" xfId="18369" xr:uid="{BB4F75C8-CDA8-45C7-BE56-C6FC59D5B5F7}"/>
    <cellStyle name="Note 12 6 4 2" xfId="31629" xr:uid="{A25C28AD-857B-4B24-AFF8-DE7A257595CE}"/>
    <cellStyle name="Note 12 6 5" xfId="19344" xr:uid="{199F2581-96CA-4CB5-B718-4B081D06781E}"/>
    <cellStyle name="Note 12 6 5 2" xfId="26822" xr:uid="{EBEEBA1E-7E03-4CBF-AFE8-D3895DE0CD46}"/>
    <cellStyle name="Note 12 6 6" xfId="20218" xr:uid="{6D08BF39-99FC-4740-B59A-71467CA6644F}"/>
    <cellStyle name="Note 12 6 6 2" xfId="22719" xr:uid="{F7FF4F18-E1EE-4F06-8A06-FA7A267562AE}"/>
    <cellStyle name="Note 12 6 7" xfId="31220" xr:uid="{DFEF159D-76B0-4B00-B676-1B3EABCC3C7A}"/>
    <cellStyle name="Note 12 7" xfId="7197" xr:uid="{936FD2B6-EB5F-4236-BDCD-6B9CA83E16B3}"/>
    <cellStyle name="Note 12 7 2" xfId="18734" xr:uid="{6DD8A435-43C4-4647-9657-6962BAB61D30}"/>
    <cellStyle name="Note 12 7 2 2" xfId="31585" xr:uid="{EC637CDB-9970-4067-B6E2-0125AEED9290}"/>
    <cellStyle name="Note 12 7 3" xfId="8426" xr:uid="{FC8E47AF-1BC2-4046-9BD1-04FE1D9DA42A}"/>
    <cellStyle name="Note 12 7 3 2" xfId="30427" xr:uid="{DE71A486-7A9B-40AD-8998-BE1ACD6F8416}"/>
    <cellStyle name="Note 12 7 4" xfId="9227" xr:uid="{4E1E589C-A204-427F-B728-176914FE8AE0}"/>
    <cellStyle name="Note 12 7 4 2" xfId="29424" xr:uid="{EE4FC248-BDF3-4EEB-A0AE-4C8060C9ABEE}"/>
    <cellStyle name="Note 12 7 5" xfId="26666" xr:uid="{881C3588-2505-45B2-ACD8-DFD80D97503C}"/>
    <cellStyle name="Note 12 8" xfId="9569" xr:uid="{BCC5629B-9585-410D-97A2-E7BBE34F17F3}"/>
    <cellStyle name="Note 12 8 2" xfId="33465" xr:uid="{42333F1B-E299-4EB2-9740-FD3B103920C1}"/>
    <cellStyle name="Note 12 9" xfId="21494" xr:uid="{2A6FE7EB-62AE-4A91-B1B9-9675E19185E5}"/>
    <cellStyle name="Note 12 9 2" xfId="34621" xr:uid="{24C09B9E-23AE-4260-A54D-F754E5AF1F41}"/>
    <cellStyle name="Note 13" xfId="1163" xr:uid="{1765BF4B-D506-4F2B-AEAB-E3390FFD417F}"/>
    <cellStyle name="Note 13 10" xfId="33219" xr:uid="{DE9C1058-A648-4083-B838-AFA29704E4C1}"/>
    <cellStyle name="Note 13 11" xfId="39327" xr:uid="{AB8A6E09-6210-4FC4-A2D0-1B8B32D2C21B}"/>
    <cellStyle name="Note 13 12" xfId="38794" xr:uid="{BBF9E668-6D32-4DDD-AFEC-03930165C585}"/>
    <cellStyle name="Note 13 2" xfId="1556" xr:uid="{F721C590-85AE-4421-99DB-276FAE980BCA}"/>
    <cellStyle name="Note 13 2 10" xfId="10199" xr:uid="{AC5E06D9-D4D8-4EC3-BF2F-FF4114D42CAC}"/>
    <cellStyle name="Note 13 2 10 2" xfId="29751" xr:uid="{D05F094B-8F17-4DF1-8FC5-B8F1D566F433}"/>
    <cellStyle name="Note 13 2 11" xfId="24156" xr:uid="{1D410F5E-D5AB-46E1-B4F1-8226509600AB}"/>
    <cellStyle name="Note 13 2 12" xfId="39251" xr:uid="{BE9C9D75-1CAB-4BB5-A614-57A96C811F23}"/>
    <cellStyle name="Note 13 2 13" xfId="39418" xr:uid="{18BDFC3F-944F-4FC0-8AD6-E0AB6A7A3506}"/>
    <cellStyle name="Note 13 2 2" xfId="4239" xr:uid="{5C75B2BE-3320-476C-89D9-A54F34B9F405}"/>
    <cellStyle name="Note 13 2 2 2" xfId="5450" xr:uid="{6572F5EE-FD73-4ED3-A05A-0E1C22B86AE5}"/>
    <cellStyle name="Note 13 2 2 2 2" xfId="15283" xr:uid="{7DEF619E-51E7-493D-B413-37498BF0AC28}"/>
    <cellStyle name="Note 13 2 2 2 2 2" xfId="19506" xr:uid="{DAA4C368-BB41-4EF0-8219-F14CD4ADB202}"/>
    <cellStyle name="Note 13 2 2 2 2 2 2" xfId="25412" xr:uid="{D02B5090-EDA3-4749-8677-D81A5D0A4EBB}"/>
    <cellStyle name="Note 13 2 2 2 2 3" xfId="17672" xr:uid="{EE4CBE0C-D4B7-4E36-AC88-471399F877E4}"/>
    <cellStyle name="Note 13 2 2 2 2 3 2" xfId="26530" xr:uid="{82EB55E3-D233-448C-8BAD-EBF100293FE7}"/>
    <cellStyle name="Note 13 2 2 2 2 4" xfId="20456" xr:uid="{157FC0FD-7CBE-4CF3-9818-9B4C29C099BA}"/>
    <cellStyle name="Note 13 2 2 2 2 4 2" xfId="29905" xr:uid="{F34B9B97-F2CA-4961-AF4B-92B3CC173D08}"/>
    <cellStyle name="Note 13 2 2 2 2 5" xfId="25088" xr:uid="{4BB6EA43-8099-4871-9011-8D90D8CDB820}"/>
    <cellStyle name="Note 13 2 2 2 3" xfId="12282" xr:uid="{A6D899ED-4685-4551-B735-1949D85ECB58}"/>
    <cellStyle name="Note 13 2 2 2 3 2" xfId="32503" xr:uid="{C7B3A512-6856-47D8-A927-27B9CB2DFFF8}"/>
    <cellStyle name="Note 13 2 2 2 4" xfId="17910" xr:uid="{91E20214-0324-4404-8858-F49FD09437D4}"/>
    <cellStyle name="Note 13 2 2 2 4 2" xfId="25853" xr:uid="{D9CD27FA-0B3E-4B5A-B305-10FBF1E7EB55}"/>
    <cellStyle name="Note 13 2 2 2 5" xfId="19671" xr:uid="{84B6BE15-5476-4F29-8065-589BE2CBDD3B}"/>
    <cellStyle name="Note 13 2 2 2 5 2" xfId="25553" xr:uid="{6EF51A09-A2BA-4DC0-B13E-DD489712E194}"/>
    <cellStyle name="Note 13 2 2 2 6" xfId="21438" xr:uid="{E2D03E10-64A8-4D25-97FE-1CBA83B2AA46}"/>
    <cellStyle name="Note 13 2 2 2 6 2" xfId="34565" xr:uid="{B2317E83-F9D4-41C1-89F7-EDA0A27E3F4C}"/>
    <cellStyle name="Note 13 2 2 2 7" xfId="24113" xr:uid="{8AF807A8-AE8A-4F73-AAA3-EEAB87459C7E}"/>
    <cellStyle name="Note 13 2 2 3" xfId="5972" xr:uid="{759E89B8-8118-4838-93AB-3612AC1548C3}"/>
    <cellStyle name="Note 13 2 2 3 2" xfId="15687" xr:uid="{4AC88B65-DA6F-44A7-BA5E-EF723BB650CA}"/>
    <cellStyle name="Note 13 2 2 3 2 2" xfId="19712" xr:uid="{1F50E14B-28CD-484A-8117-DFD935C88B5E}"/>
    <cellStyle name="Note 13 2 2 3 2 2 2" xfId="25201" xr:uid="{1586EEE9-AD0C-4C11-91B9-A2AE95236185}"/>
    <cellStyle name="Note 13 2 2 3 2 3" xfId="10260" xr:uid="{DF9F5687-AB21-4E3B-891E-22A114F9E3D4}"/>
    <cellStyle name="Note 13 2 2 3 2 3 2" xfId="24337" xr:uid="{8930C49E-468A-48C2-93CF-B7DC615E0426}"/>
    <cellStyle name="Note 13 2 2 3 2 4" xfId="9225" xr:uid="{2FCDF5D9-D994-4E7C-83F9-FFD4B389E0C8}"/>
    <cellStyle name="Note 13 2 2 3 2 4 2" xfId="32837" xr:uid="{60601C9B-4E06-442D-BBF8-809A232F70E3}"/>
    <cellStyle name="Note 13 2 2 3 2 5" xfId="24752" xr:uid="{7E495E0D-7BB4-4AAB-BB86-D892F2470844}"/>
    <cellStyle name="Note 13 2 2 3 3" xfId="12719" xr:uid="{F2F2A756-55E2-4955-9121-AE642B316D75}"/>
    <cellStyle name="Note 13 2 2 3 3 2" xfId="33678" xr:uid="{D64D756A-01AC-42C5-B014-C8C3D198508D}"/>
    <cellStyle name="Note 13 2 2 3 4" xfId="18170" xr:uid="{106BF07E-8E7B-4169-B3A2-2B420EC82AFB}"/>
    <cellStyle name="Note 13 2 2 3 4 2" xfId="21551" xr:uid="{97756AD8-6B14-4EB2-98E2-4B5FF0DD776C}"/>
    <cellStyle name="Note 13 2 2 3 5" xfId="9374" xr:uid="{12C3A156-18CE-4D98-B400-670330995E6F}"/>
    <cellStyle name="Note 13 2 2 3 5 2" xfId="25172" xr:uid="{A198940C-30F7-47C7-B4E3-C4D3667F7D10}"/>
    <cellStyle name="Note 13 2 2 3 6" xfId="20613" xr:uid="{321E4BD0-0CD9-40CB-99A6-0A6873E69D2C}"/>
    <cellStyle name="Note 13 2 2 3 6 2" xfId="23457" xr:uid="{C9A52847-11D1-49CB-81E1-8BAF8A8EA979}"/>
    <cellStyle name="Note 13 2 2 3 7" xfId="30241" xr:uid="{9ABF4CD5-4B41-467F-A06D-EC65312D70C6}"/>
    <cellStyle name="Note 13 2 2 4" xfId="6661" xr:uid="{8706022E-24CE-4CEA-84ED-41CBD8703822}"/>
    <cellStyle name="Note 13 2 2 4 2" xfId="16207" xr:uid="{C544BCB1-D968-4955-8FCB-F3FEF2E99D44}"/>
    <cellStyle name="Note 13 2 2 4 2 2" xfId="19982" xr:uid="{83956CB0-76DE-4C20-A482-5CC83D082272}"/>
    <cellStyle name="Note 13 2 2 4 2 2 2" xfId="22694" xr:uid="{C85332CD-52D7-4442-B08A-52DE2AEE646A}"/>
    <cellStyle name="Note 13 2 2 4 2 3" xfId="19575" xr:uid="{E25B193F-7200-4A9B-B8A1-46CBCB00BCC0}"/>
    <cellStyle name="Note 13 2 2 4 2 3 2" xfId="24537" xr:uid="{1C5C891E-5506-459B-BC82-06A40F1FBF21}"/>
    <cellStyle name="Note 13 2 2 4 2 4" xfId="9710" xr:uid="{339A22FF-F372-4D5D-9E13-C2D6A0E05B2C}"/>
    <cellStyle name="Note 13 2 2 4 2 4 2" xfId="32096" xr:uid="{05EB9D03-BA52-4E16-A775-8EFD5EB6BF60}"/>
    <cellStyle name="Note 13 2 2 4 2 5" xfId="27747" xr:uid="{B5E61AEB-E2C4-4B50-9099-3CDBAD8F0EAF}"/>
    <cellStyle name="Note 13 2 2 4 3" xfId="13268" xr:uid="{5A076D83-9DC3-4D81-9C8E-5104AA0CBA7D}"/>
    <cellStyle name="Note 13 2 2 4 3 2" xfId="28426" xr:uid="{C55C8C47-6E30-4A70-BA82-B0A12605C15E}"/>
    <cellStyle name="Note 13 2 2 4 4" xfId="18489" xr:uid="{D4F49988-6F91-44C3-A882-573D17793F4D}"/>
    <cellStyle name="Note 13 2 2 4 4 2" xfId="24716" xr:uid="{98A1C592-BF1A-4466-A5EC-58D6799DF575}"/>
    <cellStyle name="Note 13 2 2 4 5" xfId="9954" xr:uid="{666F4A39-3EBA-4AB6-B8F9-8A88DF118547}"/>
    <cellStyle name="Note 13 2 2 4 5 2" xfId="31897" xr:uid="{F31AD4D9-4BE1-4180-9A0B-A987E4EE37DF}"/>
    <cellStyle name="Note 13 2 2 4 6" xfId="21105" xr:uid="{99CC00B5-16EE-47A1-9351-01C7C02C7146}"/>
    <cellStyle name="Note 13 2 2 4 6 2" xfId="23364" xr:uid="{729A1661-4663-4BA4-BF05-D47BFBD32804}"/>
    <cellStyle name="Note 13 2 2 4 7" xfId="31927" xr:uid="{DE15168C-04DA-4CDA-BBDE-B607A8D7F906}"/>
    <cellStyle name="Note 13 2 2 5" xfId="6519" xr:uid="{26BABC13-F503-4F03-8CB9-E8ADCC45F443}"/>
    <cellStyle name="Note 13 2 2 5 2" xfId="16104" xr:uid="{C3816C1F-9205-43FB-BACD-DE0013E2A79D}"/>
    <cellStyle name="Note 13 2 2 5 2 2" xfId="19935" xr:uid="{68C87B1C-09C3-418F-B8E6-EB6C5EF1A8B3}"/>
    <cellStyle name="Note 13 2 2 5 2 2 2" xfId="23005" xr:uid="{D36900B0-B1D9-401E-A0FF-B264FB9CA85F}"/>
    <cellStyle name="Note 13 2 2 5 2 3" xfId="14341" xr:uid="{8A5D7E58-F0FA-4774-8078-E64C57A68777}"/>
    <cellStyle name="Note 13 2 2 5 2 3 2" xfId="31851" xr:uid="{545D0A88-24A5-45CC-A0FC-CCAAF78597E8}"/>
    <cellStyle name="Note 13 2 2 5 2 4" xfId="10251" xr:uid="{D0F4C987-8689-4D37-803C-3DE782B05BE5}"/>
    <cellStyle name="Note 13 2 2 5 2 4 2" xfId="24047" xr:uid="{1EB3B86A-4C31-4E39-95EA-F488035E2868}"/>
    <cellStyle name="Note 13 2 2 5 2 5" xfId="22553" xr:uid="{A3FB84E2-812E-4C4F-B5DE-512BFA1C3FEF}"/>
    <cellStyle name="Note 13 2 2 5 3" xfId="13158" xr:uid="{B86E8AED-F992-4BEA-8047-E13BEE1B969E}"/>
    <cellStyle name="Note 13 2 2 5 3 2" xfId="23867" xr:uid="{80BA7FFE-1D7A-4539-B450-85438D233C0E}"/>
    <cellStyle name="Note 13 2 2 5 4" xfId="18418" xr:uid="{C6CC50A2-CE99-4EE4-BFEF-C42F821C79BA}"/>
    <cellStyle name="Note 13 2 2 5 4 2" xfId="30494" xr:uid="{1C1A9829-8205-41D6-8374-1D328E40A96B}"/>
    <cellStyle name="Note 13 2 2 5 5" xfId="19535" xr:uid="{7EBCF0BC-9AE8-466D-AD71-B697CB98F55D}"/>
    <cellStyle name="Note 13 2 2 5 5 2" xfId="32721" xr:uid="{CFAEC52E-A12E-4984-90A6-0CA0805FC7FC}"/>
    <cellStyle name="Note 13 2 2 5 6" xfId="18536" xr:uid="{9DD59190-1AF1-48D2-B3CB-D896C45EC22E}"/>
    <cellStyle name="Note 13 2 2 5 6 2" xfId="27765" xr:uid="{783C0B95-A192-450F-9AB2-DA4C817EEC6D}"/>
    <cellStyle name="Note 13 2 2 5 7" xfId="30650" xr:uid="{C7DA586D-A44D-47EA-A41A-F22BF3C44402}"/>
    <cellStyle name="Note 13 2 2 6" xfId="7495" xr:uid="{97922AED-3413-4FF8-8B2D-E73C5A7FA132}"/>
    <cellStyle name="Note 13 2 2 6 2" xfId="18872" xr:uid="{0B952BBE-4CC9-46E0-8F85-D09E4DD7A4C9}"/>
    <cellStyle name="Note 13 2 2 6 2 2" xfId="25247" xr:uid="{53A09BF8-A696-4EEF-8D6C-50FCB1A2C93D}"/>
    <cellStyle name="Note 13 2 2 6 3" xfId="20400" xr:uid="{0AA5BED0-1528-43E1-A15D-93DF215C5B6C}"/>
    <cellStyle name="Note 13 2 2 6 3 2" xfId="21777" xr:uid="{08928325-96D6-4638-AC09-F1C33E1E0867}"/>
    <cellStyle name="Note 13 2 2 6 4" xfId="9744" xr:uid="{732F5B8A-4434-435A-9BDB-E8573944508C}"/>
    <cellStyle name="Note 13 2 2 6 4 2" xfId="31030" xr:uid="{8AD7D6C7-B845-4AF1-9C45-0C3D927AA3CD}"/>
    <cellStyle name="Note 13 2 2 6 5" xfId="28767" xr:uid="{4F8803E5-F141-40C9-B5D4-524DEAE3664F}"/>
    <cellStyle name="Note 13 2 2 7" xfId="8635" xr:uid="{54B260B7-D0DB-483D-8462-983BE02DC75F}"/>
    <cellStyle name="Note 13 2 2 7 2" xfId="24809" xr:uid="{A792D6A5-F143-4F14-A452-CBB664154103}"/>
    <cellStyle name="Note 13 2 2 8" xfId="9130" xr:uid="{0E572ED0-C4D8-4256-8241-411EB6937D67}"/>
    <cellStyle name="Note 13 2 2 8 2" xfId="32160" xr:uid="{FCE6E01C-862C-4313-A235-B31C0224DEDA}"/>
    <cellStyle name="Note 13 2 2 9" xfId="33245" xr:uid="{F192A620-6D8F-444F-96A6-14E266497729}"/>
    <cellStyle name="Note 13 2 3" xfId="5094" xr:uid="{080D0441-D37B-49B3-8F0B-27A66D49A265}"/>
    <cellStyle name="Note 13 2 3 2" xfId="15011" xr:uid="{05BA22D8-A5D0-4912-83F0-BBFE13E9ED0A}"/>
    <cellStyle name="Note 13 2 3 2 2" xfId="19359" xr:uid="{B1A12111-48CB-4F8A-AE5A-21D33705D3AB}"/>
    <cellStyle name="Note 13 2 3 2 2 2" xfId="28671" xr:uid="{6B701949-2CE6-495D-AFA6-CD0AC75A2EC9}"/>
    <cellStyle name="Note 13 2 3 2 3" xfId="17765" xr:uid="{E4C7EB13-1C75-40A5-9107-73BE5CDE77AF}"/>
    <cellStyle name="Note 13 2 3 2 3 2" xfId="31636" xr:uid="{DF551677-15BC-4164-8D5A-145D4DD877B3}"/>
    <cellStyle name="Note 13 2 3 2 4" xfId="18360" xr:uid="{3BF00DF0-059C-4E6D-AAE0-6CCB0C44C24B}"/>
    <cellStyle name="Note 13 2 3 2 4 2" xfId="27770" xr:uid="{A4D2C29F-F5C4-4C51-B6B4-150BB44D4930}"/>
    <cellStyle name="Note 13 2 3 2 5" xfId="31478" xr:uid="{04359A37-07F4-4448-9E43-54B72AD53652}"/>
    <cellStyle name="Note 13 2 3 3" xfId="11998" xr:uid="{EE09D836-C71D-48D2-A0D9-876D3601F774}"/>
    <cellStyle name="Note 13 2 3 3 2" xfId="33592" xr:uid="{51B9C17E-DD3F-46CD-BA78-8D17BC02EAAC}"/>
    <cellStyle name="Note 13 2 3 4" xfId="17731" xr:uid="{BED39F57-AA47-4831-B098-B75A67846EB0}"/>
    <cellStyle name="Note 13 2 3 4 2" xfId="30100" xr:uid="{12CC10AE-ABAF-48D2-A988-AB786731DA10}"/>
    <cellStyle name="Note 13 2 3 5" xfId="19756" xr:uid="{5EF6BB98-78AF-4B9A-A6D5-C88E6751A359}"/>
    <cellStyle name="Note 13 2 3 5 2" xfId="23050" xr:uid="{F4B362E7-9FE3-4153-A687-6B8F39591021}"/>
    <cellStyle name="Note 13 2 3 6" xfId="21327" xr:uid="{094C4AB4-E837-4398-BE34-67365ECB1CC8}"/>
    <cellStyle name="Note 13 2 3 6 2" xfId="34454" xr:uid="{EFB6A01F-B1A8-4004-BDE5-3273252DA28E}"/>
    <cellStyle name="Note 13 2 3 7" xfId="32155" xr:uid="{BA2904A9-C097-43A5-A419-05921A874E42}"/>
    <cellStyle name="Note 13 2 4" xfId="5411" xr:uid="{30989276-0A99-487D-A3AF-EFE053DED537}"/>
    <cellStyle name="Note 13 2 4 2" xfId="15254" xr:uid="{24068427-0B73-496E-BFD7-A8E113E300A5}"/>
    <cellStyle name="Note 13 2 4 2 2" xfId="19486" xr:uid="{402CB583-C3BA-41A2-AF80-71D45F8E4044}"/>
    <cellStyle name="Note 13 2 4 2 2 2" xfId="33815" xr:uid="{41748DCE-A12B-4DEC-98C2-BD2B15EEC7D8}"/>
    <cellStyle name="Note 13 2 4 2 3" xfId="9373" xr:uid="{665E7AE0-9EB4-48C7-BC37-EC688B1781F8}"/>
    <cellStyle name="Note 13 2 4 2 3 2" xfId="24611" xr:uid="{D4CCBD3E-87C7-47D7-95D2-F9C693F1080F}"/>
    <cellStyle name="Note 13 2 4 2 4" xfId="20581" xr:uid="{C58F320A-226E-4625-8477-DFB95539A1F9}"/>
    <cellStyle name="Note 13 2 4 2 4 2" xfId="29767" xr:uid="{34832793-B31D-4F71-8A25-DAEDE583A37B}"/>
    <cellStyle name="Note 13 2 4 2 5" xfId="28125" xr:uid="{57E665A9-BAD5-4D66-96E1-2DBFD955E2EF}"/>
    <cellStyle name="Note 13 2 4 3" xfId="12252" xr:uid="{FCD2E7FA-0493-49F1-9026-6C6DC4DD8E11}"/>
    <cellStyle name="Note 13 2 4 3 2" xfId="26752" xr:uid="{F585ADC5-8B4C-4155-9262-68BD9F4A20A5}"/>
    <cellStyle name="Note 13 2 4 4" xfId="17887" xr:uid="{3FF9C915-F1D5-4E6B-A308-D0B6A296800D}"/>
    <cellStyle name="Note 13 2 4 4 2" xfId="31840" xr:uid="{1116AB41-DD4C-4FD4-A7C4-33C9C54A8C44}"/>
    <cellStyle name="Note 13 2 4 5" xfId="8584" xr:uid="{D9EC8FAA-4A19-4CF0-A199-25418DF7D41B}"/>
    <cellStyle name="Note 13 2 4 5 2" xfId="32123" xr:uid="{4ACB52DB-A0CC-4B37-B8CC-3E8FE4AC43BA}"/>
    <cellStyle name="Note 13 2 4 6" xfId="19744" xr:uid="{51192FD0-99AD-4689-9820-CEF0641E4587}"/>
    <cellStyle name="Note 13 2 4 6 2" xfId="23056" xr:uid="{02ED847E-9363-4A72-9579-60705982E139}"/>
    <cellStyle name="Note 13 2 4 7" xfId="29913" xr:uid="{9DC05CF0-A5A5-4AD4-B38E-9AA2A29FF570}"/>
    <cellStyle name="Note 13 2 5" xfId="6857" xr:uid="{8B98EBB2-0B4B-4AAD-94D0-6B1932AF8523}"/>
    <cellStyle name="Note 13 2 5 2" xfId="16388" xr:uid="{BAB6384C-A533-448E-8677-474016F724A2}"/>
    <cellStyle name="Note 13 2 5 2 2" xfId="20092" xr:uid="{EC7A1F01-E5BE-4BF1-9652-5C97ADC8A926}"/>
    <cellStyle name="Note 13 2 5 2 2 2" xfId="23570" xr:uid="{E83772FC-9EA0-4C8C-9EDA-19BCBE205DB7}"/>
    <cellStyle name="Note 13 2 5 2 3" xfId="19312" xr:uid="{D8B5182A-A845-48C1-84B4-7FF697ABD0B0}"/>
    <cellStyle name="Note 13 2 5 2 3 2" xfId="33735" xr:uid="{DD8D89E1-8DEB-47E6-95C6-956C88D2B658}"/>
    <cellStyle name="Note 13 2 5 2 4" xfId="17715" xr:uid="{6C1B1191-4972-4079-AB75-B9CD3B6EAC17}"/>
    <cellStyle name="Note 13 2 5 2 4 2" xfId="26405" xr:uid="{ADA1D82F-E6A7-46E3-868C-C3C06A7F753C}"/>
    <cellStyle name="Note 13 2 5 2 5" xfId="30963" xr:uid="{9B3EE5DB-C1AB-41F3-AA67-63B76000DFC3}"/>
    <cellStyle name="Note 13 2 5 3" xfId="13453" xr:uid="{1C5177B2-05A0-402C-8B23-C6E34FCF8057}"/>
    <cellStyle name="Note 13 2 5 3 2" xfId="23124" xr:uid="{F71E2CA9-CE12-48DE-A5D5-B1118F77FB5D}"/>
    <cellStyle name="Note 13 2 5 4" xfId="18594" xr:uid="{59586949-00E4-4A58-8400-CAC48239F74D}"/>
    <cellStyle name="Note 13 2 5 4 2" xfId="24787" xr:uid="{1B2E904D-6265-43B8-84E4-7894967168F2}"/>
    <cellStyle name="Note 13 2 5 5" xfId="9952" xr:uid="{F230F064-605A-402C-AC4E-9D2555D9A78F}"/>
    <cellStyle name="Note 13 2 5 5 2" xfId="24886" xr:uid="{BD288D48-826C-4832-B3E4-D2674A8772BE}"/>
    <cellStyle name="Note 13 2 5 6" xfId="20844" xr:uid="{D1835C9C-8A60-402C-B885-96F176CB7625}"/>
    <cellStyle name="Note 13 2 5 6 2" xfId="23415" xr:uid="{399B088B-BE9F-4AC4-8C4C-89CB37FBF9EF}"/>
    <cellStyle name="Note 13 2 5 7" xfId="27547" xr:uid="{DB28D316-93AF-4193-8C98-6C9C7BBD5081}"/>
    <cellStyle name="Note 13 2 6" xfId="6885" xr:uid="{44FC730C-661D-4CD9-B384-0F7FEF32A059}"/>
    <cellStyle name="Note 13 2 6 2" xfId="16415" xr:uid="{1B85DDE2-4014-423F-A80E-D13CEAEC2ABE}"/>
    <cellStyle name="Note 13 2 6 2 2" xfId="20111" xr:uid="{45729112-9D7E-4446-9CFF-AE5F07BBFE09}"/>
    <cellStyle name="Note 13 2 6 2 2 2" xfId="23562" xr:uid="{1547AF22-9CF7-46D0-A2B7-7964A1F667B9}"/>
    <cellStyle name="Note 13 2 6 2 3" xfId="12358" xr:uid="{E8FF08FF-C80C-4BF5-86FF-D565C1ABDA8A}"/>
    <cellStyle name="Note 13 2 6 2 3 2" xfId="28669" xr:uid="{54DA9A3E-1192-4212-8A9D-AF8D02850A1F}"/>
    <cellStyle name="Note 13 2 6 2 4" xfId="9483" xr:uid="{87BE4A82-AA52-479D-867D-C055CD8FF29B}"/>
    <cellStyle name="Note 13 2 6 2 4 2" xfId="33325" xr:uid="{8B1AB2FE-92D6-4D86-9FE7-C2CE1BFCF819}"/>
    <cellStyle name="Note 13 2 6 2 5" xfId="22840" xr:uid="{BFF066CC-400F-43E3-9EEC-2467E8BA3189}"/>
    <cellStyle name="Note 13 2 6 3" xfId="13480" xr:uid="{1B160496-CBE9-46F9-B78B-B56CB34F56DC}"/>
    <cellStyle name="Note 13 2 6 3 2" xfId="25765" xr:uid="{80031475-A378-41B9-A04F-FA8C301B96D2}"/>
    <cellStyle name="Note 13 2 6 4" xfId="18611" xr:uid="{EF19D71F-C4BB-476D-A0AB-F2C1E88A6D43}"/>
    <cellStyle name="Note 13 2 6 4 2" xfId="26217" xr:uid="{0D0A5D76-2694-4244-9D84-EFE35C1941F1}"/>
    <cellStyle name="Note 13 2 6 5" xfId="9232" xr:uid="{D36783AC-0089-4494-92A7-9E7D3539EF38}"/>
    <cellStyle name="Note 13 2 6 5 2" xfId="25548" xr:uid="{6BDE3D98-826D-4E3D-A130-CF7F65420994}"/>
    <cellStyle name="Note 13 2 6 6" xfId="9590" xr:uid="{DE6F52C1-04D4-44C5-A657-15B169BE9D76}"/>
    <cellStyle name="Note 13 2 6 6 2" xfId="26978" xr:uid="{DAA5A68E-F15C-4A21-A328-74F3C1772B86}"/>
    <cellStyle name="Note 13 2 6 7" xfId="32767" xr:uid="{7866E423-8450-4BAD-9A11-C9B8485149E8}"/>
    <cellStyle name="Note 13 2 7" xfId="6957" xr:uid="{83C909D4-928A-453D-A261-59F2DD13AA49}"/>
    <cellStyle name="Note 13 2 7 2" xfId="16474" xr:uid="{F22985BA-D62C-4559-B918-03E92D34E8F5}"/>
    <cellStyle name="Note 13 2 7 2 2" xfId="20134" xr:uid="{F6225AA2-064B-4F2C-BAB2-C76AF0170AA2}"/>
    <cellStyle name="Note 13 2 7 2 2 2" xfId="23557" xr:uid="{0E2CB914-2C78-4507-8ECA-F5922A7DE396}"/>
    <cellStyle name="Note 13 2 7 2 3" xfId="9216" xr:uid="{4841A7D9-B576-4D62-B03F-8F4F61EF29E8}"/>
    <cellStyle name="Note 13 2 7 2 3 2" xfId="32985" xr:uid="{BECC1536-169F-42D0-8730-53573BE801B1}"/>
    <cellStyle name="Note 13 2 7 2 4" xfId="17400" xr:uid="{CF711343-77D9-4788-B47C-BCBDEB880892}"/>
    <cellStyle name="Note 13 2 7 2 4 2" xfId="29829" xr:uid="{0D083DF2-A1F7-452A-8121-88EAEA8CACCA}"/>
    <cellStyle name="Note 13 2 7 2 5" xfId="27796" xr:uid="{BAAABBAB-3611-4922-9B74-23232C0AA7B6}"/>
    <cellStyle name="Note 13 2 7 3" xfId="13551" xr:uid="{F45B9219-AFA6-41EA-ADFF-D4AB5AC5C231}"/>
    <cellStyle name="Note 13 2 7 3 2" xfId="28487" xr:uid="{60C6ECC5-A13A-4FAC-8838-E4B2A6AB485C}"/>
    <cellStyle name="Note 13 2 7 4" xfId="18634" xr:uid="{EB023EE1-8C6C-43D6-9A11-A391A17023A6}"/>
    <cellStyle name="Note 13 2 7 4 2" xfId="28274" xr:uid="{12F5F21C-E7E5-4DF5-9593-6DD15B037792}"/>
    <cellStyle name="Note 13 2 7 5" xfId="18564" xr:uid="{EE05C473-A63A-45F2-B92B-E8C78782EC6E}"/>
    <cellStyle name="Note 13 2 7 5 2" xfId="30416" xr:uid="{BC1D51C9-2735-4F81-A732-EF881BEBCA05}"/>
    <cellStyle name="Note 13 2 7 6" xfId="18351" xr:uid="{484DF8FC-CE2C-4C8E-A042-090820D51D93}"/>
    <cellStyle name="Note 13 2 7 6 2" xfId="26399" xr:uid="{324E694B-C6DD-4B01-9F05-6167DD8EDDF7}"/>
    <cellStyle name="Note 13 2 7 7" xfId="31690" xr:uid="{69AAF009-E65E-4B7F-B836-292C1070E699}"/>
    <cellStyle name="Note 13 2 8" xfId="7253" xr:uid="{7F9730D5-4B53-44AD-8B9C-B70471F7DAF2}"/>
    <cellStyle name="Note 13 2 8 2" xfId="18769" xr:uid="{0870DA36-FF53-468E-9722-91E8A80A82E5}"/>
    <cellStyle name="Note 13 2 8 2 2" xfId="21886" xr:uid="{DA1BB11B-0507-4321-BD1D-C25AC67B0F86}"/>
    <cellStyle name="Note 13 2 8 3" xfId="8677" xr:uid="{ECA5900B-3D25-4F82-9171-FB2F0F5B912C}"/>
    <cellStyle name="Note 13 2 8 3 2" xfId="32263" xr:uid="{FAD98F6D-7169-485E-B4CB-AC0104B14E79}"/>
    <cellStyle name="Note 13 2 8 4" xfId="19430" xr:uid="{835CDBE0-7833-4E95-A68B-8C2E2901D6D2}"/>
    <cellStyle name="Note 13 2 8 4 2" xfId="30934" xr:uid="{3E9F12E8-254A-4526-8EFB-BF794C1735E1}"/>
    <cellStyle name="Note 13 2 8 5" xfId="32808" xr:uid="{FC74982B-4F54-4A2A-A0EE-5F086197680C}"/>
    <cellStyle name="Note 13 2 9" xfId="17378" xr:uid="{3372C1CB-CB59-4AEE-B473-670995D8C447}"/>
    <cellStyle name="Note 13 2 9 2" xfId="27879" xr:uid="{A6074DCA-EF82-476D-A93F-99614764FD1F}"/>
    <cellStyle name="Note 13 3" xfId="5460" xr:uid="{CD37C788-EC8B-46C9-B521-AC3AE38CCEF9}"/>
    <cellStyle name="Note 13 3 10" xfId="33116" xr:uid="{8BCD5105-5779-4D8B-B942-7ABB7D8C3A36}"/>
    <cellStyle name="Note 13 3 2" xfId="6664" xr:uid="{55175AD4-1D73-498D-8DEB-0A5030281815}"/>
    <cellStyle name="Note 13 3 2 2" xfId="16210" xr:uid="{7E263348-2499-4E1E-8F61-34242742C38A}"/>
    <cellStyle name="Note 13 3 2 2 2" xfId="19984" xr:uid="{B5DEB49B-B488-4307-A6DE-E3D74E4C1644}"/>
    <cellStyle name="Note 13 3 2 2 2 2" xfId="23604" xr:uid="{555A59DE-4315-4FCA-87B8-C41AE9851C4E}"/>
    <cellStyle name="Note 13 3 2 2 3" xfId="19537" xr:uid="{A324390C-2F1C-46A8-BBD6-5429957D9F88}"/>
    <cellStyle name="Note 13 3 2 2 3 2" xfId="29150" xr:uid="{ABE427F6-35D0-4A73-B181-1401CD01B0AC}"/>
    <cellStyle name="Note 13 3 2 2 4" xfId="19816" xr:uid="{432E14B2-7F6F-4B0A-AFBE-B2DD6020A2B8}"/>
    <cellStyle name="Note 13 3 2 2 4 2" xfId="22360" xr:uid="{31BD460E-77B2-4AED-86E2-C57AF1CB3461}"/>
    <cellStyle name="Note 13 3 2 2 5" xfId="22504" xr:uid="{AFCEAD18-6894-4384-91E0-3C742DC12B39}"/>
    <cellStyle name="Note 13 3 2 3" xfId="13271" xr:uid="{BCFDBE99-AB90-466B-8876-DFEFB71BDB58}"/>
    <cellStyle name="Note 13 3 2 3 2" xfId="26320" xr:uid="{E039F743-AE7A-4A96-812C-5EBC000F324A}"/>
    <cellStyle name="Note 13 3 2 4" xfId="18491" xr:uid="{928793FF-2546-4BBB-B91A-039581644502}"/>
    <cellStyle name="Note 13 3 2 4 2" xfId="27865" xr:uid="{BF6AD836-2941-4DFE-9F48-C65A7CFBFEC5}"/>
    <cellStyle name="Note 13 3 2 5" xfId="19923" xr:uid="{83C85D98-79AB-442B-9676-7521E41D707B}"/>
    <cellStyle name="Note 13 3 2 5 2" xfId="23623" xr:uid="{8D55B48B-A71C-4EE0-9AD1-F178ED8CF16F}"/>
    <cellStyle name="Note 13 3 2 6" xfId="8869" xr:uid="{64965012-4535-4E00-8CEF-EF4A160B8EAE}"/>
    <cellStyle name="Note 13 3 2 6 2" xfId="24767" xr:uid="{9F17F816-E2A1-447E-A233-0B5FD3FB3694}"/>
    <cellStyle name="Note 13 3 2 7" xfId="34183" xr:uid="{C449A58C-A5E4-40AF-88F2-82F7353B3BFA}"/>
    <cellStyle name="Note 13 3 3" xfId="5334" xr:uid="{7B89BB9F-F78E-4B40-BBFE-40AF1FEE0F43}"/>
    <cellStyle name="Note 13 3 3 2" xfId="15198" xr:uid="{BA033F19-7067-4723-BE7F-2E95F4D52F05}"/>
    <cellStyle name="Note 13 3 3 2 2" xfId="19460" xr:uid="{DF3EC7B6-F654-42FE-8867-22CF59D4A942}"/>
    <cellStyle name="Note 13 3 3 2 2 2" xfId="27386" xr:uid="{5228AE1B-0851-491B-B2AB-9ED64C2C0B10}"/>
    <cellStyle name="Note 13 3 3 2 3" xfId="13979" xr:uid="{D94C377D-34B2-420E-91B0-EBEBF77EE7EF}"/>
    <cellStyle name="Note 13 3 3 2 3 2" xfId="26298" xr:uid="{69AFFA4D-BD9E-42E5-94F3-A1E4ED7180BE}"/>
    <cellStyle name="Note 13 3 3 2 4" xfId="20910" xr:uid="{DB963DD2-46E8-41D7-A137-99691253B8DD}"/>
    <cellStyle name="Note 13 3 3 2 4 2" xfId="27685" xr:uid="{87EAE1F0-9C55-48F8-B078-300AE62A703B}"/>
    <cellStyle name="Note 13 3 3 2 5" xfId="25136" xr:uid="{8C3FFC9A-F050-41C6-AAC1-C48670B3AD73}"/>
    <cellStyle name="Note 13 3 3 3" xfId="12188" xr:uid="{D85CE6FA-9C97-41E8-AB9B-8F889B77AD0A}"/>
    <cellStyle name="Note 13 3 3 3 2" xfId="25200" xr:uid="{85FB349E-CB7C-464F-8418-A01FD9D94962}"/>
    <cellStyle name="Note 13 3 3 4" xfId="17859" xr:uid="{1558AFB3-47D3-4CF1-B881-90BD1E50883D}"/>
    <cellStyle name="Note 13 3 3 4 2" xfId="26522" xr:uid="{FD28CE86-A9AA-4BF8-916F-5057647E664A}"/>
    <cellStyle name="Note 13 3 3 5" xfId="9007" xr:uid="{E618D703-EAE9-4AD6-B85B-8F362D661951}"/>
    <cellStyle name="Note 13 3 3 5 2" xfId="31155" xr:uid="{FF081F9C-B68A-4FD5-96CC-00813029FC41}"/>
    <cellStyle name="Note 13 3 3 6" xfId="18102" xr:uid="{D4EE6AC3-4AC0-45B5-A121-98E16B0F49F7}"/>
    <cellStyle name="Note 13 3 3 6 2" xfId="25612" xr:uid="{ED44762B-25CB-4CB5-AD17-D9F291C9C9F6}"/>
    <cellStyle name="Note 13 3 3 7" xfId="26673" xr:uid="{B65F8BDE-930A-46B2-ACF8-782EF62A11FA}"/>
    <cellStyle name="Note 13 3 4" xfId="6556" xr:uid="{8F0814AA-6096-490E-AFE0-FB0BFED47B81}"/>
    <cellStyle name="Note 13 3 4 2" xfId="16129" xr:uid="{99903F4D-C4B7-4B0B-BD0C-14BF9C6A84A8}"/>
    <cellStyle name="Note 13 3 4 2 2" xfId="19947" xr:uid="{0D726400-4DF5-4088-B18B-F65C7AA27AD3}"/>
    <cellStyle name="Note 13 3 4 2 2 2" xfId="23616" xr:uid="{AD2D9FAB-C25B-4CCF-9C00-97B4094C10A6}"/>
    <cellStyle name="Note 13 3 4 2 3" xfId="17934" xr:uid="{9456E9BE-C46D-46B0-83E5-94505A239BD6}"/>
    <cellStyle name="Note 13 3 4 2 3 2" xfId="29490" xr:uid="{94340F95-5ADA-4B9B-9421-FE4C389BA52D}"/>
    <cellStyle name="Note 13 3 4 2 4" xfId="20890" xr:uid="{C7B0D653-4C2E-4498-A00D-2FFE24F6AF3F}"/>
    <cellStyle name="Note 13 3 4 2 4 2" xfId="31752" xr:uid="{3E8FAFBA-50FA-4DF8-90C3-78A97CBA3501}"/>
    <cellStyle name="Note 13 3 4 2 5" xfId="26357" xr:uid="{5966BFD7-7563-4C14-9E6A-E939975E2389}"/>
    <cellStyle name="Note 13 3 4 3" xfId="13182" xr:uid="{99DAFCCB-4333-4D40-9910-90414A353BC6}"/>
    <cellStyle name="Note 13 3 4 3 2" xfId="33392" xr:uid="{43CED7F7-9729-480D-9087-EC343F22D71C}"/>
    <cellStyle name="Note 13 3 4 4" xfId="18436" xr:uid="{8F85D529-2462-49B0-8FA4-9334CD4913D6}"/>
    <cellStyle name="Note 13 3 4 4 2" xfId="23735" xr:uid="{15E06CFB-ECD7-4696-A431-7A669F815F59}"/>
    <cellStyle name="Note 13 3 4 5" xfId="13799" xr:uid="{32F30EDA-06EC-4822-BC0D-745EBE1DBF6C}"/>
    <cellStyle name="Note 13 3 4 5 2" xfId="30860" xr:uid="{CC595554-93AD-42E1-BC39-1E32AF77FC76}"/>
    <cellStyle name="Note 13 3 4 6" xfId="21456" xr:uid="{046252BF-ABFA-4057-BF61-E96A1C059275}"/>
    <cellStyle name="Note 13 3 4 6 2" xfId="34583" xr:uid="{C10B408D-3DAA-4D18-A11D-95CA7921D29E}"/>
    <cellStyle name="Note 13 3 4 7" xfId="24338" xr:uid="{A049FE5D-B7D4-4D24-BBA7-96C25D7129D0}"/>
    <cellStyle name="Note 13 3 5" xfId="15290" xr:uid="{96B05DF0-DAF6-41CB-B871-520E34093652}"/>
    <cellStyle name="Note 13 3 5 2" xfId="19510" xr:uid="{6B92F17C-A97A-4B01-9669-AD3D90EB89FB}"/>
    <cellStyle name="Note 13 3 5 2 2" xfId="26605" xr:uid="{42F54911-1129-4FE2-96F3-F1708CFDBAF0}"/>
    <cellStyle name="Note 13 3 5 3" xfId="9974" xr:uid="{1CFA882D-C103-4C9A-8521-CAF9E90E0078}"/>
    <cellStyle name="Note 13 3 5 3 2" xfId="32601" xr:uid="{FA8742B0-52E0-4862-A9F0-3FC74FC819AE}"/>
    <cellStyle name="Note 13 3 5 4" xfId="9099" xr:uid="{80AA31AE-0503-4A08-9456-15543644C1ED}"/>
    <cellStyle name="Note 13 3 5 4 2" xfId="32751" xr:uid="{765C3B35-DF7D-47F2-82B1-FFEFD4D66957}"/>
    <cellStyle name="Note 13 3 5 5" xfId="28033" xr:uid="{0A7E42A2-1B4B-441C-94CF-3F4811289AEB}"/>
    <cellStyle name="Note 13 3 6" xfId="12290" xr:uid="{F30DB488-DDC2-46ED-A0DA-FEE9C2C46487}"/>
    <cellStyle name="Note 13 3 6 2" xfId="32876" xr:uid="{AAE4385B-9A92-497C-A83F-8019CEA6E158}"/>
    <cellStyle name="Note 13 3 7" xfId="17917" xr:uid="{5796D669-68FC-4110-AB57-85008A161D1B}"/>
    <cellStyle name="Note 13 3 7 2" xfId="29742" xr:uid="{2988252B-4531-4183-802A-226AAF2704C1}"/>
    <cellStyle name="Note 13 3 8" xfId="8521" xr:uid="{21F3C5FE-2E8B-47FF-966E-D3F0DC8E5B3A}"/>
    <cellStyle name="Note 13 3 8 2" xfId="32256" xr:uid="{FD3BB17C-55FF-4062-A649-B38C791DE8F1}"/>
    <cellStyle name="Note 13 3 9" xfId="21529" xr:uid="{F14FF65C-C3DF-4CD7-9132-2F17D93398C6}"/>
    <cellStyle name="Note 13 3 9 2" xfId="34656" xr:uid="{D9B8E98E-624B-4469-A4A3-FAFDF87C3CFE}"/>
    <cellStyle name="Note 13 4" xfId="6415" xr:uid="{D01675FA-5F92-4904-BFFE-31C28C480854}"/>
    <cellStyle name="Note 13 4 2" xfId="16023" xr:uid="{ECCBBA89-1DE7-41F5-B2D1-3163EEF46C1B}"/>
    <cellStyle name="Note 13 4 2 2" xfId="19889" xr:uid="{DF53A942-227F-4C5D-8E8E-FD2E3D0957C2}"/>
    <cellStyle name="Note 13 4 2 2 2" xfId="23636" xr:uid="{1C0C0DD0-C972-40AB-A26F-6B542C699FD4}"/>
    <cellStyle name="Note 13 4 2 3" xfId="20713" xr:uid="{89D9947A-E576-4854-A81D-1239A772965F}"/>
    <cellStyle name="Note 13 4 2 3 2" xfId="23432" xr:uid="{156354A0-36E7-465D-B45A-D4A3C18DA199}"/>
    <cellStyle name="Note 13 4 2 4" xfId="21069" xr:uid="{B8A2922B-3236-4587-8CDE-2CE88C3484B1}"/>
    <cellStyle name="Note 13 4 2 4 2" xfId="24181" xr:uid="{5D5E6358-9B0D-47D3-9C15-346FBBCFC997}"/>
    <cellStyle name="Note 13 4 2 5" xfId="24276" xr:uid="{50F3093F-141E-4DDB-900C-EC3658AF950B}"/>
    <cellStyle name="Note 13 4 3" xfId="13074" xr:uid="{66170D4C-E4CE-45DD-8197-D16E6B074CC3}"/>
    <cellStyle name="Note 13 4 3 2" xfId="23896" xr:uid="{C2B56531-AD90-4C53-A1AC-DCAA84A781E1}"/>
    <cellStyle name="Note 13 4 4" xfId="18371" xr:uid="{0C3DC2C4-4870-41CC-8DB3-45CE2811A4D6}"/>
    <cellStyle name="Note 13 4 4 2" xfId="25112" xr:uid="{D6D95BC7-95F3-4CA9-85A4-DE6279C89720}"/>
    <cellStyle name="Note 13 4 5" xfId="10165" xr:uid="{D31EAFDE-54CA-4769-8D90-476C6CEFDB06}"/>
    <cellStyle name="Note 13 4 5 2" xfId="25913" xr:uid="{2F3D7F4E-A73C-4525-AAB5-6B01771B7A22}"/>
    <cellStyle name="Note 13 4 6" xfId="18287" xr:uid="{639E4839-342B-4354-B1C2-11C3E482D5B3}"/>
    <cellStyle name="Note 13 4 6 2" xfId="26539" xr:uid="{3FF3899F-E94F-456B-A843-4D851553E899}"/>
    <cellStyle name="Note 13 4 7" xfId="32800" xr:uid="{C48FD341-2415-423E-900A-8782FB67C2B1}"/>
    <cellStyle name="Note 13 5" xfId="5555" xr:uid="{BAEE7694-9C02-4DD8-91D3-DF20237948B7}"/>
    <cellStyle name="Note 13 5 2" xfId="15370" xr:uid="{BC3DAF6C-2FBF-4D42-860D-2BC769F287DF}"/>
    <cellStyle name="Note 13 5 2 2" xfId="19549" xr:uid="{963F4066-0B50-44E3-9CA5-2BCD19257892}"/>
    <cellStyle name="Note 13 5 2 2 2" xfId="32716" xr:uid="{31329649-78E1-431E-BBA9-79AAAC88649B}"/>
    <cellStyle name="Note 13 5 2 3" xfId="18530" xr:uid="{787BA2A3-D370-462B-A345-44CF4AD4B910}"/>
    <cellStyle name="Note 13 5 2 3 2" xfId="29334" xr:uid="{74B91DFA-0E94-4715-BEF6-68AFC536EE16}"/>
    <cellStyle name="Note 13 5 2 4" xfId="18688" xr:uid="{9AC63A84-1588-41DB-8321-DD6F22C80F67}"/>
    <cellStyle name="Note 13 5 2 4 2" xfId="28325" xr:uid="{3BE80268-CC87-4FEC-8458-5177C24C1C66}"/>
    <cellStyle name="Note 13 5 2 5" xfId="26396" xr:uid="{5EA3E250-0E4E-4D6C-9E5F-D2B953B5E16D}"/>
    <cellStyle name="Note 13 5 3" xfId="12373" xr:uid="{1CAC5239-429A-4723-A4B1-72042BCF2B77}"/>
    <cellStyle name="Note 13 5 3 2" xfId="33810" xr:uid="{FF26AEF9-7A7E-43BC-92F1-27F9218318D3}"/>
    <cellStyle name="Note 13 5 4" xfId="17964" xr:uid="{599D5D34-A28F-464F-BC56-EE85775A6787}"/>
    <cellStyle name="Note 13 5 4 2" xfId="29916" xr:uid="{F1338EAC-AEB6-4EFB-9CF7-7A4D8B982068}"/>
    <cellStyle name="Note 13 5 5" xfId="8728" xr:uid="{BD976471-EF4A-42B9-92DA-320EEA0C5A4A}"/>
    <cellStyle name="Note 13 5 5 2" xfId="23245" xr:uid="{20B1101D-7CCA-48E7-9818-B19DBAD2790C}"/>
    <cellStyle name="Note 13 5 6" xfId="10220" xr:uid="{D74D05B0-BC9A-48B3-9BD7-DDE5A659F8F8}"/>
    <cellStyle name="Note 13 5 6 2" xfId="31442" xr:uid="{F03795C3-D6C8-4A69-B23B-94364C9C0658}"/>
    <cellStyle name="Note 13 5 7" xfId="26653" xr:uid="{DCAB3F30-E666-41FD-9998-4FE51B6F5915}"/>
    <cellStyle name="Note 13 6" xfId="6354" xr:uid="{61A15457-DB5D-4950-8DC5-7E6705930D12}"/>
    <cellStyle name="Note 13 6 2" xfId="15974" xr:uid="{C4AC6D9A-D716-4183-95C6-121296488311}"/>
    <cellStyle name="Note 13 6 2 2" xfId="19861" xr:uid="{35580780-8724-44DC-853B-F08BF620E622}"/>
    <cellStyle name="Note 13 6 2 2 2" xfId="23643" xr:uid="{1BDB462B-ABBF-427F-A07D-E2EDAF2EFD65}"/>
    <cellStyle name="Note 13 6 2 3" xfId="19128" xr:uid="{92A39EAF-A1A2-44A7-98DD-0102B5F2C8D5}"/>
    <cellStyle name="Note 13 6 2 3 2" xfId="27373" xr:uid="{23C0976A-7C91-4B06-A074-B4BC6BA86493}"/>
    <cellStyle name="Note 13 6 2 4" xfId="9997" xr:uid="{D17B5144-A68B-4902-8380-BB84C751B58C}"/>
    <cellStyle name="Note 13 6 2 4 2" xfId="31015" xr:uid="{97A6F0E3-8633-410B-B6F9-FA15A37FAC15}"/>
    <cellStyle name="Note 13 6 2 5" xfId="23783" xr:uid="{682F5F95-758B-44D0-AFEB-5582744F6DCF}"/>
    <cellStyle name="Note 13 6 3" xfId="13023" xr:uid="{D0C47084-9BB3-456A-A3FA-5DE57995E596}"/>
    <cellStyle name="Note 13 6 3 2" xfId="29256" xr:uid="{8146619A-FBAE-4666-B37C-46E087540269}"/>
    <cellStyle name="Note 13 6 4" xfId="18343" xr:uid="{DCE19BBB-4DC5-40A4-9968-5A1CF50677E0}"/>
    <cellStyle name="Note 13 6 4 2" xfId="23740" xr:uid="{9DA34FD3-EAD7-401B-A54B-909C6700BCA3}"/>
    <cellStyle name="Note 13 6 5" xfId="19027" xr:uid="{970B34F7-60A7-4EC9-8732-1909E00375C5}"/>
    <cellStyle name="Note 13 6 5 2" xfId="23691" xr:uid="{BD399D77-FEA4-4CA4-82B4-73BD136C728F}"/>
    <cellStyle name="Note 13 6 6" xfId="21303" xr:uid="{85305178-75C4-4E94-9B21-19C8983E4089}"/>
    <cellStyle name="Note 13 6 6 2" xfId="34430" xr:uid="{EB9D5E29-EEF9-4C73-9EB1-E54F5967E146}"/>
    <cellStyle name="Note 13 6 7" xfId="26660" xr:uid="{FB2BE218-1C78-401E-8C60-9438EF8A7378}"/>
    <cellStyle name="Note 13 7" xfId="7198" xr:uid="{2208E3AA-FE1F-4450-A3BF-21BB460A8235}"/>
    <cellStyle name="Note 13 7 2" xfId="18735" xr:uid="{DA071DBE-E6A7-49CD-8AD4-3366DC91E3BE}"/>
    <cellStyle name="Note 13 7 2 2" xfId="26166" xr:uid="{7CE348F7-4B42-4B4A-956A-025DBD9846A6}"/>
    <cellStyle name="Note 13 7 3" xfId="18974" xr:uid="{E421ABAE-C187-4291-BB06-4895EC6DC592}"/>
    <cellStyle name="Note 13 7 3 2" xfId="33791" xr:uid="{34FDC0ED-1330-48B7-A83A-E36CCB45F28C}"/>
    <cellStyle name="Note 13 7 4" xfId="19519" xr:uid="{3EF5A7C6-F622-4101-88AC-0AEFADC73C63}"/>
    <cellStyle name="Note 13 7 4 2" xfId="30983" xr:uid="{A554D459-010B-407F-B6C4-129C55665FD0}"/>
    <cellStyle name="Note 13 7 5" xfId="32911" xr:uid="{C2B408C8-53AC-43C1-BA6E-10A3980BE7A4}"/>
    <cellStyle name="Note 13 8" xfId="8632" xr:uid="{2A4C2471-5D39-432F-AA58-820F544C299B}"/>
    <cellStyle name="Note 13 8 2" xfId="33123" xr:uid="{CEBAA4AE-E7F8-45EA-804E-1BAAC85878D1}"/>
    <cellStyle name="Note 13 9" xfId="18907" xr:uid="{ED7563B4-877E-4890-BF19-2F5AC907185F}"/>
    <cellStyle name="Note 13 9 2" xfId="32859" xr:uid="{FD63E8F3-46DF-49ED-884B-77C2CB741B9A}"/>
    <cellStyle name="Note 14" xfId="1164" xr:uid="{9D70A4A1-5508-4509-9E9C-BD531AE44EEF}"/>
    <cellStyle name="Note 14 10" xfId="31012" xr:uid="{0C8E44EF-E582-4101-9327-DFAA3C5BC397}"/>
    <cellStyle name="Note 14 11" xfId="39066" xr:uid="{871ECB3E-6BF9-4587-9C29-CA7C4B61B2CF}"/>
    <cellStyle name="Note 14 12" xfId="39195" xr:uid="{EB608CEA-4ABF-4430-835A-74814E40700D}"/>
    <cellStyle name="Note 14 2" xfId="1557" xr:uid="{A6711B3F-1B7E-4BBF-919F-9D6A2A88D292}"/>
    <cellStyle name="Note 14 2 10" xfId="17411" xr:uid="{5A05E0ED-AB3E-4E42-BCFE-91A2AAE76617}"/>
    <cellStyle name="Note 14 2 10 2" xfId="28457" xr:uid="{5A5291CE-4824-44BF-8D9F-8F7FBA2A0010}"/>
    <cellStyle name="Note 14 2 11" xfId="24358" xr:uid="{6164F6D6-F729-4FFE-9AD7-A554A4177859}"/>
    <cellStyle name="Note 14 2 12" xfId="39387" xr:uid="{4C5A0BA2-0044-40CC-A293-7FB2B01A72BA}"/>
    <cellStyle name="Note 14 2 13" xfId="39978" xr:uid="{DB08C5B3-6DC5-46DB-8992-4CF80D40089E}"/>
    <cellStyle name="Note 14 2 2" xfId="4240" xr:uid="{511816A9-1F10-46E8-939A-C86779BAD334}"/>
    <cellStyle name="Note 14 2 2 2" xfId="5683" xr:uid="{330C5D5A-4D4F-4222-AA28-C326FDF05BC8}"/>
    <cellStyle name="Note 14 2 2 2 2" xfId="15471" xr:uid="{F4E73BDA-795C-4CA9-AC8A-ED2095E06956}"/>
    <cellStyle name="Note 14 2 2 2 2 2" xfId="19604" xr:uid="{7CEA6C04-53EF-4491-9128-C69D347C88DC}"/>
    <cellStyle name="Note 14 2 2 2 2 2 2" xfId="32267" xr:uid="{141A4C5C-0D51-415D-B959-102CE0735EFC}"/>
    <cellStyle name="Note 14 2 2 2 2 3" xfId="19498" xr:uid="{322407AE-5537-49C0-84B3-782F36602FF9}"/>
    <cellStyle name="Note 14 2 2 2 2 3 2" xfId="31047" xr:uid="{4A706967-F834-4902-980F-CAC03D96F927}"/>
    <cellStyle name="Note 14 2 2 2 2 4" xfId="8880" xr:uid="{532E024D-58D2-43DD-9E81-13F27038EFDC}"/>
    <cellStyle name="Note 14 2 2 2 2 4 2" xfId="33484" xr:uid="{C460740B-A08E-4C07-8770-D21F88D5E2EE}"/>
    <cellStyle name="Note 14 2 2 2 2 5" xfId="26517" xr:uid="{B541479C-7C8D-4AC1-B707-69BA6EFA8189}"/>
    <cellStyle name="Note 14 2 2 2 3" xfId="12481" xr:uid="{B53D156C-C4D9-414A-96B9-327B9B5C05A4}"/>
    <cellStyle name="Note 14 2 2 2 3 2" xfId="29212" xr:uid="{8930E5A6-93DE-4919-A56E-6B5ED646877C}"/>
    <cellStyle name="Note 14 2 2 2 4" xfId="18027" xr:uid="{7B0CE145-6EFC-4AC5-B222-03033E624FBD}"/>
    <cellStyle name="Note 14 2 2 2 4 2" xfId="31304" xr:uid="{0730AE6A-4EFE-4E71-9107-D140DB1E1966}"/>
    <cellStyle name="Note 14 2 2 2 5" xfId="20055" xr:uid="{5066F0D0-9EE6-402F-BAFB-6B66343555CE}"/>
    <cellStyle name="Note 14 2 2 2 5 2" xfId="21823" xr:uid="{0BA8774B-D6D9-47E0-86BB-B28A313D0E3C}"/>
    <cellStyle name="Note 14 2 2 2 6" xfId="21340" xr:uid="{E7354307-9717-48C5-8663-2A970853E5FA}"/>
    <cellStyle name="Note 14 2 2 2 6 2" xfId="34467" xr:uid="{453A9DE7-0EEB-4E30-A362-53D13E9466D9}"/>
    <cellStyle name="Note 14 2 2 2 7" xfId="31324" xr:uid="{FA94E76A-5974-41C4-8AB9-3377F0E2224A}"/>
    <cellStyle name="Note 14 2 2 3" xfId="5698" xr:uid="{7E938EE0-DC4F-48DD-9C08-8991CE375113}"/>
    <cellStyle name="Note 14 2 2 3 2" xfId="15481" xr:uid="{A51D3A92-E284-4621-B2A2-C9DEEEA04153}"/>
    <cellStyle name="Note 14 2 2 3 2 2" xfId="19609" xr:uid="{F1E24B20-FC2F-42DF-8AD1-BED5A83F8D7D}"/>
    <cellStyle name="Note 14 2 2 3 2 2 2" xfId="25362" xr:uid="{3A35D031-0F70-4249-B3E6-31DE1C975203}"/>
    <cellStyle name="Note 14 2 2 3 2 3" xfId="18547" xr:uid="{BFB431BE-82EB-472B-BFFE-CDEB5D7877AF}"/>
    <cellStyle name="Note 14 2 2 3 2 3 2" xfId="31589" xr:uid="{F33A342F-B6AE-43CA-BE6B-D2F97D9CB74F}"/>
    <cellStyle name="Note 14 2 2 3 2 4" xfId="21065" xr:uid="{D4789893-4AB1-4654-9973-5FB59D19B041}"/>
    <cellStyle name="Note 14 2 2 3 2 4 2" xfId="21689" xr:uid="{E0B2D65E-E1B0-49BB-87DF-CBDB0FEC522A}"/>
    <cellStyle name="Note 14 2 2 3 2 5" xfId="22798" xr:uid="{4EE60C8F-548A-4914-BC3D-A53B8EC645AD}"/>
    <cellStyle name="Note 14 2 2 3 3" xfId="12492" xr:uid="{02A84CF7-0C1F-451E-BD57-9F52E39C00C1}"/>
    <cellStyle name="Note 14 2 2 3 3 2" xfId="24640" xr:uid="{C93CC13D-D2F9-4910-8F09-C7E1B1A40033}"/>
    <cellStyle name="Note 14 2 2 3 4" xfId="18033" xr:uid="{301C018C-159D-483C-99C6-303B7C34D905}"/>
    <cellStyle name="Note 14 2 2 3 4 2" xfId="29698" xr:uid="{42ED2737-DD6E-46D5-A18A-E286149F7E82}"/>
    <cellStyle name="Note 14 2 2 3 5" xfId="19079" xr:uid="{0D01A196-F0E8-4F41-AF01-EFB1B4FBB84A}"/>
    <cellStyle name="Note 14 2 2 3 5 2" xfId="30768" xr:uid="{4D3F3DC0-6550-43FC-9F8D-ED98CCB2EEA0}"/>
    <cellStyle name="Note 14 2 2 3 6" xfId="9751" xr:uid="{C4C78543-2657-485B-B419-D630C7CF1388}"/>
    <cellStyle name="Note 14 2 2 3 6 2" xfId="29307" xr:uid="{929C02E8-51AB-4A9F-9857-ED9EB54FFB90}"/>
    <cellStyle name="Note 14 2 2 3 7" xfId="27964" xr:uid="{7FB62C67-8EE2-4BB8-8BB2-953E4933CDE8}"/>
    <cellStyle name="Note 14 2 2 4" xfId="5570" xr:uid="{9E3B8FD8-5CA9-4644-B20F-670AF5717715}"/>
    <cellStyle name="Note 14 2 2 4 2" xfId="15383" xr:uid="{74B136B2-475D-4AB5-88EA-E2E0817E3F84}"/>
    <cellStyle name="Note 14 2 2 4 2 2" xfId="19557" xr:uid="{B9559338-BDB6-41BB-9C23-8E1107332261}"/>
    <cellStyle name="Note 14 2 2 4 2 2 2" xfId="29386" xr:uid="{1E34962E-DDAF-4B1A-B15B-48424BB105F7}"/>
    <cellStyle name="Note 14 2 2 4 2 3" xfId="20283" xr:uid="{A5203718-5060-4A3E-A75D-D7B0DD0D78AD}"/>
    <cellStyle name="Note 14 2 2 4 2 3 2" xfId="23511" xr:uid="{F2A6D7E0-83F6-4CB4-8139-E5779F564877}"/>
    <cellStyle name="Note 14 2 2 4 2 4" xfId="17628" xr:uid="{59E01D53-B55E-4D60-89BF-FA9F4AB65C07}"/>
    <cellStyle name="Note 14 2 2 4 2 4 2" xfId="30857" xr:uid="{84E89877-E723-46E8-B939-2FEC2E147C39}"/>
    <cellStyle name="Note 14 2 2 4 2 5" xfId="27813" xr:uid="{9D115F02-730B-42D1-8B28-600C2FC2F668}"/>
    <cellStyle name="Note 14 2 2 4 3" xfId="12386" xr:uid="{7DE6DCE9-CB69-4695-9122-15C01737A819}"/>
    <cellStyle name="Note 14 2 2 4 3 2" xfId="33319" xr:uid="{6277594D-6634-4A4A-AFF2-8E1E0E779E24}"/>
    <cellStyle name="Note 14 2 2 4 4" xfId="17972" xr:uid="{6325858D-0327-4EB7-8611-E40D7F060993}"/>
    <cellStyle name="Note 14 2 2 4 4 2" xfId="22399" xr:uid="{FDA2AC2F-235E-4283-957C-43E92C9C64FB}"/>
    <cellStyle name="Note 14 2 2 4 5" xfId="18755" xr:uid="{E30438AF-38F6-4B48-A93F-E0A7114924EF}"/>
    <cellStyle name="Note 14 2 2 4 5 2" xfId="23713" xr:uid="{2404B274-AD39-4416-AD58-66AF918B2867}"/>
    <cellStyle name="Note 14 2 2 4 6" xfId="17968" xr:uid="{A92E2831-DE0A-408D-BCFC-B6474C9F90EC}"/>
    <cellStyle name="Note 14 2 2 4 6 2" xfId="28081" xr:uid="{B5B22D9B-CB15-43CB-AFC0-E936924D9C78}"/>
    <cellStyle name="Note 14 2 2 4 7" xfId="23272" xr:uid="{F496E5F7-185B-4B71-A62B-5883958C5DF3}"/>
    <cellStyle name="Note 14 2 2 5" xfId="5337" xr:uid="{0513D7EC-583D-4D16-B949-D820681DDE70}"/>
    <cellStyle name="Note 14 2 2 5 2" xfId="15200" xr:uid="{5762D540-37A6-4BF6-A49F-6A7ECD5E3F26}"/>
    <cellStyle name="Note 14 2 2 5 2 2" xfId="19462" xr:uid="{CF6F54A0-F53E-48C0-954A-88341BAD97F2}"/>
    <cellStyle name="Note 14 2 2 5 2 2 2" xfId="34239" xr:uid="{1F1C208F-D962-44A9-8671-924BDA4640CA}"/>
    <cellStyle name="Note 14 2 2 5 2 3" xfId="17442" xr:uid="{C44F679D-734A-4AEB-81E2-66499FDAE08E}"/>
    <cellStyle name="Note 14 2 2 5 2 3 2" xfId="31774" xr:uid="{F790DE2F-4988-4A4C-B92D-25F5E87B73A4}"/>
    <cellStyle name="Note 14 2 2 5 2 4" xfId="18923" xr:uid="{B469F2F4-2977-438D-941C-DF1EA64C72E6}"/>
    <cellStyle name="Note 14 2 2 5 2 4 2" xfId="28883" xr:uid="{F1E65005-E538-4A07-AEFE-777DD347812B}"/>
    <cellStyle name="Note 14 2 2 5 2 5" xfId="22442" xr:uid="{06BC6667-04D3-47A5-B1A7-01B9C8F401A9}"/>
    <cellStyle name="Note 14 2 2 5 3" xfId="12191" xr:uid="{A6F15E88-C33B-486A-9D2E-F6D07EC3D350}"/>
    <cellStyle name="Note 14 2 2 5 3 2" xfId="28579" xr:uid="{65692C00-3583-4CD7-8E48-5F68D1E628AC}"/>
    <cellStyle name="Note 14 2 2 5 4" xfId="17861" xr:uid="{0D27EBC0-862C-4206-823B-0E63DCE5ADD5}"/>
    <cellStyle name="Note 14 2 2 5 4 2" xfId="31416" xr:uid="{205B4C91-A927-41B7-A194-8BBF12DBA599}"/>
    <cellStyle name="Note 14 2 2 5 5" xfId="9462" xr:uid="{850E8DE8-4695-4F7B-9A29-B8924B8EF430}"/>
    <cellStyle name="Note 14 2 2 5 5 2" xfId="26842" xr:uid="{ABCF3F73-6F7D-47FE-B0B5-1A57BCE6DD53}"/>
    <cellStyle name="Note 14 2 2 5 6" xfId="19421" xr:uid="{632C628D-C40C-46E8-B94B-E4C2DDCDD28D}"/>
    <cellStyle name="Note 14 2 2 5 6 2" xfId="33503" xr:uid="{C49F51CA-730C-4E9E-9F53-E15FD8BCB9AD}"/>
    <cellStyle name="Note 14 2 2 5 7" xfId="33545" xr:uid="{45B7455A-F390-437E-B211-7BFB87EAA891}"/>
    <cellStyle name="Note 14 2 2 6" xfId="7496" xr:uid="{7E63B98B-CD7A-4A71-AEED-3EB8574A5EF4}"/>
    <cellStyle name="Note 14 2 2 6 2" xfId="18873" xr:uid="{FC92E614-3C6B-4006-A119-7684435A9A52}"/>
    <cellStyle name="Note 14 2 2 6 2 2" xfId="27129" xr:uid="{9C98A07D-46F0-4AFD-AAEC-0711A578464E}"/>
    <cellStyle name="Note 14 2 2 6 3" xfId="19461" xr:uid="{BBB85716-1AB4-4578-9DA5-469236EDA100}"/>
    <cellStyle name="Note 14 2 2 6 3 2" xfId="28663" xr:uid="{5B7687C0-B3F0-4827-BB64-73595E07A1D6}"/>
    <cellStyle name="Note 14 2 2 6 4" xfId="21135" xr:uid="{0F187C35-D00F-4DBA-9C30-FF84A2DB2577}"/>
    <cellStyle name="Note 14 2 2 6 4 2" xfId="23334" xr:uid="{F29E40B9-D740-4FBC-B507-A848AD08D5BD}"/>
    <cellStyle name="Note 14 2 2 6 5" xfId="27562" xr:uid="{60FB898C-4D34-4EDF-A6CB-29D78EFD2C99}"/>
    <cellStyle name="Note 14 2 2 7" xfId="10247" xr:uid="{3C720353-94E6-49F0-BE49-114B6181D5E3}"/>
    <cellStyle name="Note 14 2 2 7 2" xfId="24049" xr:uid="{0206B4D9-B258-416E-B776-9C50D9F60A34}"/>
    <cellStyle name="Note 14 2 2 8" xfId="17727" xr:uid="{71C52A21-9A43-4DC3-BB48-9152E491A114}"/>
    <cellStyle name="Note 14 2 2 8 2" xfId="26471" xr:uid="{70D26AEF-B514-4720-9CD7-831470A262E9}"/>
    <cellStyle name="Note 14 2 2 9" xfId="30814" xr:uid="{33CB7849-335C-4AA2-9722-0E2B1EE4604A}"/>
    <cellStyle name="Note 14 2 3" xfId="6013" xr:uid="{685AE687-48E2-49D8-B97F-0A85E0BD670D}"/>
    <cellStyle name="Note 14 2 3 2" xfId="15720" xr:uid="{994E52ED-C376-4650-A30B-7FC04E109A34}"/>
    <cellStyle name="Note 14 2 3 2 2" xfId="19725" xr:uid="{ED78E831-5050-4CEF-8C0E-67737DF7A5EA}"/>
    <cellStyle name="Note 14 2 3 2 2 2" xfId="30748" xr:uid="{338D74C8-8AE4-4A01-8318-595CF5C5C1A8}"/>
    <cellStyle name="Note 14 2 3 2 3" xfId="8659" xr:uid="{6F3478E5-12A6-4D46-AED5-E0B072FB78ED}"/>
    <cellStyle name="Note 14 2 3 2 3 2" xfId="33736" xr:uid="{4FD5FC9F-F9D6-4EE4-BB11-BE2E0698EE82}"/>
    <cellStyle name="Note 14 2 3 2 4" xfId="21276" xr:uid="{CE4E3D59-A055-482F-B317-36EA5F0FAF15}"/>
    <cellStyle name="Note 14 2 3 2 4 2" xfId="34403" xr:uid="{7A02C33D-44B7-433A-A0B8-B5E4A214C3ED}"/>
    <cellStyle name="Note 14 2 3 2 5" xfId="25290" xr:uid="{DF431F0A-AC58-4261-919F-86EC9B0D7127}"/>
    <cellStyle name="Note 14 2 3 3" xfId="12753" xr:uid="{9870EA33-2AE4-4AE9-B88F-E9BF2960393A}"/>
    <cellStyle name="Note 14 2 3 3 2" xfId="30966" xr:uid="{D3D2B1E0-254A-41FB-B3EA-BA143AD72C16}"/>
    <cellStyle name="Note 14 2 3 4" xfId="18186" xr:uid="{94A68B55-51CF-4BD3-96CE-A45631BE93D9}"/>
    <cellStyle name="Note 14 2 3 4 2" xfId="30402" xr:uid="{1761E7BD-6132-4F38-9708-03650908316E}"/>
    <cellStyle name="Note 14 2 3 5" xfId="20639" xr:uid="{817208E3-3EE0-4EC5-870D-7BBD10246428}"/>
    <cellStyle name="Note 14 2 3 5 2" xfId="21595" xr:uid="{99233AEF-83E9-46AF-AB74-1912D745232B}"/>
    <cellStyle name="Note 14 2 3 6" xfId="10207" xr:uid="{CB5E901E-6F61-491B-94B5-1F6DD4318010}"/>
    <cellStyle name="Note 14 2 3 6 2" xfId="30224" xr:uid="{495F0E2A-247D-4761-BC72-63453C30782F}"/>
    <cellStyle name="Note 14 2 3 7" xfId="24083" xr:uid="{3FB8EFC8-9B27-40DB-97B5-E02171D0F90B}"/>
    <cellStyle name="Note 14 2 4" xfId="5839" xr:uid="{6D00ADB1-76F2-4B9E-A2D8-E49C940964CA}"/>
    <cellStyle name="Note 14 2 4 2" xfId="15584" xr:uid="{8F98DED4-79DE-451A-A3E9-63A68EC330CF}"/>
    <cellStyle name="Note 14 2 4 2 2" xfId="19666" xr:uid="{28F1072D-8D6B-472C-903B-587F5907D257}"/>
    <cellStyle name="Note 14 2 4 2 2 2" xfId="30127" xr:uid="{C624FE4A-78B4-4AD2-9CBF-0677742B5354}"/>
    <cellStyle name="Note 14 2 4 2 3" xfId="14348" xr:uid="{C8FC0C78-3437-4BE1-A055-EEACAEF48504}"/>
    <cellStyle name="Note 14 2 4 2 3 2" xfId="31832" xr:uid="{31DF9F3B-F6A2-4769-8B63-89294B3AF711}"/>
    <cellStyle name="Note 14 2 4 2 4" xfId="21466" xr:uid="{9229FA7C-FDE3-482B-90AE-FCF8DBF665A6}"/>
    <cellStyle name="Note 14 2 4 2 4 2" xfId="34593" xr:uid="{2CA36754-91F3-4D68-BE9A-CD316D9D7F19}"/>
    <cellStyle name="Note 14 2 4 2 5" xfId="28121" xr:uid="{43DA8A93-35BE-4A30-954A-9639B414CC52}"/>
    <cellStyle name="Note 14 2 4 3" xfId="12609" xr:uid="{F454C65B-1B83-4362-909A-9CC3427E7CC6}"/>
    <cellStyle name="Note 14 2 4 3 2" xfId="24459" xr:uid="{C6E94BD0-B2B1-4305-990D-C2A29FEF222B}"/>
    <cellStyle name="Note 14 2 4 4" xfId="18107" xr:uid="{C4E347AB-5F49-440E-B245-12BD1457B0A2}"/>
    <cellStyle name="Note 14 2 4 4 2" xfId="31463" xr:uid="{28021A9A-6BD2-467C-97C1-D37F9D4F2BAD}"/>
    <cellStyle name="Note 14 2 4 5" xfId="8599" xr:uid="{55050145-CB34-47BC-A05F-8FDEDC803FDA}"/>
    <cellStyle name="Note 14 2 4 5 2" xfId="24785" xr:uid="{97DCE954-767A-49B4-8708-1FCB75711289}"/>
    <cellStyle name="Note 14 2 4 6" xfId="8794" xr:uid="{B9B389DF-2240-4559-AFEB-8AED936846B0}"/>
    <cellStyle name="Note 14 2 4 6 2" xfId="33654" xr:uid="{24614E8E-AA1E-4309-A2B7-A12AA805235F}"/>
    <cellStyle name="Note 14 2 4 7" xfId="22452" xr:uid="{7A38C30B-8F64-48F6-BD7E-C49523A1DB73}"/>
    <cellStyle name="Note 14 2 5" xfId="6534" xr:uid="{B09FFC9C-FF23-42A2-97F3-FDA7A7208F4F}"/>
    <cellStyle name="Note 14 2 5 2" xfId="16116" xr:uid="{8BB90334-F541-429D-A7E2-F2A9CCE891BA}"/>
    <cellStyle name="Note 14 2 5 2 2" xfId="19940" xr:uid="{4472BC32-6A86-4858-A692-9E869F7626E0}"/>
    <cellStyle name="Note 14 2 5 2 2 2" xfId="23003" xr:uid="{8CDAD043-721C-4D4A-97E9-0C0FDB7685F0}"/>
    <cellStyle name="Note 14 2 5 2 3" xfId="17853" xr:uid="{07EEDE50-881A-410A-B7D9-1D94217851DF}"/>
    <cellStyle name="Note 14 2 5 2 3 2" xfId="21651" xr:uid="{4557DBE1-8316-4CA5-865F-2C23028B9081}"/>
    <cellStyle name="Note 14 2 5 2 4" xfId="9502" xr:uid="{2F7DF9B4-7C51-4BB1-8525-34A2B6079C9B}"/>
    <cellStyle name="Note 14 2 5 2 4 2" xfId="31011" xr:uid="{9FA02229-1EC7-412D-8044-A322F9053A6D}"/>
    <cellStyle name="Note 14 2 5 2 5" xfId="22507" xr:uid="{62C5FDC7-6726-4ECC-BF0A-7A740D9D2C4A}"/>
    <cellStyle name="Note 14 2 5 3" xfId="13165" xr:uid="{7E973E7F-9E25-4DDD-8428-E124E8DC3094}"/>
    <cellStyle name="Note 14 2 5 3 2" xfId="23141" xr:uid="{3B49A9AA-58B2-44EB-9A43-3678BB1FE7A3}"/>
    <cellStyle name="Note 14 2 5 4" xfId="18424" xr:uid="{B299D746-3C33-43B8-ADF7-787457A6CFB5}"/>
    <cellStyle name="Note 14 2 5 4 2" xfId="21900" xr:uid="{8373364F-003E-4675-BA41-51E9B2189103}"/>
    <cellStyle name="Note 14 2 5 5" xfId="18167" xr:uid="{9BF0921A-272F-40FB-8D5B-2E1212DD6078}"/>
    <cellStyle name="Note 14 2 5 5 2" xfId="21654" xr:uid="{47D9C544-138A-4B03-B67B-679DB6DBAD0E}"/>
    <cellStyle name="Note 14 2 5 6" xfId="20761" xr:uid="{6913625C-46B6-44F0-96A1-7CF02DE45C37}"/>
    <cellStyle name="Note 14 2 5 6 2" xfId="24199" xr:uid="{6F792161-B20E-4D21-8656-81ACC18E7F23}"/>
    <cellStyle name="Note 14 2 5 7" xfId="32545" xr:uid="{76845198-0DA7-45AB-B8A9-807D5C9B46F2}"/>
    <cellStyle name="Note 14 2 6" xfId="5122" xr:uid="{7E46A611-27B7-4041-B641-E46B53CB26E0}"/>
    <cellStyle name="Note 14 2 6 2" xfId="15032" xr:uid="{3FB74ADA-F2E7-484C-97E0-24AF72A323DF}"/>
    <cellStyle name="Note 14 2 6 2 2" xfId="19366" xr:uid="{F2972DC8-C7BD-488F-AD97-BFCDD698046A}"/>
    <cellStyle name="Note 14 2 6 2 2 2" xfId="28951" xr:uid="{878C3774-F0ED-454C-8DDA-FB9F876751F5}"/>
    <cellStyle name="Note 14 2 6 2 3" xfId="10025" xr:uid="{C43D2A54-7ADA-4E80-9B18-6360AD80FEAA}"/>
    <cellStyle name="Note 14 2 6 2 3 2" xfId="26796" xr:uid="{35133CE4-725F-49E7-89E5-8B016F720174}"/>
    <cellStyle name="Note 14 2 6 2 4" xfId="21358" xr:uid="{434754F4-4126-4D90-ACA6-26A94EF8B2EF}"/>
    <cellStyle name="Note 14 2 6 2 4 2" xfId="34485" xr:uid="{22F5A116-F9E7-4BBE-BCB0-DE0A5F6142E9}"/>
    <cellStyle name="Note 14 2 6 2 5" xfId="26129" xr:uid="{49428634-6DF4-4739-8733-C8AB075FC072}"/>
    <cellStyle name="Note 14 2 6 3" xfId="12021" xr:uid="{28679201-20E2-4A85-BE68-C32763D11F19}"/>
    <cellStyle name="Note 14 2 6 3 2" xfId="33690" xr:uid="{2078DA59-47F3-4509-8895-2B52DED1EB0B}"/>
    <cellStyle name="Note 14 2 6 4" xfId="17741" xr:uid="{5D4C6FA0-6CDD-426A-8568-AFAC6B12D510}"/>
    <cellStyle name="Note 14 2 6 4 2" xfId="31091" xr:uid="{5D7B3EDE-A0FF-4CF5-B508-71439D1C7D15}"/>
    <cellStyle name="Note 14 2 6 5" xfId="9921" xr:uid="{E5F9EFE4-DBEA-4CA4-A4D9-B40AE6BE1E2D}"/>
    <cellStyle name="Note 14 2 6 5 2" xfId="33031" xr:uid="{DFE43DEB-E1A3-4346-BC5C-FA11457530D7}"/>
    <cellStyle name="Note 14 2 6 6" xfId="18813" xr:uid="{DB4FA269-26AD-4668-87DF-3714F69E0679}"/>
    <cellStyle name="Note 14 2 6 6 2" xfId="29460" xr:uid="{DDC7C6CC-D904-402C-874C-761919B4EAD6}"/>
    <cellStyle name="Note 14 2 6 7" xfId="30446" xr:uid="{08538050-E730-4E29-86AE-6D9E15D538A8}"/>
    <cellStyle name="Note 14 2 7" xfId="6958" xr:uid="{C9710D01-B239-4A10-AC5D-6306A9C9D7CF}"/>
    <cellStyle name="Note 14 2 7 2" xfId="16475" xr:uid="{E65A2FC9-AED7-47FF-AE6B-13037E891ECA}"/>
    <cellStyle name="Note 14 2 7 2 2" xfId="20135" xr:uid="{A7BDD684-DF7C-4738-B217-6C2367D66FF8}"/>
    <cellStyle name="Note 14 2 7 2 2 2" xfId="21790" xr:uid="{11841B01-8368-47DB-8459-6C290CCED900}"/>
    <cellStyle name="Note 14 2 7 2 3" xfId="18499" xr:uid="{B875D49A-E653-4E9D-A392-5109DA72474B}"/>
    <cellStyle name="Note 14 2 7 2 3 2" xfId="22607" xr:uid="{E5DE72C0-A6D1-462D-815C-336392C631D2}"/>
    <cellStyle name="Note 14 2 7 2 4" xfId="18790" xr:uid="{B8E5EE28-B978-41A0-AD3F-5E22AC9AF510}"/>
    <cellStyle name="Note 14 2 7 2 4 2" xfId="23701" xr:uid="{16EC3829-EFF0-4FA1-A526-8D0AA1893DB4}"/>
    <cellStyle name="Note 14 2 7 2 5" xfId="29845" xr:uid="{FD8797B4-70EA-4BB1-8239-FA13DB88B2C5}"/>
    <cellStyle name="Note 14 2 7 3" xfId="13552" xr:uid="{EEC15082-40E5-4405-9CC2-DCB7752F3B43}"/>
    <cellStyle name="Note 14 2 7 3 2" xfId="30111" xr:uid="{06A08EFC-E4ED-415F-9382-008D7B39B6E7}"/>
    <cellStyle name="Note 14 2 7 4" xfId="18635" xr:uid="{3FFC1551-E13D-4010-9FDA-563C44B4F189}"/>
    <cellStyle name="Note 14 2 7 4 2" xfId="29121" xr:uid="{4B8A342D-A409-407C-8EB4-8A7AD57348E5}"/>
    <cellStyle name="Note 14 2 7 5" xfId="18789" xr:uid="{24D16C3A-CDF3-4C2A-8B67-23D4A8238F2C}"/>
    <cellStyle name="Note 14 2 7 5 2" xfId="23074" xr:uid="{D44E4C2C-05D0-47D3-98C9-343F860FEF56}"/>
    <cellStyle name="Note 14 2 7 6" xfId="9304" xr:uid="{3D5AFD6C-921F-443D-9ED2-95CBCFB8D00F}"/>
    <cellStyle name="Note 14 2 7 6 2" xfId="22341" xr:uid="{2F977D40-AC5C-46AF-BCFA-D8309ED358AC}"/>
    <cellStyle name="Note 14 2 7 7" xfId="26331" xr:uid="{1CFF1B1F-11C4-42C9-9800-B914CD21002E}"/>
    <cellStyle name="Note 14 2 8" xfId="7254" xr:uid="{8C8C7A89-5332-43BB-9033-8B3789BA550F}"/>
    <cellStyle name="Note 14 2 8 2" xfId="18770" xr:uid="{860FA5C6-AD5D-4D5A-B79E-8D1A5CF5A6B4}"/>
    <cellStyle name="Note 14 2 8 2 2" xfId="23711" xr:uid="{DFE23853-7D5D-4978-ADE7-E7394E310345}"/>
    <cellStyle name="Note 14 2 8 3" xfId="20642" xr:uid="{99512992-B9E6-45C5-BE1C-83C6F13E7894}"/>
    <cellStyle name="Note 14 2 8 3 2" xfId="22709" xr:uid="{651EC08B-35DF-4007-8320-A5949D4D7428}"/>
    <cellStyle name="Note 14 2 8 4" xfId="21521" xr:uid="{6E84CFF6-5E62-4FE7-819E-11E08127B31D}"/>
    <cellStyle name="Note 14 2 8 4 2" xfId="34648" xr:uid="{81960947-8B2C-496C-8CE6-3D20730EEBD4}"/>
    <cellStyle name="Note 14 2 8 5" xfId="33432" xr:uid="{67C5F8BF-C20B-4765-90B9-9EDCD3E9D763}"/>
    <cellStyle name="Note 14 2 9" xfId="18238" xr:uid="{C4AEC74F-7906-467A-AE56-9ED0B1264F65}"/>
    <cellStyle name="Note 14 2 9 2" xfId="26577" xr:uid="{8826A810-5074-4E12-9E1B-E634AEEAA55A}"/>
    <cellStyle name="Note 14 3" xfId="6186" xr:uid="{7AF70A75-63DC-4B14-B947-7A518ED68491}"/>
    <cellStyle name="Note 14 3 10" xfId="31179" xr:uid="{4A4A5AB2-53AD-4572-87CA-D75BF91051AA}"/>
    <cellStyle name="Note 14 3 2" xfId="5222" xr:uid="{0247B017-AA6B-4ABD-B4AE-3C6966955177}"/>
    <cellStyle name="Note 14 3 2 2" xfId="15108" xr:uid="{ACD04D8F-726A-4F52-B426-BACC5A270BEC}"/>
    <cellStyle name="Note 14 3 2 2 2" xfId="19407" xr:uid="{8C6E25F8-930C-4A6C-849A-0D8872B200D9}"/>
    <cellStyle name="Note 14 3 2 2 2 2" xfId="26997" xr:uid="{B7891ED8-9815-49C6-987A-67E80933997C}"/>
    <cellStyle name="Note 14 3 2 2 3" xfId="18680" xr:uid="{E5EA91B3-6014-4CE3-A15D-EE1D39EB4DBE}"/>
    <cellStyle name="Note 14 3 2 2 3 2" xfId="25127" xr:uid="{5F84C977-0089-4E7C-9547-466B3BAD1D78}"/>
    <cellStyle name="Note 14 3 2 2 4" xfId="9366" xr:uid="{6AFDDAD1-8D9B-49A7-8D5A-AA8FC67A1CFA}"/>
    <cellStyle name="Note 14 3 2 2 4 2" xfId="27155" xr:uid="{5F2C661F-A9F7-4637-A3FA-012F2B1A4A5D}"/>
    <cellStyle name="Note 14 3 2 2 5" xfId="22464" xr:uid="{7AA5379C-7815-4195-9725-7AF9395B4A80}"/>
    <cellStyle name="Note 14 3 2 3" xfId="12102" xr:uid="{EF7BB140-D4EE-4CC1-A3A4-9C604E429B7D}"/>
    <cellStyle name="Note 14 3 2 3 2" xfId="26684" xr:uid="{FF71FAB8-FE7C-4B24-9F00-CAA7187C80A4}"/>
    <cellStyle name="Note 14 3 2 4" xfId="17797" xr:uid="{C3F20500-C58F-4F95-9DBE-25ED0C511DEB}"/>
    <cellStyle name="Note 14 3 2 4 2" xfId="29656" xr:uid="{DF528A42-66D2-4DE1-9D82-61FC351FD2A8}"/>
    <cellStyle name="Note 14 3 2 5" xfId="9406" xr:uid="{10BCF85D-A20A-4CB5-90AE-0815F497C758}"/>
    <cellStyle name="Note 14 3 2 5 2" xfId="25386" xr:uid="{5CA22555-4418-4B8A-9325-B66CD64221AD}"/>
    <cellStyle name="Note 14 3 2 6" xfId="10248" xr:uid="{E56A6F5D-F325-4833-BFBE-E704BFBB3B23}"/>
    <cellStyle name="Note 14 3 2 6 2" xfId="22143" xr:uid="{623DFB3C-2B71-4212-9C44-6029708B5997}"/>
    <cellStyle name="Note 14 3 2 7" xfId="26670" xr:uid="{073038EE-2B6B-483A-8C71-9B25E888D45F}"/>
    <cellStyle name="Note 14 3 3" xfId="6226" xr:uid="{8A450113-91F7-4E86-9442-3059511FD985}"/>
    <cellStyle name="Note 14 3 3 2" xfId="15879" xr:uid="{3F14FE54-A766-4BAB-B634-5D16CD0B4168}"/>
    <cellStyle name="Note 14 3 3 2 2" xfId="19810" xr:uid="{182FA0BE-43C9-4080-AD64-EC0FBA4DC0B9}"/>
    <cellStyle name="Note 14 3 3 2 2 2" xfId="23036" xr:uid="{E7F02661-3968-4DC3-8786-6AC23B513F97}"/>
    <cellStyle name="Note 14 3 3 2 3" xfId="18479" xr:uid="{75E0C343-0A47-4A02-B816-A735A718AC98}"/>
    <cellStyle name="Note 14 3 3 2 3 2" xfId="22608" xr:uid="{AB2734E1-D2DB-43F0-877B-C853E54749E9}"/>
    <cellStyle name="Note 14 3 3 2 4" xfId="20601" xr:uid="{B2B728AB-FD7C-495A-9FAC-48EAA88B3FFF}"/>
    <cellStyle name="Note 14 3 3 2 4 2" xfId="24206" xr:uid="{10F91FCC-D532-4BAF-9DBD-1E63E54282CA}"/>
    <cellStyle name="Note 14 3 3 2 5" xfId="26407" xr:uid="{A8F0235F-D332-46CB-B41F-2D4EAF4EF2C9}"/>
    <cellStyle name="Note 14 3 3 3" xfId="12922" xr:uid="{9C4231D9-2C96-4FD5-8495-CD3E66B59CDF}"/>
    <cellStyle name="Note 14 3 3 3 2" xfId="24316" xr:uid="{9DD60C09-2574-4675-B414-38D96B286480}"/>
    <cellStyle name="Note 14 3 3 4" xfId="18285" xr:uid="{4E09F559-97B0-4897-A89D-5510E3792CB6}"/>
    <cellStyle name="Note 14 3 3 4 2" xfId="21561" xr:uid="{2B534F5A-B9A2-4E19-B6DE-FE022AA3B0CD}"/>
    <cellStyle name="Note 14 3 3 5" xfId="19060" xr:uid="{E571D0F3-ACC0-4996-8A19-E2D81B56A407}"/>
    <cellStyle name="Note 14 3 3 5 2" xfId="33836" xr:uid="{2AF3157B-DCCC-418E-B66E-1E9505594579}"/>
    <cellStyle name="Note 14 3 3 6" xfId="18836" xr:uid="{14CCA2B6-21EA-44B5-81D2-DA9B2539A8B3}"/>
    <cellStyle name="Note 14 3 3 6 2" xfId="33892" xr:uid="{879DD330-6FC0-4291-B6BD-C975AB6F413D}"/>
    <cellStyle name="Note 14 3 3 7" xfId="33489" xr:uid="{04734B4E-35AC-4EC1-8AE6-7F7BB59DF13A}"/>
    <cellStyle name="Note 14 3 4" xfId="6558" xr:uid="{B2965B38-BBB6-4E17-951C-4DECA01C3D83}"/>
    <cellStyle name="Note 14 3 4 2" xfId="16130" xr:uid="{9057DFB1-8861-4E12-9520-542901681DC0}"/>
    <cellStyle name="Note 14 3 4 2 2" xfId="19948" xr:uid="{7A77A73B-4D30-4BE6-BD9A-2CE54B02F18E}"/>
    <cellStyle name="Note 14 3 4 2 2 2" xfId="21851" xr:uid="{6381AF19-9D13-4BBE-B860-86E7ED374CB2}"/>
    <cellStyle name="Note 14 3 4 2 3" xfId="8675" xr:uid="{8A72A90E-D96C-4FD7-90E2-47A6AACEA670}"/>
    <cellStyle name="Note 14 3 4 2 3 2" xfId="31186" xr:uid="{2654208B-6DDF-40D7-9BFB-A8AE53A6E36C}"/>
    <cellStyle name="Note 14 3 4 2 4" xfId="17435" xr:uid="{DB596DB4-F9B1-4B2C-BC43-BC76F54FFB02}"/>
    <cellStyle name="Note 14 3 4 2 4 2" xfId="24883" xr:uid="{607125BD-FCDC-4D72-BEA5-A7439470E4B5}"/>
    <cellStyle name="Note 14 3 4 2 5" xfId="24801" xr:uid="{2644A58C-FB67-463F-8B61-C8A4AEA6D920}"/>
    <cellStyle name="Note 14 3 4 3" xfId="13184" xr:uid="{5634CBB7-8024-4199-8EA6-67D62518AD0F}"/>
    <cellStyle name="Note 14 3 4 3 2" xfId="25432" xr:uid="{DFEC2FF8-61A3-4BD7-A902-428598C39A81}"/>
    <cellStyle name="Note 14 3 4 4" xfId="18438" xr:uid="{5626A2FC-3912-47CB-8B49-DE2EC1852A94}"/>
    <cellStyle name="Note 14 3 4 4 2" xfId="29947" xr:uid="{755A189C-EAAF-42C1-A7F2-B6A6E50D4655}"/>
    <cellStyle name="Note 14 3 4 5" xfId="18463" xr:uid="{97648A84-029D-4AD4-824E-1C545BAA75B2}"/>
    <cellStyle name="Note 14 3 4 5 2" xfId="29821" xr:uid="{052316FD-6BA0-4349-A9F5-85F1F095F5A8}"/>
    <cellStyle name="Note 14 3 4 6" xfId="17500" xr:uid="{47327C4F-C9D5-4D26-B769-B617F0E184E2}"/>
    <cellStyle name="Note 14 3 4 6 2" xfId="28362" xr:uid="{E06A76B2-4EDB-47C9-A974-32783B641C59}"/>
    <cellStyle name="Note 14 3 4 7" xfId="33795" xr:uid="{3410E0B8-7E04-4962-A42F-B46DA064DDF2}"/>
    <cellStyle name="Note 14 3 5" xfId="15853" xr:uid="{35DBA1E5-B4A1-4FCC-9228-3FD143B04648}"/>
    <cellStyle name="Note 14 3 5 2" xfId="19798" xr:uid="{A2E2BA6E-AFB4-4D31-A198-EAAAAFC3EA9B}"/>
    <cellStyle name="Note 14 3 5 2 2" xfId="23664" xr:uid="{D0B95494-6B52-4E14-B0EF-DDD2BE4FE4F9}"/>
    <cellStyle name="Note 14 3 5 3" xfId="19151" xr:uid="{BDF7E32C-8D1E-4130-B328-01F52D6EA1A0}"/>
    <cellStyle name="Note 14 3 5 3 2" xfId="27134" xr:uid="{7EC31268-D4DE-413E-9725-FF3447A5F9EB}"/>
    <cellStyle name="Note 14 3 5 4" xfId="20089" xr:uid="{2D784440-FA74-452F-8B04-6CE4A90DC20D}"/>
    <cellStyle name="Note 14 3 5 4 2" xfId="21813" xr:uid="{21F9C48D-1E27-4D8A-804C-B4583CAD4310}"/>
    <cellStyle name="Note 14 3 5 5" xfId="24882" xr:uid="{6576890B-F603-413D-8099-931FCA8F8853}"/>
    <cellStyle name="Note 14 3 6" xfId="12889" xr:uid="{2ED725E0-F9C1-4F57-B391-CE9E533293A2}"/>
    <cellStyle name="Note 14 3 6 2" xfId="278" xr:uid="{8AF51CAF-E244-4674-9CEF-4D21A45DDA01}"/>
    <cellStyle name="Note 14 3 7" xfId="18271" xr:uid="{A8FCAEE6-2C5E-449E-8ACB-4BACD18C7D1E}"/>
    <cellStyle name="Note 14 3 7 2" xfId="26887" xr:uid="{0E9DD48E-CDF9-48E1-8F64-539DB5987A5A}"/>
    <cellStyle name="Note 14 3 8" xfId="19196" xr:uid="{F4B070D2-FC84-433B-90EF-CEBD3BE25A4F}"/>
    <cellStyle name="Note 14 3 8 2" xfId="32361" xr:uid="{CA387DB5-0817-483D-B8BC-DEB9D014B3A7}"/>
    <cellStyle name="Note 14 3 9" xfId="17993" xr:uid="{D525479A-C9DE-44D6-8FBD-3525D1B278FC}"/>
    <cellStyle name="Note 14 3 9 2" xfId="25629" xr:uid="{29D04BAD-6BCF-49CE-AB31-7A8C35656C6B}"/>
    <cellStyle name="Note 14 4" xfId="5144" xr:uid="{1F7C262D-007F-4308-A1C7-184F613B677B}"/>
    <cellStyle name="Note 14 4 2" xfId="15047" xr:uid="{0D2A40C3-0C0C-4BC1-9291-AB895F22042B}"/>
    <cellStyle name="Note 14 4 2 2" xfId="19375" xr:uid="{24913D8D-E0D2-4C10-B336-43C83734439A}"/>
    <cellStyle name="Note 14 4 2 2 2" xfId="31192" xr:uid="{B81A5F2C-EC57-4571-859A-88380C383DAE}"/>
    <cellStyle name="Note 14 4 2 3" xfId="9125" xr:uid="{8FAAD73E-D68B-404F-BA7D-81A8EDB8C45B}"/>
    <cellStyle name="Note 14 4 2 3 2" xfId="33153" xr:uid="{138C2B54-6214-4163-9BD1-4700821709DF}"/>
    <cellStyle name="Note 14 4 2 4" xfId="19240" xr:uid="{D9926487-2ED1-42EE-A764-B8FF011F0BEF}"/>
    <cellStyle name="Note 14 4 2 4 2" xfId="31139" xr:uid="{EFA49056-C1A0-4993-A454-E7CC9BEE372D}"/>
    <cellStyle name="Note 14 4 2 5" xfId="29737" xr:uid="{C4AF2B10-2F79-4104-8E23-2EAF744787C2}"/>
    <cellStyle name="Note 14 4 3" xfId="12040" xr:uid="{36E2B7E4-848A-413E-8DA1-2AF0077F3E32}"/>
    <cellStyle name="Note 14 4 3 2" xfId="30679" xr:uid="{23A35887-C1C9-4162-8B75-73AC4499A9CD}"/>
    <cellStyle name="Note 14 4 4" xfId="17756" xr:uid="{CA8B8F88-1746-4D99-B2CA-F28B4DBEE354}"/>
    <cellStyle name="Note 14 4 4 2" xfId="28456" xr:uid="{F88CCF7C-A019-483D-AAE0-27DBA962074D}"/>
    <cellStyle name="Note 14 4 5" xfId="19819" xr:uid="{E25C5082-4AEC-4FEF-B1E1-3E42D897C66F}"/>
    <cellStyle name="Note 14 4 5 2" xfId="22327" xr:uid="{0FCC0BD9-C511-4684-8348-71E8C31FA195}"/>
    <cellStyle name="Note 14 4 6" xfId="17716" xr:uid="{4CDDC780-606D-49BD-8458-4B2C374B1439}"/>
    <cellStyle name="Note 14 4 6 2" xfId="30044" xr:uid="{2CE0B0EA-37E0-4690-B730-DD9D560518E2}"/>
    <cellStyle name="Note 14 4 7" xfId="33409" xr:uid="{D3051DDD-770C-4A5B-8DCF-172EE9EF4D9D}"/>
    <cellStyle name="Note 14 5" xfId="6389" xr:uid="{179E241A-6679-4E73-AFF2-9C80F7C4FB6C}"/>
    <cellStyle name="Note 14 5 2" xfId="16001" xr:uid="{D78B817F-F0E8-4F17-AC79-4EE9E9DE53FD}"/>
    <cellStyle name="Note 14 5 2 2" xfId="19876" xr:uid="{71A055E5-732A-4FB2-A049-C3532EE6E144}"/>
    <cellStyle name="Note 14 5 2 2 2" xfId="22389" xr:uid="{082695A2-BB19-4A46-A6A5-235A45F3F407}"/>
    <cellStyle name="Note 14 5 2 3" xfId="19303" xr:uid="{C85910B6-3809-4612-9FC7-E1ED3128151B}"/>
    <cellStyle name="Note 14 5 2 3 2" xfId="33595" xr:uid="{1C15F1C4-54BF-49E7-B891-47BDE5C2AF80}"/>
    <cellStyle name="Note 14 5 2 4" xfId="20369" xr:uid="{C1FDB09F-03C0-4D33-A398-7F5969F30B70}"/>
    <cellStyle name="Note 14 5 2 4 2" xfId="25322" xr:uid="{95895821-004B-4B27-97BC-B5F82DB154D1}"/>
    <cellStyle name="Note 14 5 2 5" xfId="21989" xr:uid="{225D63FB-A817-430C-B664-32954A1603C8}"/>
    <cellStyle name="Note 14 5 3" xfId="13050" xr:uid="{227ECF1A-F3E2-4655-BC29-4EE2514B14D7}"/>
    <cellStyle name="Note 14 5 3 2" xfId="32002" xr:uid="{86552841-61A9-4943-96B0-548AC6D4B24A}"/>
    <cellStyle name="Note 14 5 4" xfId="18357" xr:uid="{6D3EB85D-1B88-40E5-908A-6CEEE7C9E652}"/>
    <cellStyle name="Note 14 5 4 2" xfId="24880" xr:uid="{9CB9DF9D-1C01-4050-8EDC-34B276A6F87F}"/>
    <cellStyle name="Note 14 5 5" xfId="17551" xr:uid="{145D7F97-F593-4584-8718-3AA596FB5A54}"/>
    <cellStyle name="Note 14 5 5 2" xfId="26178" xr:uid="{B3E80397-6E01-4A4F-86CD-C6B5984E3A9B}"/>
    <cellStyle name="Note 14 5 6" xfId="17487" xr:uid="{7856A355-FAC3-41A2-954E-FB8BEF59FCA3}"/>
    <cellStyle name="Note 14 5 6 2" xfId="28759" xr:uid="{8C86A1F0-454A-4F90-9DF0-4DA44847E4E0}"/>
    <cellStyle name="Note 14 5 7" xfId="29219" xr:uid="{728BF3A9-9A7E-49B0-92CA-7194E4615C22}"/>
    <cellStyle name="Note 14 6" xfId="5046" xr:uid="{5D5F64FB-82CA-4C33-ACFF-80350D34F95C}"/>
    <cellStyle name="Note 14 6 2" xfId="14977" xr:uid="{E807A636-62B4-410C-847F-41F30699113F}"/>
    <cellStyle name="Note 14 6 2 2" xfId="19340" xr:uid="{5D2CCE9F-E7B8-4213-A611-1955FD284F7E}"/>
    <cellStyle name="Note 14 6 2 2 2" xfId="27365" xr:uid="{29E0C4F0-61B9-4A86-B5A4-CA9303B1D1B6}"/>
    <cellStyle name="Note 14 6 2 3" xfId="19937" xr:uid="{DE1A8CD8-E404-4CD9-8F61-735C55D43D96}"/>
    <cellStyle name="Note 14 6 2 3 2" xfId="23004" xr:uid="{69520341-A3C0-4669-A65F-95C927B3BBC6}"/>
    <cellStyle name="Note 14 6 2 4" xfId="8435" xr:uid="{A6D5CD6F-AAAC-42CE-A2E1-04782A346313}"/>
    <cellStyle name="Note 14 6 2 4 2" xfId="33321" xr:uid="{7D453C39-AF77-4699-AA8F-24E64D315829}"/>
    <cellStyle name="Note 14 6 2 5" xfId="22320" xr:uid="{DCAA2414-B217-4DC6-BA42-17783E2119DE}"/>
    <cellStyle name="Note 14 6 3" xfId="11959" xr:uid="{3D664314-53DF-41BA-953E-8A6D10B38192}"/>
    <cellStyle name="Note 14 6 3 2" xfId="32250" xr:uid="{C6C53C59-E292-4B2F-A02B-F8E16F55EF79}"/>
    <cellStyle name="Note 14 6 4" xfId="17709" xr:uid="{46EAE3F1-D050-468C-8736-5114752F8117}"/>
    <cellStyle name="Note 14 6 4 2" xfId="26478" xr:uid="{EBFCDADA-8339-4644-84AC-1FFD2C9A7CC7}"/>
    <cellStyle name="Note 14 6 5" xfId="18237" xr:uid="{02D7B1DC-3D6E-4E81-8006-47A7C6E08813}"/>
    <cellStyle name="Note 14 6 5 2" xfId="22383" xr:uid="{BA360D18-F0A8-4815-9319-6B5882E35281}"/>
    <cellStyle name="Note 14 6 6" xfId="9705" xr:uid="{B3BBB580-A476-4F92-BAD7-5FCEF8F255AC}"/>
    <cellStyle name="Note 14 6 6 2" xfId="33581" xr:uid="{CCBE6FED-8B8A-4895-AE87-FEED43CDF8F7}"/>
    <cellStyle name="Note 14 6 7" xfId="24772" xr:uid="{82DFB01E-F335-4C0A-9851-1AF59B2D8465}"/>
    <cellStyle name="Note 14 7" xfId="7199" xr:uid="{A9E2F91B-8402-4A48-A023-628927697762}"/>
    <cellStyle name="Note 14 7 2" xfId="18736" xr:uid="{F70430F4-3865-41E0-B1C1-6338F9B4C6AF}"/>
    <cellStyle name="Note 14 7 2 2" xfId="24897" xr:uid="{D848F7A0-F9C9-4CC9-8D3C-880E2923D49B}"/>
    <cellStyle name="Note 14 7 3" xfId="18094" xr:uid="{01878C7D-1E96-4264-8C5D-AD89933E62CD}"/>
    <cellStyle name="Note 14 7 3 2" xfId="30129" xr:uid="{F00B2DD6-710F-49C4-8A42-70657C79B4C9}"/>
    <cellStyle name="Note 14 7 4" xfId="9447" xr:uid="{BBB3EACC-99C8-4CCB-A466-7FF49462546A}"/>
    <cellStyle name="Note 14 7 4 2" xfId="30656" xr:uid="{78FDD738-BE02-40A8-995C-7AF8F7F1E72B}"/>
    <cellStyle name="Note 14 7 5" xfId="29299" xr:uid="{19677C73-FCB8-460A-82DC-C0F6B6F9C4DC}"/>
    <cellStyle name="Note 14 8" xfId="8718" xr:uid="{2287AE81-9F6B-490E-B165-210E806A7FC6}"/>
    <cellStyle name="Note 14 8 2" xfId="24742" xr:uid="{7D751278-866D-42E8-B616-4A23A1799975}"/>
    <cellStyle name="Note 14 9" xfId="18297" xr:uid="{CC1662F1-2D31-490E-9BEC-3BEC3EA794F2}"/>
    <cellStyle name="Note 14 9 2" xfId="30693" xr:uid="{CADC7DF1-CDCA-4EB5-9347-6EFCD6D6752B}"/>
    <cellStyle name="Note 15" xfId="1165" xr:uid="{74FAFB05-A651-410D-AF7A-12F23A4A9360}"/>
    <cellStyle name="Note 15 10" xfId="25312" xr:uid="{ABA6C049-4B31-4998-9859-4821324C9875}"/>
    <cellStyle name="Note 15 11" xfId="38799" xr:uid="{35848FF3-7788-49C7-B81F-3708C440D735}"/>
    <cellStyle name="Note 15 12" xfId="39221" xr:uid="{9DA73597-C9EE-40C5-AAEE-C99766A5DB1A}"/>
    <cellStyle name="Note 15 2" xfId="1558" xr:uid="{6CADDD6B-523A-4765-9A65-8E77BAA22C28}"/>
    <cellStyle name="Note 15 2 10" xfId="8726" xr:uid="{7EDB7E89-5BB0-4D37-80DA-C942BC77F2D6}"/>
    <cellStyle name="Note 15 2 10 2" xfId="30611" xr:uid="{1959ADEA-5F82-4715-B31B-A6275275B091}"/>
    <cellStyle name="Note 15 2 11" xfId="22285" xr:uid="{31EDC49B-A695-486B-A7E6-84E3D038A7C7}"/>
    <cellStyle name="Note 15 2 12" xfId="39198" xr:uid="{3BA8D2F9-EB88-41CA-95DF-FAC1EFFA270D}"/>
    <cellStyle name="Note 15 2 13" xfId="39298" xr:uid="{3EF928D9-D17E-407A-8913-0D631CB50316}"/>
    <cellStyle name="Note 15 2 2" xfId="4241" xr:uid="{E3337850-DBC3-406E-A4CC-7384B1489F5E}"/>
    <cellStyle name="Note 15 2 2 2" xfId="5170" xr:uid="{25945770-3800-4428-8884-31E59179FDFA}"/>
    <cellStyle name="Note 15 2 2 2 2" xfId="15066" xr:uid="{DE07CA84-A82E-4CA9-8477-5E54753956E3}"/>
    <cellStyle name="Note 15 2 2 2 2 2" xfId="19383" xr:uid="{D4212D89-EC90-4133-96D8-DFDFB67502C6}"/>
    <cellStyle name="Note 15 2 2 2 2 2 2" xfId="24435" xr:uid="{521747EF-A7FA-400A-8151-192C3539C3DE}"/>
    <cellStyle name="Note 15 2 2 2 2 3" xfId="8480" xr:uid="{1B423662-66E9-471F-91FF-BE75BC33BFBE}"/>
    <cellStyle name="Note 15 2 2 2 2 3 2" xfId="32502" xr:uid="{19B5678F-4439-41D7-BD04-788FA1C9599A}"/>
    <cellStyle name="Note 15 2 2 2 2 4" xfId="21520" xr:uid="{01E99ED8-ECD0-4A4B-B7B7-01329835E398}"/>
    <cellStyle name="Note 15 2 2 2 2 4 2" xfId="34647" xr:uid="{0E55A8B8-4892-4231-BB68-8AD46E246E77}"/>
    <cellStyle name="Note 15 2 2 2 2 5" xfId="25667" xr:uid="{8820E91D-998D-454A-BC40-062482ED4B61}"/>
    <cellStyle name="Note 15 2 2 2 3" xfId="12063" xr:uid="{1B2A28E7-A82E-41FB-98A6-D1379A62E203}"/>
    <cellStyle name="Note 15 2 2 2 3 2" xfId="32682" xr:uid="{962F8262-AB19-4A63-A43A-0FDBD4EB813B}"/>
    <cellStyle name="Note 15 2 2 2 4" xfId="17769" xr:uid="{BDE144A5-9583-41E9-80E6-9212BC5E7615}"/>
    <cellStyle name="Note 15 2 2 2 4 2" xfId="21908" xr:uid="{898443A8-975B-4CD8-A27D-3B66A2CADEEE}"/>
    <cellStyle name="Note 15 2 2 2 5" xfId="12542" xr:uid="{C0B83D7F-0778-44F1-B36C-5E09A342BE74}"/>
    <cellStyle name="Note 15 2 2 2 5 2" xfId="27115" xr:uid="{198F35F8-ABCE-4CE8-A660-0AC1AAD1C7D3}"/>
    <cellStyle name="Note 15 2 2 2 6" xfId="8783" xr:uid="{9E799C12-2F54-46F4-A388-90177C26CD17}"/>
    <cellStyle name="Note 15 2 2 2 6 2" xfId="25406" xr:uid="{600B0938-8690-4700-8EE1-82ECF00F69C0}"/>
    <cellStyle name="Note 15 2 2 2 7" xfId="24911" xr:uid="{2EF55F0C-69F5-4F60-B379-E3DC20CA4DE6}"/>
    <cellStyle name="Note 15 2 2 3" xfId="6148" xr:uid="{55DA56FE-F04E-4150-822B-673DCBDA3DC8}"/>
    <cellStyle name="Note 15 2 2 3 2" xfId="15822" xr:uid="{370ED868-1B90-4F39-9040-794EBAF8674D}"/>
    <cellStyle name="Note 15 2 2 3 2 2" xfId="19780" xr:uid="{7FF97B81-5BEE-4492-A636-47FED9AD1624}"/>
    <cellStyle name="Note 15 2 2 3 2 2 2" xfId="23669" xr:uid="{6EA3F32F-C01E-46BE-9AA8-73DAD76582DD}"/>
    <cellStyle name="Note 15 2 2 3 2 3" xfId="19561" xr:uid="{7C9AC200-7AB3-420A-B71A-12F7E9DBFAF0}"/>
    <cellStyle name="Note 15 2 2 3 2 3 2" xfId="25510" xr:uid="{1037457A-3443-4307-BBEB-B5530CDF9718}"/>
    <cellStyle name="Note 15 2 2 3 2 4" xfId="21238" xr:uid="{A60EDF94-6719-4150-8F21-540081B704D4}"/>
    <cellStyle name="Note 15 2 2 3 2 4 2" xfId="34365" xr:uid="{0FA8704F-3061-401A-8D27-0D78870CA66A}"/>
    <cellStyle name="Note 15 2 2 3 2 5" xfId="21999" xr:uid="{D04DAB00-80BE-4A0C-90D5-582167861562}"/>
    <cellStyle name="Note 15 2 2 3 3" xfId="12858" xr:uid="{D50A2A48-9D7E-4155-8416-91F9EA07C6EF}"/>
    <cellStyle name="Note 15 2 2 3 3 2" xfId="23195" xr:uid="{066BB9D1-4147-4D1B-BA98-3E83C476BB47}"/>
    <cellStyle name="Note 15 2 2 3 4" xfId="18248" xr:uid="{558460D0-B244-4FFE-B2B4-D3884DAE62BF}"/>
    <cellStyle name="Note 15 2 2 3 4 2" xfId="30220" xr:uid="{8D13D8E6-2B4F-499A-8B87-22A3151C3371}"/>
    <cellStyle name="Note 15 2 2 3 5" xfId="9622" xr:uid="{ED5F4973-2101-48EA-9B80-AD29653456B6}"/>
    <cellStyle name="Note 15 2 2 3 5 2" xfId="25042" xr:uid="{87588787-ABBF-4439-AA9D-0247A1B65949}"/>
    <cellStyle name="Note 15 2 2 3 6" xfId="17718" xr:uid="{416B6451-703B-4F00-9BCC-9CDD3039A215}"/>
    <cellStyle name="Note 15 2 2 3 6 2" xfId="26404" xr:uid="{79364D34-73F5-41AB-A8E4-3C1539B1E10A}"/>
    <cellStyle name="Note 15 2 2 3 7" xfId="27180" xr:uid="{6F6FE57C-7787-4E70-BAD8-F09D084953C1}"/>
    <cellStyle name="Note 15 2 2 4" xfId="5327" xr:uid="{18EDC8A4-70DE-4047-8F7B-7FB71B18DDD8}"/>
    <cellStyle name="Note 15 2 2 4 2" xfId="15192" xr:uid="{C6A94CA2-2185-4784-91FB-7D8B74FD438A}"/>
    <cellStyle name="Note 15 2 2 4 2 2" xfId="19455" xr:uid="{26E9AAC9-2481-4D70-A564-61AB564BEE5D}"/>
    <cellStyle name="Note 15 2 2 4 2 2 2" xfId="30047" xr:uid="{7EC444C1-82A4-45E4-B93E-241404C5F9CC}"/>
    <cellStyle name="Note 15 2 2 4 2 3" xfId="9592" xr:uid="{1D0334DD-A032-4A3F-B3CC-48C7F09A351B}"/>
    <cellStyle name="Note 15 2 2 4 2 3 2" xfId="27348" xr:uid="{E76EA1FB-5D2D-49B3-83DE-90FD0897A53E}"/>
    <cellStyle name="Note 15 2 2 4 2 4" xfId="8377" xr:uid="{7625F090-0CB2-4250-A08F-974841E2919B}"/>
    <cellStyle name="Note 15 2 2 4 2 4 2" xfId="30741" xr:uid="{E38E1F48-B79A-4419-B7D7-C2A8A1173BC9}"/>
    <cellStyle name="Note 15 2 2 4 2 5" xfId="29989" xr:uid="{5858B85D-60A9-425C-B4FD-C78D73AAB5ED}"/>
    <cellStyle name="Note 15 2 2 4 3" xfId="12181" xr:uid="{7212FD36-A912-48EA-ABB3-7CECEA83F308}"/>
    <cellStyle name="Note 15 2 2 4 3 2" xfId="25176" xr:uid="{C3D8E42E-F9CE-4F92-90C0-EAC1BC41564C}"/>
    <cellStyle name="Note 15 2 2 4 4" xfId="17855" xr:uid="{D0A6A7EB-53EA-4FB2-BD93-7A2A0C13416D}"/>
    <cellStyle name="Note 15 2 2 4 4 2" xfId="30170" xr:uid="{646737C1-35AE-4336-9563-E8C823C43BD1}"/>
    <cellStyle name="Note 15 2 2 4 5" xfId="20423" xr:uid="{F9308521-F4FF-4379-B59C-12A44D45E704}"/>
    <cellStyle name="Note 15 2 2 4 5 2" xfId="31766" xr:uid="{D0AA65E8-BAA4-4165-8E47-21516D425E6C}"/>
    <cellStyle name="Note 15 2 2 4 6" xfId="18600" xr:uid="{4F2A8BC4-2E7B-432E-BA1D-A799B9684A6F}"/>
    <cellStyle name="Note 15 2 2 4 6 2" xfId="25456" xr:uid="{EDAA2076-144D-4B8F-9EF8-C55B875DC4A8}"/>
    <cellStyle name="Note 15 2 2 4 7" xfId="24978" xr:uid="{C8E6F650-6D2B-4416-8CA8-75D59869C733}"/>
    <cellStyle name="Note 15 2 2 5" xfId="6253" xr:uid="{6D3444E2-D989-4F9B-9307-67A9A57C08C7}"/>
    <cellStyle name="Note 15 2 2 5 2" xfId="15902" xr:uid="{CB9FC2D1-95ED-4F8C-8AD6-BDC56126ABDF}"/>
    <cellStyle name="Note 15 2 2 5 2 2" xfId="19823" xr:uid="{B34D8D85-557D-416A-9BEF-ADCB037A77E9}"/>
    <cellStyle name="Note 15 2 2 5 2 2 2" xfId="26040" xr:uid="{ED147E00-ECC1-48E7-9A18-135C3648F98A}"/>
    <cellStyle name="Note 15 2 2 5 2 3" xfId="18756" xr:uid="{E3E74A85-1653-4D74-A234-0FAD8D96A3C2}"/>
    <cellStyle name="Note 15 2 2 5 2 3 2" xfId="21888" xr:uid="{2DCF3D6F-D3E6-46F2-9CCA-658879FD770A}"/>
    <cellStyle name="Note 15 2 2 5 2 4" xfId="17758" xr:uid="{22E1B54B-95BA-43D2-8C5E-2BE01A574FAE}"/>
    <cellStyle name="Note 15 2 2 5 2 4 2" xfId="31703" xr:uid="{37A221CA-F52A-4442-BDCA-6B16320CD774}"/>
    <cellStyle name="Note 15 2 2 5 2 5" xfId="28144" xr:uid="{1DA8F177-0A59-4DD4-BD3F-7FE13463D4B5}"/>
    <cellStyle name="Note 15 2 2 5 3" xfId="12943" xr:uid="{44526613-9A4D-4129-AFFD-109BF24304D0}"/>
    <cellStyle name="Note 15 2 2 5 3 2" xfId="24572" xr:uid="{B55F7FE5-D7BD-4D56-BA35-6232432B8ABA}"/>
    <cellStyle name="Note 15 2 2 5 4" xfId="18303" xr:uid="{8CDFE3D2-6F5E-49DC-896A-50255858C567}"/>
    <cellStyle name="Note 15 2 2 5 4 2" xfId="25468" xr:uid="{889E1E7B-F59C-446F-B5EE-7B30D1822F58}"/>
    <cellStyle name="Note 15 2 2 5 5" xfId="14240" xr:uid="{52241C80-8FB6-4C66-A4F5-E86455921491}"/>
    <cellStyle name="Note 15 2 2 5 5 2" xfId="25621" xr:uid="{9AC7E1CF-0946-4AC6-80F2-1B00F9B7FB80}"/>
    <cellStyle name="Note 15 2 2 5 6" xfId="17746" xr:uid="{F7F99C75-A427-453A-8B85-62EF05CAE64C}"/>
    <cellStyle name="Note 15 2 2 5 6 2" xfId="27870" xr:uid="{64DF3B18-91E4-4B05-BF3D-EC03BBB2F545}"/>
    <cellStyle name="Note 15 2 2 5 7" xfId="29937" xr:uid="{589EB24D-9F8A-40DD-8C40-77EE42F82E29}"/>
    <cellStyle name="Note 15 2 2 6" xfId="7497" xr:uid="{70DD4EF7-F27B-4555-9E5D-DF8CA7B6460F}"/>
    <cellStyle name="Note 15 2 2 6 2" xfId="18874" xr:uid="{1842295E-6448-4001-A741-FBF641543E3B}"/>
    <cellStyle name="Note 15 2 2 6 2 2" xfId="32607" xr:uid="{5486C4ED-7A17-4A43-940C-B0EB6B3172EB}"/>
    <cellStyle name="Note 15 2 2 6 3" xfId="9931" xr:uid="{09D12010-DDF6-4D81-9145-67DBCA172184}"/>
    <cellStyle name="Note 15 2 2 6 3 2" xfId="28702" xr:uid="{08DBFFB8-CD4A-474F-8F4D-60291EA0EC18}"/>
    <cellStyle name="Note 15 2 2 6 4" xfId="9626" xr:uid="{28B6A0AD-9284-4098-BD7A-EA0AA24AD769}"/>
    <cellStyle name="Note 15 2 2 6 4 2" xfId="28783" xr:uid="{5A8E8387-199D-469C-B71A-A0A6F37CFCE5}"/>
    <cellStyle name="Note 15 2 2 6 5" xfId="33511" xr:uid="{EE6A207E-E9F9-4B7D-BE06-FBF1A893671F}"/>
    <cellStyle name="Note 15 2 2 7" xfId="20810" xr:uid="{6F2562D1-F5E8-4292-9ACF-DAB76B9C2626}"/>
    <cellStyle name="Note 15 2 2 7 2" xfId="28253" xr:uid="{FBF554F3-ADE7-411E-9B3B-E5C7C5028499}"/>
    <cellStyle name="Note 15 2 2 8" xfId="21237" xr:uid="{CD17DE9A-D639-4616-9CE7-B0BAFB402F72}"/>
    <cellStyle name="Note 15 2 2 8 2" xfId="34364" xr:uid="{1E02FA4B-8D9B-4D5E-8253-D55EAE3FA9BC}"/>
    <cellStyle name="Note 15 2 2 9" xfId="25027" xr:uid="{9FD693CA-EDB7-44DF-90F6-5403DA1E5487}"/>
    <cellStyle name="Note 15 2 3" xfId="5260" xr:uid="{B8B88330-2472-49EA-A6C8-6F417E54CA10}"/>
    <cellStyle name="Note 15 2 3 2" xfId="15138" xr:uid="{69A42123-1A10-4AFC-9191-B5B1A74040A5}"/>
    <cellStyle name="Note 15 2 3 2 2" xfId="19422" xr:uid="{1FCB3801-13C1-4567-B773-326B8039E076}"/>
    <cellStyle name="Note 15 2 3 2 2 2" xfId="34075" xr:uid="{2D58DAA8-E276-4543-A7AA-95EEB4CDF15B}"/>
    <cellStyle name="Note 15 2 3 2 3" xfId="13791" xr:uid="{ADCF33D4-AA10-4C34-B989-863FD9C926F7}"/>
    <cellStyle name="Note 15 2 3 2 3 2" xfId="23827" xr:uid="{073254DE-C766-4E37-BCB0-6DCA2D839814}"/>
    <cellStyle name="Note 15 2 3 2 4" xfId="21213" xr:uid="{36F57293-62D3-4DC7-9369-BD9FA34B9B4A}"/>
    <cellStyle name="Note 15 2 3 2 4 2" xfId="34340" xr:uid="{D2E7BF90-8CFE-47EF-A1D8-F94C4B5A796B}"/>
    <cellStyle name="Note 15 2 3 2 5" xfId="24984" xr:uid="{633A7144-64AD-4373-9526-51FBE506565C}"/>
    <cellStyle name="Note 15 2 3 3" xfId="12131" xr:uid="{6C815EB6-DE08-4966-87DA-B6027C672EE1}"/>
    <cellStyle name="Note 15 2 3 3 2" xfId="28576" xr:uid="{63A802C2-8C1D-44C7-A1EA-6F4DC6491C73}"/>
    <cellStyle name="Note 15 2 3 4" xfId="17820" xr:uid="{440EDEA4-55E7-4F10-9091-54CD98BF614F}"/>
    <cellStyle name="Note 15 2 3 4 2" xfId="31296" xr:uid="{53077F7A-53D2-477F-89EB-6EACA661C0FB}"/>
    <cellStyle name="Note 15 2 3 5" xfId="8495" xr:uid="{A7E943B7-C7B7-43BD-800C-3E9AE54B4D13}"/>
    <cellStyle name="Note 15 2 3 5 2" xfId="25538" xr:uid="{075C86C2-E4A5-429F-AB93-C85955AA82ED}"/>
    <cellStyle name="Note 15 2 3 6" xfId="21011" xr:uid="{98E924CC-192E-4696-9832-01014747805A}"/>
    <cellStyle name="Note 15 2 3 6 2" xfId="23390" xr:uid="{A86D7E9E-7CFA-4DA3-B0FE-90FEC7939055}"/>
    <cellStyle name="Note 15 2 3 7" xfId="27452" xr:uid="{4BDA41ED-2D6C-47D7-8BFB-3F4D7936254E}"/>
    <cellStyle name="Note 15 2 4" xfId="6215" xr:uid="{D976AE87-558E-4BE3-A5DA-889EC8C5AE6D}"/>
    <cellStyle name="Note 15 2 4 2" xfId="15872" xr:uid="{8CE93276-9C46-4083-8B21-A8759893B5FF}"/>
    <cellStyle name="Note 15 2 4 2 2" xfId="19807" xr:uid="{538B766C-34D4-49FE-8233-74F99F322BCF}"/>
    <cellStyle name="Note 15 2 4 2 2 2" xfId="23662" xr:uid="{20E18C13-D586-415B-86AA-B737D4931225}"/>
    <cellStyle name="Note 15 2 4 2 3" xfId="18673" xr:uid="{A71F331D-9251-427B-BC5F-A2E7D5BAEB2F}"/>
    <cellStyle name="Note 15 2 4 2 3 2" xfId="26215" xr:uid="{6F075744-C98A-4779-83BD-8F6EC3912ACC}"/>
    <cellStyle name="Note 15 2 4 2 4" xfId="17449" xr:uid="{040283B8-2A75-41B6-B2DC-F5B42817A154}"/>
    <cellStyle name="Note 15 2 4 2 4 2" xfId="27999" xr:uid="{FA636405-35E6-4F41-8C02-F0F0CB8C1580}"/>
    <cellStyle name="Note 15 2 4 2 5" xfId="28214" xr:uid="{51817B6D-DC73-47CF-A226-8F25D5877A69}"/>
    <cellStyle name="Note 15 2 4 3" xfId="12912" xr:uid="{3EFE7F0E-2B87-448D-9210-9785A5EEC936}"/>
    <cellStyle name="Note 15 2 4 3 2" xfId="23933" xr:uid="{6FBF9947-FE94-420A-BC0E-C8B40955F780}"/>
    <cellStyle name="Note 15 2 4 4" xfId="18282" xr:uid="{F37B43A2-FBCC-4366-B321-526CD6E6C955}"/>
    <cellStyle name="Note 15 2 4 4 2" xfId="21638" xr:uid="{97C176A3-5599-4493-B824-730E1B896371}"/>
    <cellStyle name="Note 15 2 4 5" xfId="8508" xr:uid="{68EAFCC2-F494-48F5-A3B9-F700DB651241}"/>
    <cellStyle name="Note 15 2 4 5 2" xfId="33249" xr:uid="{72FCB43E-2D87-465E-8A12-1CDA4A00ACAF}"/>
    <cellStyle name="Note 15 2 4 6" xfId="9572" xr:uid="{FF8A7CCE-DC85-4D16-BF0F-DEFE974CF28E}"/>
    <cellStyle name="Note 15 2 4 6 2" xfId="33264" xr:uid="{56D13787-4ABE-4ACD-AB10-64F3276B9427}"/>
    <cellStyle name="Note 15 2 4 7" xfId="30787" xr:uid="{C8DA5A46-BC1E-4CB6-8834-20BE1881029D}"/>
    <cellStyle name="Note 15 2 5" xfId="6724" xr:uid="{BBC53F53-F0A2-41F5-95FE-4F1FFB1B9D1E}"/>
    <cellStyle name="Note 15 2 5 2" xfId="16260" xr:uid="{1F635DF9-27BB-495F-AE13-363E2B15E94C}"/>
    <cellStyle name="Note 15 2 5 2 2" xfId="20014" xr:uid="{2D855D13-3517-40B2-913C-5570F6583FE0}"/>
    <cellStyle name="Note 15 2 5 2 2 2" xfId="22995" xr:uid="{640908D1-D369-4FC8-90EA-9858804A0132}"/>
    <cellStyle name="Note 15 2 5 2 3" xfId="17464" xr:uid="{D7576D0B-B5AB-44B2-8782-4E710005E8C9}"/>
    <cellStyle name="Note 15 2 5 2 3 2" xfId="264" xr:uid="{D7553FFE-FD16-4B61-B37B-7BC5C9786ACC}"/>
    <cellStyle name="Note 15 2 5 2 4" xfId="21110" xr:uid="{5478C671-97DA-4BA5-9F65-4395EF3C05BE}"/>
    <cellStyle name="Note 15 2 5 2 4 2" xfId="23359" xr:uid="{BFDBF261-8FDC-4F10-B955-35DC42993E5C}"/>
    <cellStyle name="Note 15 2 5 2 5" xfId="31651" xr:uid="{0FE5593D-3836-47E0-9226-FEECC6711BE0}"/>
    <cellStyle name="Note 15 2 5 3" xfId="13324" xr:uid="{966E1102-883C-47CB-826B-B8D42BC8ECA3}"/>
    <cellStyle name="Note 15 2 5 3 2" xfId="28469" xr:uid="{D7AB3D69-DF83-43A7-BAA5-17A0AA4D0C3A}"/>
    <cellStyle name="Note 15 2 5 4" xfId="18520" xr:uid="{28E1E8F2-403E-4D6D-A62D-25C38451A1E8}"/>
    <cellStyle name="Note 15 2 5 4 2" xfId="30268" xr:uid="{EF9EFE7E-768C-4EAF-81AF-0764654DD8FA}"/>
    <cellStyle name="Note 15 2 5 5" xfId="20191" xr:uid="{344A805C-F164-4342-BE5C-4B81AB3588E4}"/>
    <cellStyle name="Note 15 2 5 5 2" xfId="21604" xr:uid="{F03FF766-DB75-4080-93DD-6BB74375753D}"/>
    <cellStyle name="Note 15 2 5 6" xfId="17553" xr:uid="{764F6303-C07A-4FD3-828C-79F38F0C28C1}"/>
    <cellStyle name="Note 15 2 5 6 2" xfId="23091" xr:uid="{0BC71F4B-BFBA-4631-83A1-04FB1E00EE0C}"/>
    <cellStyle name="Note 15 2 5 7" xfId="31005" xr:uid="{DED3F0FD-B1AA-48ED-9378-930F63A096F2}"/>
    <cellStyle name="Note 15 2 6" xfId="6804" xr:uid="{30A618F1-A53E-4675-B5AA-3F29DDF303D9}"/>
    <cellStyle name="Note 15 2 6 2" xfId="16336" xr:uid="{F893B692-1975-40B1-A073-5E90BD5E6A2D}"/>
    <cellStyle name="Note 15 2 6 2 2" xfId="20059" xr:uid="{8C4FD9F6-8570-4178-8588-C6AD29D06A66}"/>
    <cellStyle name="Note 15 2 6 2 2 2" xfId="23581" xr:uid="{71EC83A8-A719-4798-A6C7-16AE5E164FA6}"/>
    <cellStyle name="Note 15 2 6 2 3" xfId="20182" xr:uid="{ED45A1B9-B4A6-4DC1-9712-84C49F8DAC31}"/>
    <cellStyle name="Note 15 2 6 2 3 2" xfId="23536" xr:uid="{79155A36-9F5B-4705-9F3F-233813F95F4A}"/>
    <cellStyle name="Note 15 2 6 2 4" xfId="20343" xr:uid="{E1B32962-AA39-4C9F-87D2-33EBB50BB173}"/>
    <cellStyle name="Note 15 2 6 2 4 2" xfId="23503" xr:uid="{1871BC4E-52B5-4B15-8FCB-CF6F4655E2A3}"/>
    <cellStyle name="Note 15 2 6 2 5" xfId="31783" xr:uid="{498326B6-8C00-4667-B95A-0602FF2900A6}"/>
    <cellStyle name="Note 15 2 6 3" xfId="13401" xr:uid="{66D8DA86-8835-4892-B2F7-A5C3F6911667}"/>
    <cellStyle name="Note 15 2 6 3 2" xfId="29648" xr:uid="{1D42EE3E-C1EF-4774-AEDA-B79D1E3AB4C3}"/>
    <cellStyle name="Note 15 2 6 4" xfId="18563" xr:uid="{4160763C-F03C-4CA4-B92C-E090BAB65552}"/>
    <cellStyle name="Note 15 2 6 4 2" xfId="25382" xr:uid="{580D78D9-A929-4669-9FCD-143F54D424C8}"/>
    <cellStyle name="Note 15 2 6 5" xfId="19020" xr:uid="{808A18C6-4846-4622-A468-56A3E93C5AF6}"/>
    <cellStyle name="Note 15 2 6 5 2" xfId="28616" xr:uid="{9BBB152C-D42E-44F8-9DF8-498AFD3661B8}"/>
    <cellStyle name="Note 15 2 6 6" xfId="19190" xr:uid="{55AC222A-9088-4D17-B63B-FCFBE1647AF4}"/>
    <cellStyle name="Note 15 2 6 6 2" xfId="29369" xr:uid="{34089C72-7753-425E-AA82-C77FDE2D995F}"/>
    <cellStyle name="Note 15 2 6 7" xfId="29122" xr:uid="{A8D2DA65-F912-49C7-A5CD-7147CD70BF94}"/>
    <cellStyle name="Note 15 2 7" xfId="6959" xr:uid="{CC7029A4-8DA5-4758-9C6A-BDA1A815D17C}"/>
    <cellStyle name="Note 15 2 7 2" xfId="16476" xr:uid="{64F1A49E-A0F0-4F90-8959-D7B8C03099B0}"/>
    <cellStyle name="Note 15 2 7 2 2" xfId="20136" xr:uid="{9AFBA8A1-52CA-448B-8125-A5138A413FD2}"/>
    <cellStyle name="Note 15 2 7 2 2 2" xfId="23556" xr:uid="{EC5B0ACE-543C-4196-BEE9-16907AE1685C}"/>
    <cellStyle name="Note 15 2 7 2 3" xfId="14241" xr:uid="{E237F1CB-8BB1-41A0-88F6-9F18A3298594}"/>
    <cellStyle name="Note 15 2 7 2 3 2" xfId="26900" xr:uid="{BE0AF271-BE92-44E6-8D05-910A06C3B782}"/>
    <cellStyle name="Note 15 2 7 2 4" xfId="10190" xr:uid="{E8DAB054-4306-42D2-A395-7FEBFE407B0F}"/>
    <cellStyle name="Note 15 2 7 2 4 2" xfId="30285" xr:uid="{BAD57428-26F3-4D8F-BFAB-24CE96DEF222}"/>
    <cellStyle name="Note 15 2 7 2 5" xfId="26078" xr:uid="{24DE8A30-66FC-4702-9C8C-BF936C19EBA4}"/>
    <cellStyle name="Note 15 2 7 3" xfId="13553" xr:uid="{40B1F234-856B-4166-8A54-72F7F5E61452}"/>
    <cellStyle name="Note 15 2 7 3 2" xfId="31818" xr:uid="{BA3AAD80-F926-429E-9799-E14CF65556C8}"/>
    <cellStyle name="Note 15 2 7 4" xfId="18636" xr:uid="{666FF544-C347-465D-BDE5-B6AEE0A214D2}"/>
    <cellStyle name="Note 15 2 7 4 2" xfId="31587" xr:uid="{F0EBFD18-5AED-4824-8FC3-9BAE518435DD}"/>
    <cellStyle name="Note 15 2 7 5" xfId="19274" xr:uid="{18E3B896-7C43-4762-9BF1-E2C29E0F1302}"/>
    <cellStyle name="Note 15 2 7 5 2" xfId="24717" xr:uid="{AAA6988A-56C2-45BA-B742-2D1E47FA0228}"/>
    <cellStyle name="Note 15 2 7 6" xfId="20912" xr:uid="{35028CB5-D452-454F-AD42-1287F53EE8E2}"/>
    <cellStyle name="Note 15 2 7 6 2" xfId="22925" xr:uid="{3843B982-22F9-4EED-B0D5-4D1050843FCA}"/>
    <cellStyle name="Note 15 2 7 7" xfId="24885" xr:uid="{43233B0F-E47E-459B-B105-1136DECAAF57}"/>
    <cellStyle name="Note 15 2 8" xfId="7255" xr:uid="{7DD67412-B0B6-4D61-94BD-49F4183B47E0}"/>
    <cellStyle name="Note 15 2 8 2" xfId="18771" xr:uid="{CECC4BC2-F501-48E5-B3A8-813B6218A54A}"/>
    <cellStyle name="Note 15 2 8 2 2" xfId="21885" xr:uid="{5F7DBC04-EFD1-476A-ADDD-CEFBE47B2BE5}"/>
    <cellStyle name="Note 15 2 8 3" xfId="9308" xr:uid="{CE9BA1CA-0CF2-476E-97C5-5C759C688AC3}"/>
    <cellStyle name="Note 15 2 8 3 2" xfId="27174" xr:uid="{D00EDD7F-7145-47A7-812C-6CBA03739CE7}"/>
    <cellStyle name="Note 15 2 8 4" xfId="18169" xr:uid="{93553889-EBB6-4583-B885-4820C79F8AE3}"/>
    <cellStyle name="Note 15 2 8 4 2" xfId="30172" xr:uid="{C5CD81AD-FF58-4A24-BAB5-C459E884BAF5}"/>
    <cellStyle name="Note 15 2 8 5" xfId="31173" xr:uid="{F375D449-9502-4F25-84EF-A03063BDF877}"/>
    <cellStyle name="Note 15 2 9" xfId="8741" xr:uid="{33F5F845-E274-4155-911C-FE9FB2645EE8}"/>
    <cellStyle name="Note 15 2 9 2" xfId="26663" xr:uid="{9A85DE8F-C6A7-49D8-8E65-039EB1AEA3E6}"/>
    <cellStyle name="Note 15 3" xfId="6589" xr:uid="{68EBAA10-C3FA-4E64-ACF7-A0E6DD8C7EFC}"/>
    <cellStyle name="Note 15 3 10" xfId="33529" xr:uid="{9154F8B7-858B-4CAC-98E7-A71C6FAE9818}"/>
    <cellStyle name="Note 15 3 2" xfId="5190" xr:uid="{B113BA4C-1DD2-44F3-AF03-5143171CA3FE}"/>
    <cellStyle name="Note 15 3 2 2" xfId="15081" xr:uid="{D18A7768-4805-455B-AF56-3238062FEA3D}"/>
    <cellStyle name="Note 15 3 2 2 2" xfId="19389" xr:uid="{6B9EE067-9044-419A-BBC7-5D7BA8B2C92A}"/>
    <cellStyle name="Note 15 3 2 2 2 2" xfId="31118" xr:uid="{13B4E2FD-462B-4CB2-BB2A-6A06B94C2F6D}"/>
    <cellStyle name="Note 15 3 2 2 3" xfId="17533" xr:uid="{8E7935A6-3B1C-4883-B57C-76ED64AF01D7}"/>
    <cellStyle name="Note 15 3 2 2 3 2" xfId="29037" xr:uid="{33BB25EE-063B-4729-852A-7E5D960472A8}"/>
    <cellStyle name="Note 15 3 2 2 4" xfId="19247" xr:uid="{CB935AB9-E73A-42D0-A1D3-FC53F47C3C66}"/>
    <cellStyle name="Note 15 3 2 2 4 2" xfId="30470" xr:uid="{21092E8F-94E5-432F-9365-710DC2C2D192}"/>
    <cellStyle name="Note 15 3 2 2 5" xfId="22466" xr:uid="{3565027B-DA06-4351-BDCD-103E7FE8C0CB}"/>
    <cellStyle name="Note 15 3 2 3" xfId="12077" xr:uid="{57C1662C-A4C2-42E9-8404-CF94C61BAC1C}"/>
    <cellStyle name="Note 15 3 2 3 2" xfId="29271" xr:uid="{0A850C9D-6BAE-4D47-8A6B-237839ADD44F}"/>
    <cellStyle name="Note 15 3 2 4" xfId="17780" xr:uid="{203C1DEC-AE23-4802-AA81-26CFE95303F2}"/>
    <cellStyle name="Note 15 3 2 4 2" xfId="30090" xr:uid="{8D34A009-F8EF-4D39-91C4-733D003715CB}"/>
    <cellStyle name="Note 15 3 2 5" xfId="13097" xr:uid="{BBBD9AEB-EC05-4298-851E-18338C8FDF81}"/>
    <cellStyle name="Note 15 3 2 5 2" xfId="23155" xr:uid="{48CB1419-D0AC-40BF-ACA3-8032A93051A8}"/>
    <cellStyle name="Note 15 3 2 6" xfId="21129" xr:uid="{B1DCF7D6-05D1-45E6-B671-999C661F199C}"/>
    <cellStyle name="Note 15 3 2 6 2" xfId="23340" xr:uid="{03C31CE9-E8AF-40EE-B233-14911B1B19B6}"/>
    <cellStyle name="Note 15 3 2 7" xfId="30463" xr:uid="{4EF4AD22-A7BF-422A-B570-4A53063A8F60}"/>
    <cellStyle name="Note 15 3 3" xfId="5077" xr:uid="{1F810CBB-465C-4FCB-ADA7-EA841247FB2E}"/>
    <cellStyle name="Note 15 3 3 2" xfId="14998" xr:uid="{3ED8551A-B1CF-4901-8902-BCFA3C9E8DB0}"/>
    <cellStyle name="Note 15 3 3 2 2" xfId="19352" xr:uid="{711D3CB7-567C-406D-980B-D3D3BB7CE394}"/>
    <cellStyle name="Note 15 3 3 2 2 2" xfId="28936" xr:uid="{C3AD856B-23F3-4712-98B4-C99196A055B9}"/>
    <cellStyle name="Note 15 3 3 2 3" xfId="8742" xr:uid="{2DE93C2A-1F1C-4346-AF15-689F8E0767B4}"/>
    <cellStyle name="Note 15 3 3 2 3 2" xfId="32300" xr:uid="{383A9E23-E725-4CFA-81A3-1F721E35E3BE}"/>
    <cellStyle name="Note 15 3 3 2 4" xfId="20165" xr:uid="{18BC8054-479A-4919-BF73-86B5C8F30EC7}"/>
    <cellStyle name="Note 15 3 3 2 4 2" xfId="23542" xr:uid="{30D7B2F5-A52C-4D86-9AAC-A36B01F32BB7}"/>
    <cellStyle name="Note 15 3 3 2 5" xfId="31495" xr:uid="{A7585674-20F2-4428-A940-07310AF9FBEB}"/>
    <cellStyle name="Note 15 3 3 3" xfId="11983" xr:uid="{A4543D8D-C1F3-4D5E-BF16-F0CBA2D49283}"/>
    <cellStyle name="Note 15 3 3 3 2" xfId="29423" xr:uid="{433439E6-25D7-477B-A512-CCAC887CD5D9}"/>
    <cellStyle name="Note 15 3 3 4" xfId="17725" xr:uid="{C58AB1C2-7858-4B0E-8E44-05AB2439B9EB}"/>
    <cellStyle name="Note 15 3 3 4 2" xfId="30101" xr:uid="{0BF7AE96-7A81-4218-A56D-A085ED4485A6}"/>
    <cellStyle name="Note 15 3 3 5" xfId="9321" xr:uid="{C1D82F1D-7CE6-412D-A470-3BCE59388560}"/>
    <cellStyle name="Note 15 3 3 5 2" xfId="31943" xr:uid="{6FCB06C6-87AA-4D25-83C8-48ABA8A59CA8}"/>
    <cellStyle name="Note 15 3 3 6" xfId="18192" xr:uid="{CFF62F1C-ECAA-472F-BD92-C1FBC106417B}"/>
    <cellStyle name="Note 15 3 3 6 2" xfId="31450" xr:uid="{D5492422-B8B3-4211-A818-3C287CDFF484}"/>
    <cellStyle name="Note 15 3 3 7" xfId="33612" xr:uid="{9FA5FEBE-A985-4AA1-AD92-CC4775C73BEC}"/>
    <cellStyle name="Note 15 3 4" xfId="5441" xr:uid="{73A5FA33-95E3-47A9-B385-AA324A86AE1F}"/>
    <cellStyle name="Note 15 3 4 2" xfId="15276" xr:uid="{6FAED45F-7FE6-438C-AE04-D7E9D79B2DA6}"/>
    <cellStyle name="Note 15 3 4 2 2" xfId="19502" xr:uid="{258A4CDD-72A0-40AE-8ED3-34A8EBF78663}"/>
    <cellStyle name="Note 15 3 4 2 2 2" xfId="29308" xr:uid="{5756793A-E442-4F6B-8780-0E7AC24409F3}"/>
    <cellStyle name="Note 15 3 4 2 3" xfId="8691" xr:uid="{56328B5B-2386-4285-B7D6-266ABCD5B4EB}"/>
    <cellStyle name="Note 15 3 4 2 3 2" xfId="25951" xr:uid="{BA71ACF4-2A4D-43D6-A0EB-465EE24C51BC}"/>
    <cellStyle name="Note 15 3 4 2 4" xfId="20388" xr:uid="{B7703297-2AD0-42B9-A8B8-BD84A1E00120}"/>
    <cellStyle name="Note 15 3 4 2 4 2" xfId="31577" xr:uid="{2F03E203-B90E-457D-8F90-B090244D5CB3}"/>
    <cellStyle name="Note 15 3 4 2 5" xfId="25226" xr:uid="{9F98E6CD-7AD4-4FB8-8258-0841C474E641}"/>
    <cellStyle name="Note 15 3 4 3" xfId="12275" xr:uid="{8846CB80-58CC-4B95-ADB8-7802A8328B1D}"/>
    <cellStyle name="Note 15 3 4 3 2" xfId="34002" xr:uid="{0FB3B1A1-6E0B-43EF-8BDE-7EAD9798EA80}"/>
    <cellStyle name="Note 15 3 4 4" xfId="17904" xr:uid="{5A6EC8F7-95AF-4BE0-AACC-F9681032FC27}"/>
    <cellStyle name="Note 15 3 4 4 2" xfId="22493" xr:uid="{955B70E4-5281-42E8-BB61-38B0AE666F15}"/>
    <cellStyle name="Note 15 3 4 5" xfId="19392" xr:uid="{0ABE6E4B-A88C-44D7-9FEB-E891F3CF4385}"/>
    <cellStyle name="Note 15 3 4 5 2" xfId="23689" xr:uid="{595E122F-D56A-41C1-98EA-F05C219C11E0}"/>
    <cellStyle name="Note 15 3 4 6" xfId="21036" xr:uid="{E29C9B36-5FD4-4185-9C77-0F7F676DDD93}"/>
    <cellStyle name="Note 15 3 4 6 2" xfId="31560" xr:uid="{E7755C6E-454F-41D1-B028-C602E7E65796}"/>
    <cellStyle name="Note 15 3 4 7" xfId="24121" xr:uid="{8C6B96E9-D819-48CB-BC12-8629314765ED}"/>
    <cellStyle name="Note 15 3 5" xfId="16156" xr:uid="{987F0E73-DDFD-4A63-80EE-7A49E39DB4D3}"/>
    <cellStyle name="Note 15 3 5 2" xfId="19959" xr:uid="{D486B61D-8C0F-4675-A6B7-8F52CE12EF85}"/>
    <cellStyle name="Note 15 3 5 2 2" xfId="22999" xr:uid="{D38B3151-0AC8-405B-A6C9-F6BB9B9F1C3E}"/>
    <cellStyle name="Note 15 3 5 3" xfId="20282" xr:uid="{93A951C3-7617-4D84-948C-B2628C055FCA}"/>
    <cellStyle name="Note 15 3 5 3 2" xfId="23512" xr:uid="{961949CC-3409-4B95-9FED-3316B92D9873}"/>
    <cellStyle name="Note 15 3 5 4" xfId="20926" xr:uid="{2EDE35CE-1F12-4B36-AF66-5A81B85D3B13}"/>
    <cellStyle name="Note 15 3 5 4 2" xfId="23402" xr:uid="{FFA6BF1F-F48F-4E71-8C0F-0369465C0460}"/>
    <cellStyle name="Note 15 3 5 5" xfId="28108" xr:uid="{4F696C88-8879-40A0-8EEA-DBCFC4AEBA71}"/>
    <cellStyle name="Note 15 3 6" xfId="13210" xr:uid="{22018BD5-3133-48D2-8EB3-22C6E40A4311}"/>
    <cellStyle name="Note 15 3 6 2" xfId="22041" xr:uid="{0C0A85A7-A93D-43FC-9E8C-134010FA2ADD}"/>
    <cellStyle name="Note 15 3 7" xfId="18452" xr:uid="{9ABC6589-0EB6-40BE-8CFA-3687E42C5267}"/>
    <cellStyle name="Note 15 3 7 2" xfId="25477" xr:uid="{1D5C6FDC-73E7-4BF0-BE07-8FF4F7F0E457}"/>
    <cellStyle name="Note 15 3 8" xfId="8824" xr:uid="{B7886DB9-403A-45A7-8AB2-1738668DA64B}"/>
    <cellStyle name="Note 15 3 8 2" xfId="33546" xr:uid="{A5D0974B-7086-454E-B8FE-5C63DFE3F67A}"/>
    <cellStyle name="Note 15 3 9" xfId="13798" xr:uid="{998997CD-3DDB-4889-8F22-CD5ABE3C53C4}"/>
    <cellStyle name="Note 15 3 9 2" xfId="28212" xr:uid="{EE6EC8EB-F5E9-41C1-874D-32AEB2DCF709}"/>
    <cellStyle name="Note 15 4" xfId="5869" xr:uid="{E229B918-9858-408C-9F8D-375B66AFDEE4}"/>
    <cellStyle name="Note 15 4 2" xfId="15605" xr:uid="{767C4005-9F77-49F8-B42D-E4DA1FE7475E}"/>
    <cellStyle name="Note 15 4 2 2" xfId="19681" xr:uid="{CE59B410-8881-4D36-9706-BD5A45158BB8}"/>
    <cellStyle name="Note 15 4 2 2 2" xfId="29217" xr:uid="{72C27BA0-0CBB-4F40-9CEA-D3CC25FD81F9}"/>
    <cellStyle name="Note 15 4 2 3" xfId="11911" xr:uid="{A8FC3E0A-67A3-462B-819B-B73007D4F5F8}"/>
    <cellStyle name="Note 15 4 2 3 2" xfId="24546" xr:uid="{90103461-093E-4806-B9D5-D46718609264}"/>
    <cellStyle name="Note 15 4 2 4" xfId="18605" xr:uid="{3A1C29A5-0B12-4D80-9276-A9645D0A659E}"/>
    <cellStyle name="Note 15 4 2 4 2" xfId="26218" xr:uid="{9B9891CE-D3CD-4DDE-A4C0-05E3C7EDE139}"/>
    <cellStyle name="Note 15 4 2 5" xfId="27908" xr:uid="{23BCDCCC-394C-44A0-9BB0-328655B21571}"/>
    <cellStyle name="Note 15 4 3" xfId="12633" xr:uid="{4DD483C1-80E1-4A1D-9556-53BDA7C7277F}"/>
    <cellStyle name="Note 15 4 3 2" xfId="28887" xr:uid="{2FE0EA88-F530-4266-810C-FFE0E9E839F1}"/>
    <cellStyle name="Note 15 4 4" xfId="18116" xr:uid="{22D848C6-9EA4-48DB-A7FA-C617A6FC96AD}"/>
    <cellStyle name="Note 15 4 4 2" xfId="29710" xr:uid="{619A8F1F-B82D-4572-B6DF-917EF7A32CF1}"/>
    <cellStyle name="Note 15 4 5" xfId="9575" xr:uid="{4DCBA467-F668-4281-B226-8497DF35D3F7}"/>
    <cellStyle name="Note 15 4 5 2" xfId="28763" xr:uid="{297E66A2-56BE-404F-A3AC-EC48958961A6}"/>
    <cellStyle name="Note 15 4 6" xfId="19731" xr:uid="{14521859-41BE-44EC-A2CA-DEB835024C5A}"/>
    <cellStyle name="Note 15 4 6 2" xfId="23064" xr:uid="{91C6FF30-B281-44F7-A851-978AE2ADAB97}"/>
    <cellStyle name="Note 15 4 7" xfId="26932" xr:uid="{D988785A-4BBC-4E62-804A-90BCE588DD7F}"/>
    <cellStyle name="Note 15 5" xfId="5179" xr:uid="{928A523A-2160-4D6C-B33A-4CD0EBE7CC00}"/>
    <cellStyle name="Note 15 5 2" xfId="15074" xr:uid="{69B58B8B-ED18-455C-ABED-B516790C9699}"/>
    <cellStyle name="Note 15 5 2 2" xfId="19385" xr:uid="{7FB2DFBD-7854-4D3B-95BC-36E5D8EFC5BD}"/>
    <cellStyle name="Note 15 5 2 2 2" xfId="26999" xr:uid="{C671D1B0-8E2B-41CA-AF0D-2B567FBB5620}"/>
    <cellStyle name="Note 15 5 2 3" xfId="20081" xr:uid="{FF6904EC-E9E4-457F-A9FD-ECF6D03DBBB7}"/>
    <cellStyle name="Note 15 5 2 3 2" xfId="27690" xr:uid="{B2B22002-D744-4085-9678-6CD788896642}"/>
    <cellStyle name="Note 15 5 2 4" xfId="9337" xr:uid="{B3FB333F-FA35-4B5C-A00D-79A7D5B7E94D}"/>
    <cellStyle name="Note 15 5 2 4 2" xfId="30449" xr:uid="{82065F55-EC0B-42AA-9046-68BCE6F8312A}"/>
    <cellStyle name="Note 15 5 2 5" xfId="25903" xr:uid="{98486C67-E71D-4483-8836-1F8B01B7CBC5}"/>
    <cellStyle name="Note 15 5 3" xfId="12069" xr:uid="{0FF2DAC1-CEA8-4243-841B-465D0CFF8906}"/>
    <cellStyle name="Note 15 5 3 2" xfId="30027" xr:uid="{7B2BEA4D-AD86-4624-894E-630C4152C3E6}"/>
    <cellStyle name="Note 15 5 4" xfId="17773" xr:uid="{45B25343-6BEF-4E58-8CB1-89D635FAD037}"/>
    <cellStyle name="Note 15 5 4 2" xfId="26450" xr:uid="{BE323E6B-5F33-47FD-B7B6-2DCC5FEB47CD}"/>
    <cellStyle name="Note 15 5 5" xfId="13056" xr:uid="{E549BFED-ABEB-439C-990B-E58416CA7759}"/>
    <cellStyle name="Note 15 5 5 2" xfId="25205" xr:uid="{7A0C6E8B-E0E1-406D-9FEE-970A3AD0762D}"/>
    <cellStyle name="Note 15 5 6" xfId="20797" xr:uid="{60FA6960-43C8-4608-A4B0-EF631CB4640D}"/>
    <cellStyle name="Note 15 5 6 2" xfId="25730" xr:uid="{BA8B6E1C-6705-431D-B5FE-09F144F4D2EB}"/>
    <cellStyle name="Note 15 5 7" xfId="32725" xr:uid="{130C581E-5BBC-4373-AE12-57D02FCCA154}"/>
    <cellStyle name="Note 15 6" xfId="6149" xr:uid="{FDBC33A8-2FEC-46C4-924A-E38BF8326781}"/>
    <cellStyle name="Note 15 6 2" xfId="15823" xr:uid="{C93E6FE7-5997-4D4B-9CCA-86E8BDB3C2F1}"/>
    <cellStyle name="Note 15 6 2 2" xfId="19781" xr:uid="{80C06701-965F-4B24-8EED-361285DD5BDA}"/>
    <cellStyle name="Note 15 6 2 2 2" xfId="23043" xr:uid="{D3994FFB-E4A3-43BB-8183-A45CECBB607B}"/>
    <cellStyle name="Note 15 6 2 3" xfId="9882" xr:uid="{C3CAE0FD-A4F8-4A19-9626-1EE4E20E252A}"/>
    <cellStyle name="Note 15 6 2 3 2" xfId="31281" xr:uid="{B4431298-8661-49E7-BC4D-994F5FC7DB5B}"/>
    <cellStyle name="Note 15 6 2 4" xfId="8766" xr:uid="{C790AC0A-C7CB-4337-80F8-3D9F532EA7A4}"/>
    <cellStyle name="Note 15 6 2 4 2" xfId="25501" xr:uid="{FDFF18D9-78D7-4269-A3C7-24CF3EDE26E2}"/>
    <cellStyle name="Note 15 6 2 5" xfId="25191" xr:uid="{D799BDD6-270C-480C-8719-98187A32B8B9}"/>
    <cellStyle name="Note 15 6 3" xfId="12859" xr:uid="{3B7C51F8-F94E-4277-9BC6-B19EC4C38766}"/>
    <cellStyle name="Note 15 6 3 2" xfId="24321" xr:uid="{9C8A91E4-193A-4CDA-983F-7F60619FE4ED}"/>
    <cellStyle name="Note 15 6 4" xfId="18249" xr:uid="{43E5DCFB-0E28-4FA8-9FAE-CDCB2CA8A362}"/>
    <cellStyle name="Note 15 6 4 2" xfId="27980" xr:uid="{F11E0C0D-13F0-482F-B46C-520C13EF2BCD}"/>
    <cellStyle name="Note 15 6 5" xfId="10580" xr:uid="{236A3A9D-859E-4282-8ABD-805FF9F081DA}"/>
    <cellStyle name="Note 15 6 5 2" xfId="24036" xr:uid="{AA26351B-618C-44BF-AC23-6286A4A43C93}"/>
    <cellStyle name="Note 15 6 6" xfId="19860" xr:uid="{BD4E2DD1-0523-4A60-A3A4-EE1B7117FFD7}"/>
    <cellStyle name="Note 15 6 6 2" xfId="23644" xr:uid="{58F9CE45-2A97-4A28-ADA3-638842FB0701}"/>
    <cellStyle name="Note 15 6 7" xfId="28530" xr:uid="{EE6B8509-B43C-4583-BB1F-7F6D9E179466}"/>
    <cellStyle name="Note 15 7" xfId="7200" xr:uid="{A5F10F31-3C91-4650-878B-E40E3A700CDD}"/>
    <cellStyle name="Note 15 7 2" xfId="18737" xr:uid="{C9F0C981-4B4A-48E8-9ABC-AD3A4D3907B1}"/>
    <cellStyle name="Note 15 7 2 2" xfId="23079" xr:uid="{D282FE87-7BA0-4F84-8902-C52B57071CBB}"/>
    <cellStyle name="Note 15 7 3" xfId="9091" xr:uid="{5AB42B04-2355-464B-89F8-9C6229DF0AAA}"/>
    <cellStyle name="Note 15 7 3 2" xfId="27600" xr:uid="{ABDA9702-B63A-4764-94D0-CB0306F92771}"/>
    <cellStyle name="Note 15 7 4" xfId="17523" xr:uid="{2833F49D-8FE4-47BB-B27D-8138558FD2B0}"/>
    <cellStyle name="Note 15 7 4 2" xfId="31639" xr:uid="{4C03A161-08F5-4718-8C5A-50CC99B55814}"/>
    <cellStyle name="Note 15 7 5" xfId="33277" xr:uid="{A732BAE1-51F3-4A59-99AE-2204A8646012}"/>
    <cellStyle name="Note 15 8" xfId="18484" xr:uid="{B4F9E5AF-59FA-47BC-A457-891C634D839A}"/>
    <cellStyle name="Note 15 8 2" xfId="26045" xr:uid="{77F1BCEB-20A0-486E-BC92-891995BDD28C}"/>
    <cellStyle name="Note 15 9" xfId="19183" xr:uid="{A46A63DD-DC98-493B-833C-4B968FFA3A19}"/>
    <cellStyle name="Note 15 9 2" xfId="30139" xr:uid="{3C967396-8082-4476-85CC-306AF802CE2C}"/>
    <cellStyle name="Note 16" xfId="1166" xr:uid="{03B42393-7B8D-4AA1-ABF0-B28464F84D2B}"/>
    <cellStyle name="Note 16 10" xfId="24165" xr:uid="{3DD51D2F-C1DC-416C-B84D-122651E2599C}"/>
    <cellStyle name="Note 16 11" xfId="38825" xr:uid="{B26FE151-C395-4939-AE20-D7F4FE7E6334}"/>
    <cellStyle name="Note 16 12" xfId="39210" xr:uid="{4A57A1DD-A1FC-4FDC-99B7-677C37702205}"/>
    <cellStyle name="Note 16 2" xfId="1559" xr:uid="{0B39BBC9-AFBC-409F-A2D3-7B2124B345A7}"/>
    <cellStyle name="Note 16 2 10" xfId="20327" xr:uid="{78051136-B516-4547-A3E8-CA0D56CCB0C9}"/>
    <cellStyle name="Note 16 2 10 2" xfId="26160" xr:uid="{A3FE4D8A-A54E-42BD-A6B2-EA4356BE6D32}"/>
    <cellStyle name="Note 16 2 11" xfId="23310" xr:uid="{CBEF0AE0-92E8-46F8-AB80-3EFEE72FD9E1}"/>
    <cellStyle name="Note 16 2 12" xfId="38803" xr:uid="{FE9B6F76-AEAB-4484-AFC1-63FE3AB45DB1}"/>
    <cellStyle name="Note 16 2 13" xfId="39977" xr:uid="{0D618327-AA27-467D-AF15-EFE29E48A857}"/>
    <cellStyle name="Note 16 2 2" xfId="4242" xr:uid="{97E942E8-A1B2-44DD-B5F8-26F4C7ED8E3A}"/>
    <cellStyle name="Note 16 2 2 2" xfId="5300" xr:uid="{B64B23CC-12F2-45B4-B2AC-723A06B6BE0B}"/>
    <cellStyle name="Note 16 2 2 2 2" xfId="15169" xr:uid="{2638056C-C06E-463F-A24E-03BACD332CE3}"/>
    <cellStyle name="Note 16 2 2 2 2 2" xfId="19442" xr:uid="{C0C883BA-6CEB-4823-BA78-E91864437FAF}"/>
    <cellStyle name="Note 16 2 2 2 2 2 2" xfId="32277" xr:uid="{6E2F3F48-5674-4875-9E56-0F78FF21DD7B}"/>
    <cellStyle name="Note 16 2 2 2 2 3" xfId="20228" xr:uid="{DDC3F0FD-027E-4284-B3A6-719B78A118DE}"/>
    <cellStyle name="Note 16 2 2 2 2 3 2" xfId="28269" xr:uid="{DCDE05AB-F2A3-49C8-A6BF-471067370F9C}"/>
    <cellStyle name="Note 16 2 2 2 2 4" xfId="21400" xr:uid="{5D47D4B4-0A18-4D59-A046-CF07D16A025A}"/>
    <cellStyle name="Note 16 2 2 2 2 4 2" xfId="34527" xr:uid="{4D5BD450-D254-44C0-B2E6-4B5DE0998C5B}"/>
    <cellStyle name="Note 16 2 2 2 2 5" xfId="28128" xr:uid="{75383BDC-00B0-418D-BE42-00FFB7AE47DB}"/>
    <cellStyle name="Note 16 2 2 2 3" xfId="12160" xr:uid="{72915ABD-C691-44CE-AFCD-566327573618}"/>
    <cellStyle name="Note 16 2 2 2 3 2" xfId="30605" xr:uid="{83FCEC79-5482-450B-A401-3F7BD0EF82BD}"/>
    <cellStyle name="Note 16 2 2 2 4" xfId="17840" xr:uid="{DEE097B5-D174-4E49-A19B-EE7806C2B1F4}"/>
    <cellStyle name="Note 16 2 2 2 4 2" xfId="31263" xr:uid="{FC97D23F-7F95-41C0-9261-3F849FB4CFEA}"/>
    <cellStyle name="Note 16 2 2 2 5" xfId="8928" xr:uid="{1EC04CB0-303C-43F5-B192-FFB901C315B7}"/>
    <cellStyle name="Note 16 2 2 2 5 2" xfId="26934" xr:uid="{66C8772F-5E00-4181-82ED-3F1768F0047A}"/>
    <cellStyle name="Note 16 2 2 2 6" xfId="21418" xr:uid="{42211735-101A-4254-8511-C465AD833F88}"/>
    <cellStyle name="Note 16 2 2 2 6 2" xfId="34545" xr:uid="{E836F111-C41F-453C-BEC1-8148EC518B5D}"/>
    <cellStyle name="Note 16 2 2 2 7" xfId="32073" xr:uid="{FE9D1304-5AB5-4E72-A688-1DA1F7CDE241}"/>
    <cellStyle name="Note 16 2 2 3" xfId="5558" xr:uid="{BA880925-5825-4D17-82D2-9A93A0528132}"/>
    <cellStyle name="Note 16 2 2 3 2" xfId="15373" xr:uid="{DEACD9C9-340E-47DF-B7E0-DBF533716B56}"/>
    <cellStyle name="Note 16 2 2 3 2 2" xfId="19551" xr:uid="{D1D7C885-69B3-4340-8C28-2A8970B6A108}"/>
    <cellStyle name="Note 16 2 2 3 2 2 2" xfId="32197" xr:uid="{6F1AF121-E9A8-424F-B78F-FD464E42553D}"/>
    <cellStyle name="Note 16 2 2 3 2 3" xfId="9382" xr:uid="{A26D0B6F-B1F8-4DD2-8B8D-9F1E74BA84D6}"/>
    <cellStyle name="Note 16 2 2 3 2 3 2" xfId="32615" xr:uid="{189AFAAB-4ED6-4AD5-B02E-9AF320513A0E}"/>
    <cellStyle name="Note 16 2 2 3 2 4" xfId="20748" xr:uid="{4574012C-11FC-4155-8178-1067902BA2A9}"/>
    <cellStyle name="Note 16 2 2 3 2 4 2" xfId="25925" xr:uid="{0660F392-7CAB-4D47-B02F-B57FA55F2BA0}"/>
    <cellStyle name="Note 16 2 2 3 2 5" xfId="27912" xr:uid="{B6FB5E71-4F30-4619-9420-AA19F30D45BE}"/>
    <cellStyle name="Note 16 2 2 3 3" xfId="12375" xr:uid="{0F348A33-14A5-4CC8-908B-DE5FD8B26559}"/>
    <cellStyle name="Note 16 2 2 3 3 2" xfId="31004" xr:uid="{C5F7197D-F35B-4062-9882-1408E33F0C63}"/>
    <cellStyle name="Note 16 2 2 3 4" xfId="17967" xr:uid="{4D18919D-4D53-4449-8A57-002AF34B8E28}"/>
    <cellStyle name="Note 16 2 2 3 4 2" xfId="23086" xr:uid="{F99D2F59-B766-4C2E-AC01-3C8330A40DC6}"/>
    <cellStyle name="Note 16 2 2 3 5" xfId="20590" xr:uid="{9E237462-862D-4402-8C9C-F6446CAA4140}"/>
    <cellStyle name="Note 16 2 2 3 5 2" xfId="29901" xr:uid="{351432FB-F7EF-4960-B107-4B4FFDB54B32}"/>
    <cellStyle name="Note 16 2 2 3 6" xfId="19258" xr:uid="{E8F3B307-6623-4025-8348-78FBA4D1C3D3}"/>
    <cellStyle name="Note 16 2 2 3 6 2" xfId="34112" xr:uid="{975F56EF-3BB5-4D1D-AEA3-7DB099A0578A}"/>
    <cellStyle name="Note 16 2 2 3 7" xfId="24451" xr:uid="{430BE6CA-21B9-4656-8354-D3BE60F84B71}"/>
    <cellStyle name="Note 16 2 2 4" xfId="5661" xr:uid="{C89599A3-728C-4AAD-A768-5E60153416D0}"/>
    <cellStyle name="Note 16 2 2 4 2" xfId="15451" xr:uid="{844F463B-017D-4A40-B31B-C10C84C1743F}"/>
    <cellStyle name="Note 16 2 2 4 2 2" xfId="19593" xr:uid="{27CCB7C8-DB1D-4117-B912-A949B34BB13F}"/>
    <cellStyle name="Note 16 2 2 4 2 2 2" xfId="27461" xr:uid="{72344DF2-C281-4F0F-9221-53F66B7A1140}"/>
    <cellStyle name="Note 16 2 2 4 2 3" xfId="20330" xr:uid="{B99492E5-A5CC-4942-A60D-87ED76D8CCD0}"/>
    <cellStyle name="Note 16 2 2 4 2 3 2" xfId="23506" xr:uid="{E92590FA-352E-4B78-9F0E-A4F28237D1D0}"/>
    <cellStyle name="Note 16 2 2 4 2 4" xfId="19176" xr:uid="{8F5D3540-7BCE-4A38-BE43-CBF82C23871F}"/>
    <cellStyle name="Note 16 2 2 4 2 4 2" xfId="33512" xr:uid="{D0FDEEB7-030A-445D-9498-D78F587F76ED}"/>
    <cellStyle name="Note 16 2 2 4 2 5" xfId="25142" xr:uid="{4DCA6902-E1C8-4B16-B7AC-077EA76DE7D3}"/>
    <cellStyle name="Note 16 2 2 4 3" xfId="12462" xr:uid="{A175FC2F-938E-4FB9-AC73-2C579F842A13}"/>
    <cellStyle name="Note 16 2 2 4 3 2" xfId="32916" xr:uid="{9750A733-B72C-4A0B-934F-D8391560BAA4}"/>
    <cellStyle name="Note 16 2 2 4 4" xfId="18012" xr:uid="{1F60EEA0-1A8B-48CB-9E64-AB228521B1C4}"/>
    <cellStyle name="Note 16 2 2 4 4 2" xfId="27955" xr:uid="{79F2EE21-6844-4280-A9EC-04E97199B31B}"/>
    <cellStyle name="Note 16 2 2 4 5" xfId="17503" xr:uid="{CA48EEE8-59B0-469D-92B5-5690BFB9BDF8}"/>
    <cellStyle name="Note 16 2 2 4 5 2" xfId="26249" xr:uid="{69AFC0E3-BB64-4841-8731-4802AEB86B00}"/>
    <cellStyle name="Note 16 2 2 4 6" xfId="9148" xr:uid="{401869E7-EBB4-4D1E-B9AB-C153DB5CC0A3}"/>
    <cellStyle name="Note 16 2 2 4 6 2" xfId="27833" xr:uid="{1609145D-39E4-47DF-8D61-933CFC22846E}"/>
    <cellStyle name="Note 16 2 2 4 7" xfId="22379" xr:uid="{98DE5EDF-F74D-4F72-9103-826B72D81377}"/>
    <cellStyle name="Note 16 2 2 5" xfId="6812" xr:uid="{E6D667B2-8DC7-4DD1-87DE-575EACBDBFEF}"/>
    <cellStyle name="Note 16 2 2 5 2" xfId="16344" xr:uid="{C797AC4E-262F-4999-9E1B-D92E8A75C592}"/>
    <cellStyle name="Note 16 2 2 5 2 2" xfId="20063" xr:uid="{ACA19176-6039-46A6-8650-FAB5D5F7450D}"/>
    <cellStyle name="Note 16 2 2 5 2 2 2" xfId="23577" xr:uid="{8DD2337B-5252-489D-8A07-9BBF09DF2A84}"/>
    <cellStyle name="Note 16 2 2 5 2 3" xfId="18700" xr:uid="{029DA5D6-7347-43B6-B323-83C40D392D45}"/>
    <cellStyle name="Note 16 2 2 5 2 3 2" xfId="28323" xr:uid="{71B76B5F-D5BE-499E-B454-A732F23CB263}"/>
    <cellStyle name="Note 16 2 2 5 2 4" xfId="20264" xr:uid="{256C625C-7938-4C93-AE5E-6EADB228792B}"/>
    <cellStyle name="Note 16 2 2 5 2 4 2" xfId="26162" xr:uid="{0443B612-0DA5-4020-A9D8-3018A1623CE0}"/>
    <cellStyle name="Note 16 2 2 5 2 5" xfId="26080" xr:uid="{A28C0D14-8841-4231-BFCB-BEA9666AEBE8}"/>
    <cellStyle name="Note 16 2 2 5 3" xfId="13409" xr:uid="{77656192-1545-4702-A11F-C0730F397158}"/>
    <cellStyle name="Note 16 2 2 5 3 2" xfId="26389" xr:uid="{4A80588F-32D1-4F8D-9069-99480EEF8FAC}"/>
    <cellStyle name="Note 16 2 2 5 4" xfId="18568" xr:uid="{074054A2-70DD-44CB-BED6-329AA369B97A}"/>
    <cellStyle name="Note 16 2 2 5 4 2" xfId="31069" xr:uid="{692DCDD7-2275-41F0-8070-447783069EEF}"/>
    <cellStyle name="Note 16 2 2 5 5" xfId="10020" xr:uid="{642D259F-0CBE-465B-B624-18520CED2512}"/>
    <cellStyle name="Note 16 2 2 5 5 2" xfId="32878" xr:uid="{793898BC-ED3B-46F4-875F-EC47B5AAC749}"/>
    <cellStyle name="Note 16 2 2 5 6" xfId="21171" xr:uid="{C464D771-10C2-4CB2-965F-1CAEC6C4F4FA}"/>
    <cellStyle name="Note 16 2 2 5 6 2" xfId="22907" xr:uid="{A45480BE-F9B5-4ACA-AF35-A52DFE5657E7}"/>
    <cellStyle name="Note 16 2 2 5 7" xfId="27143" xr:uid="{3487DEDF-A46A-4968-A4CE-1B0A4F3265A0}"/>
    <cellStyle name="Note 16 2 2 6" xfId="7498" xr:uid="{902D552B-50A2-4450-84D3-2C800B5C7917}"/>
    <cellStyle name="Note 16 2 2 6 2" xfId="18875" xr:uid="{DF5E0628-99C1-45A2-B909-50A9A7E98836}"/>
    <cellStyle name="Note 16 2 2 6 2 2" xfId="29231" xr:uid="{A49DAF18-F8D3-46C4-9308-9D8F89FC54AD}"/>
    <cellStyle name="Note 16 2 2 6 3" xfId="17577" xr:uid="{50781F5D-5A30-4BEF-830B-44F2365D11B5}"/>
    <cellStyle name="Note 16 2 2 6 3 2" xfId="32560" xr:uid="{8F11CA3A-18AD-47DC-A555-746474773D9D}"/>
    <cellStyle name="Note 16 2 2 6 4" xfId="17754" xr:uid="{714B1EC8-0CB0-468C-88C1-CFBB3C1A28FF}"/>
    <cellStyle name="Note 16 2 2 6 4 2" xfId="22612" xr:uid="{F7756157-F5AE-49F9-8E86-BBDA137A43D6}"/>
    <cellStyle name="Note 16 2 2 6 5" xfId="33112" xr:uid="{72CF6FA0-DA63-4E7B-B88C-9823A1914885}"/>
    <cellStyle name="Note 16 2 2 7" xfId="8406" xr:uid="{6392A390-D25A-4D07-9D81-3A967B8EA85A}"/>
    <cellStyle name="Note 16 2 2 7 2" xfId="32919" xr:uid="{094967B0-52FA-4ED7-977C-93A1E28C1FAA}"/>
    <cellStyle name="Note 16 2 2 8" xfId="18705" xr:uid="{70938EF8-4932-45EC-A599-00491CC50479}"/>
    <cellStyle name="Note 16 2 2 8 2" xfId="23715" xr:uid="{76C351ED-A31A-443C-B98C-4BCA8E96ECE7}"/>
    <cellStyle name="Note 16 2 2 9" xfId="27429" xr:uid="{631DED2D-60DA-4C3D-89FF-6FDA6D92D238}"/>
    <cellStyle name="Note 16 2 3" xfId="5299" xr:uid="{D90C12C5-7FE6-4792-A735-93C1ED401431}"/>
    <cellStyle name="Note 16 2 3 2" xfId="15168" xr:uid="{DA5D3432-55B9-4972-BF1E-AEB261678E28}"/>
    <cellStyle name="Note 16 2 3 2 2" xfId="19441" xr:uid="{5456231B-FFA5-4ED8-A515-AD20DAA101A7}"/>
    <cellStyle name="Note 16 2 3 2 2 2" xfId="27676" xr:uid="{0E0DC54F-6567-4634-8295-E473E09D3965}"/>
    <cellStyle name="Note 16 2 3 2 3" xfId="10168" xr:uid="{1FB94759-B750-4D86-95E6-B59AFAEA4B8C}"/>
    <cellStyle name="Note 16 2 3 2 3 2" xfId="25720" xr:uid="{78D71FD3-42BD-44BC-8A4F-36CA9ED7802E}"/>
    <cellStyle name="Note 16 2 3 2 4" xfId="18965" xr:uid="{509C7833-DFCF-45B7-AE34-4EE84630F0F5}"/>
    <cellStyle name="Note 16 2 3 2 4 2" xfId="32829" xr:uid="{DF729BC0-A7B9-4084-BA48-27C8C81BED80}"/>
    <cellStyle name="Note 16 2 3 2 5" xfId="23814" xr:uid="{F01684BF-DDA6-4C63-B66E-0F8C1EB7A8F6}"/>
    <cellStyle name="Note 16 2 3 3" xfId="12159" xr:uid="{1CC0BF22-5007-43DD-9489-83F3209C13F9}"/>
    <cellStyle name="Note 16 2 3 3 2" xfId="33618" xr:uid="{31852A02-F38B-4CA6-AD0B-936217AAC74A}"/>
    <cellStyle name="Note 16 2 3 4" xfId="17839" xr:uid="{934750C2-1D3E-4C7F-B1A9-87C3165CF31E}"/>
    <cellStyle name="Note 16 2 3 4 2" xfId="29491" xr:uid="{5D073685-0AB8-4C26-A661-86C4FFF45F36}"/>
    <cellStyle name="Note 16 2 3 5" xfId="9317" xr:uid="{32ABB2C9-A365-4501-ADD6-8C57C8643595}"/>
    <cellStyle name="Note 16 2 3 5 2" xfId="33371" xr:uid="{968153C1-7324-4B41-A99A-C5AF97AF14CB}"/>
    <cellStyle name="Note 16 2 3 6" xfId="20508" xr:uid="{74CB47E8-4AFF-4227-AEA3-421DB47E4EF8}"/>
    <cellStyle name="Note 16 2 3 6 2" xfId="31574" xr:uid="{7AECB965-1B5F-4CF8-9754-85E45EE0F30C}"/>
    <cellStyle name="Note 16 2 3 7" xfId="25811" xr:uid="{0E7B438C-EAAA-4C03-BA81-125788187187}"/>
    <cellStyle name="Note 16 2 4" xfId="6302" xr:uid="{7D88E46E-A478-45F5-95EE-F2C263337525}"/>
    <cellStyle name="Note 16 2 4 2" xfId="15937" xr:uid="{BBCCB67A-470F-4D43-A9C4-E9D41FE9D1D5}"/>
    <cellStyle name="Note 16 2 4 2 2" xfId="19838" xr:uid="{8B355508-158A-4AA4-AFA3-23B272EC5D98}"/>
    <cellStyle name="Note 16 2 4 2 2 2" xfId="23652" xr:uid="{138C4ED2-4633-44A9-BD24-EED868C4C4F3}"/>
    <cellStyle name="Note 16 2 4 2 3" xfId="20819" xr:uid="{ED76D435-F82F-4C2F-A7E9-05973AB56A09}"/>
    <cellStyle name="Note 16 2 4 2 3 2" xfId="25729" xr:uid="{904B306F-2707-4A43-B351-377BD5B9E761}"/>
    <cellStyle name="Note 16 2 4 2 4" xfId="12757" xr:uid="{FDFB2209-752A-4F50-85F2-7DAB014D9627}"/>
    <cellStyle name="Note 16 2 4 2 4 2" xfId="29126" xr:uid="{76F52CEE-74D2-4C5D-8741-031486C8C2B3}"/>
    <cellStyle name="Note 16 2 4 2 5" xfId="26087" xr:uid="{B2F7FD43-4975-490A-A34D-449542CEB6FE}"/>
    <cellStyle name="Note 16 2 4 3" xfId="12981" xr:uid="{CC425CB2-93B7-487F-A0B9-DAB94F75C052}"/>
    <cellStyle name="Note 16 2 4 3 2" xfId="24315" xr:uid="{18DBC3DB-978E-4F28-96D2-2A90ABBC8689}"/>
    <cellStyle name="Note 16 2 4 4" xfId="18320" xr:uid="{D7A9AF53-D01E-4612-9148-67CFDAF889AE}"/>
    <cellStyle name="Note 16 2 4 4 2" xfId="29330" xr:uid="{2DED70A6-A26F-40C8-A7F6-6ED2C7B43273}"/>
    <cellStyle name="Note 16 2 4 5" xfId="9147" xr:uid="{9C65A043-0E87-46EC-81E9-606F2DA2E87D}"/>
    <cellStyle name="Note 16 2 4 5 2" xfId="33324" xr:uid="{DA33105D-C49A-463E-9DB9-748A71F35985}"/>
    <cellStyle name="Note 16 2 4 6" xfId="9329" xr:uid="{7C31EBCB-1E25-4C95-97C1-169D9C0C7398}"/>
    <cellStyle name="Note 16 2 4 6 2" xfId="25293" xr:uid="{074C647E-2FF8-4BCE-9CB6-EAA9B15E6DA4}"/>
    <cellStyle name="Note 16 2 4 7" xfId="24076" xr:uid="{0E027A0C-9C53-4028-8F15-ECFD3A58BC0D}"/>
    <cellStyle name="Note 16 2 5" xfId="5204" xr:uid="{20DFC44D-F5CA-4CAA-A248-CF266DD79CC2}"/>
    <cellStyle name="Note 16 2 5 2" xfId="15093" xr:uid="{EA19F37D-E01E-49CF-B49F-6BAD77B95B44}"/>
    <cellStyle name="Note 16 2 5 2 2" xfId="19397" xr:uid="{ECCB8E99-4043-4CB5-9F1A-49C4FC030169}"/>
    <cellStyle name="Note 16 2 5 2 2 2" xfId="25792" xr:uid="{36F353B0-202E-44D5-93FC-C9F34D19C595}"/>
    <cellStyle name="Note 16 2 5 2 3" xfId="20096" xr:uid="{122365A5-B79F-4ECF-B569-7B4F90834264}"/>
    <cellStyle name="Note 16 2 5 2 3 2" xfId="23568" xr:uid="{9E33455A-4948-4887-A1C9-8933E3434D93}"/>
    <cellStyle name="Note 16 2 5 2 4" xfId="17509" xr:uid="{B2E07A58-CDB0-47DE-B94A-A1CABE6A190D}"/>
    <cellStyle name="Note 16 2 5 2 4 2" xfId="31641" xr:uid="{75F4F61D-9086-4651-BEEE-AE5C30669C1A}"/>
    <cellStyle name="Note 16 2 5 2 5" xfId="26194" xr:uid="{CBAE1E1E-67AA-4D92-9F64-2F0715252C3B}"/>
    <cellStyle name="Note 16 2 5 3" xfId="12088" xr:uid="{6DDF51F2-AF4C-4410-8F54-C8F7881E1AEB}"/>
    <cellStyle name="Note 16 2 5 3 2" xfId="24769" xr:uid="{52C2807E-04D6-43E5-89EB-B54355EEF5DD}"/>
    <cellStyle name="Note 16 2 5 4" xfId="17786" xr:uid="{B92105D9-66F1-4F89-A8E6-8125A46C79B7}"/>
    <cellStyle name="Note 16 2 5 4 2" xfId="26509" xr:uid="{A94CA170-7E28-458A-8AED-280C246646A8}"/>
    <cellStyle name="Note 16 2 5 5" xfId="10107" xr:uid="{20CC0669-0E81-43E3-89DE-6E002B6C2DFD}"/>
    <cellStyle name="Note 16 2 5 5 2" xfId="30943" xr:uid="{398BD22D-0F6F-426E-A3D9-13D17A730D49}"/>
    <cellStyle name="Note 16 2 5 6" xfId="17634" xr:uid="{702AC80F-BD9C-4005-A58C-C054BA8A9600}"/>
    <cellStyle name="Note 16 2 5 6 2" xfId="26176" xr:uid="{F0996070-BA1B-4DFF-B768-834E11D596B2}"/>
    <cellStyle name="Note 16 2 5 7" xfId="27446" xr:uid="{B948377E-D64A-4B9D-994A-BF6C4B939A49}"/>
    <cellStyle name="Note 16 2 6" xfId="5215" xr:uid="{F1FE2359-6BD0-4290-888C-0120FFFB7225}"/>
    <cellStyle name="Note 16 2 6 2" xfId="15102" xr:uid="{B0EBE4A3-9094-4727-928A-C2A4743F6859}"/>
    <cellStyle name="Note 16 2 6 2 2" xfId="19404" xr:uid="{B3D25BC3-F56A-4A03-A828-C3AEFEB654B0}"/>
    <cellStyle name="Note 16 2 6 2 2 2" xfId="34216" xr:uid="{BDD90A1A-F4EA-478C-8FC3-2B40DC3EB594}"/>
    <cellStyle name="Note 16 2 6 2 3" xfId="12213" xr:uid="{132FC6E5-3699-4BAB-B765-BD03F88CCC71}"/>
    <cellStyle name="Note 16 2 6 2 3 2" xfId="34031" xr:uid="{206ABAE1-23FD-4D01-8697-0505FB84255D}"/>
    <cellStyle name="Note 16 2 6 2 4" xfId="21181" xr:uid="{05A7B1C5-29F0-40FD-96F5-09890ABF9011}"/>
    <cellStyle name="Note 16 2 6 2 4 2" xfId="22897" xr:uid="{6D71780F-D3C0-4857-9C23-DD1837851735}"/>
    <cellStyle name="Note 16 2 6 2 5" xfId="28303" xr:uid="{ED561CF8-0732-4E09-923C-ED95F7ADA639}"/>
    <cellStyle name="Note 16 2 6 3" xfId="12097" xr:uid="{8CF8FE24-AEC0-407E-B6EC-948592227E44}"/>
    <cellStyle name="Note 16 2 6 3 2" xfId="24324" xr:uid="{4861AD38-126E-46EA-84D1-8DE28988AE4A}"/>
    <cellStyle name="Note 16 2 6 4" xfId="17793" xr:uid="{9DED2A9F-B9C5-4FC6-9774-777BB382F320}"/>
    <cellStyle name="Note 16 2 6 4 2" xfId="27720" xr:uid="{CF2080B5-E385-47C7-9A60-54B5E760BBCD}"/>
    <cellStyle name="Note 16 2 6 5" xfId="9857" xr:uid="{B8C97A5B-524D-49C9-A2A5-17D99E9F7F04}"/>
    <cellStyle name="Note 16 2 6 5 2" xfId="33431" xr:uid="{C6A5139E-FA77-4341-9EEF-E35E7970D223}"/>
    <cellStyle name="Note 16 2 6 6" xfId="10115" xr:uid="{3D2C1DAE-D623-4750-91AF-D29D8C6E7634}"/>
    <cellStyle name="Note 16 2 6 6 2" xfId="33287" xr:uid="{852C2978-FFC6-46F2-829A-7553355C7CBF}"/>
    <cellStyle name="Note 16 2 6 7" xfId="32315" xr:uid="{CDC8AF4D-1C9D-4F91-B8BB-BF9334A4333A}"/>
    <cellStyle name="Note 16 2 7" xfId="6960" xr:uid="{87126649-6EDC-4416-91DD-98E78168384A}"/>
    <cellStyle name="Note 16 2 7 2" xfId="16477" xr:uid="{320C2C63-EB84-4661-805F-633F14145466}"/>
    <cellStyle name="Note 16 2 7 2 2" xfId="20137" xr:uid="{CDF1D5F8-F66A-43AA-8149-E59A70CE0D8D}"/>
    <cellStyle name="Note 16 2 7 2 2 2" xfId="21789" xr:uid="{272D6ED5-F4BB-4882-85E3-B11CE48A186A}"/>
    <cellStyle name="Note 16 2 7 2 3" xfId="19451" xr:uid="{0E8FD954-E764-4F4F-B7C6-312C48998044}"/>
    <cellStyle name="Note 16 2 7 2 3 2" xfId="24780" xr:uid="{AEE0208B-ED9A-4732-88E2-56D502403650}"/>
    <cellStyle name="Note 16 2 7 2 4" xfId="9938" xr:uid="{043287EE-DD67-433F-B5FF-3F2C3C58E4F7}"/>
    <cellStyle name="Note 16 2 7 2 4 2" xfId="28667" xr:uid="{518A0A0B-0814-4BEC-B0DF-71248954E22B}"/>
    <cellStyle name="Note 16 2 7 2 5" xfId="28186" xr:uid="{E8C1882D-7742-454A-B825-159F7E7C9542}"/>
    <cellStyle name="Note 16 2 7 3" xfId="13554" xr:uid="{356AAE79-38E0-4387-A8E0-C831B4C93601}"/>
    <cellStyle name="Note 16 2 7 3 2" xfId="26485" xr:uid="{A975EB3B-2FDA-456E-8AF5-F33591631E79}"/>
    <cellStyle name="Note 16 2 7 4" xfId="18637" xr:uid="{ADFC0AD7-EDCA-46B9-95E0-B9FF5C79D437}"/>
    <cellStyle name="Note 16 2 7 4 2" xfId="26168" xr:uid="{6F43B8DF-58AC-4F0B-A93C-4B9FBD1DE7E7}"/>
    <cellStyle name="Note 16 2 7 5" xfId="9058" xr:uid="{F19063E2-5069-40A4-91C6-C960BB79A20A}"/>
    <cellStyle name="Note 16 2 7 5 2" xfId="25647" xr:uid="{914F85FC-5B86-45BB-B52B-51D6D20BDFEF}"/>
    <cellStyle name="Note 16 2 7 6" xfId="8498" xr:uid="{6E3A7482-A08E-4570-B52F-6F63D114D668}"/>
    <cellStyle name="Note 16 2 7 6 2" xfId="32218" xr:uid="{99EF1E4C-FE62-4D35-8CA1-CFE8B3F72318}"/>
    <cellStyle name="Note 16 2 7 7" xfId="24070" xr:uid="{0E4F285F-714E-4DF8-B0AC-AF8E6F17B406}"/>
    <cellStyle name="Note 16 2 8" xfId="7256" xr:uid="{C54D7E05-65FF-4D46-9852-82F9A323260B}"/>
    <cellStyle name="Note 16 2 8 2" xfId="18772" xr:uid="{43B87F3E-3162-4163-A8BA-9E9443F3CF33}"/>
    <cellStyle name="Note 16 2 8 2 2" xfId="23710" xr:uid="{68C93F00-7A0A-459E-AB63-88DE4D53F2E6}"/>
    <cellStyle name="Note 16 2 8 3" xfId="20798" xr:uid="{AC51AB8F-9AD1-4D96-AA9C-856C1635B270}"/>
    <cellStyle name="Note 16 2 8 3 2" xfId="27578" xr:uid="{51F7918D-8266-43B7-99CF-820C53ED0E03}"/>
    <cellStyle name="Note 16 2 8 4" xfId="21525" xr:uid="{79D02B31-CECE-4A72-B975-DAB87C26E329}"/>
    <cellStyle name="Note 16 2 8 4 2" xfId="34652" xr:uid="{AC8BA99F-EA0B-4889-8C6D-E41ACEE26A80}"/>
    <cellStyle name="Note 16 2 8 5" xfId="25520" xr:uid="{16FA443E-4CD5-4B51-9113-0E86E3E24916}"/>
    <cellStyle name="Note 16 2 9" xfId="9901" xr:uid="{F07DD76D-9EBC-4332-A838-3B1C2B68C31B}"/>
    <cellStyle name="Note 16 2 9 2" xfId="24430" xr:uid="{2821FC47-9CA8-481E-82B5-EFB6A561938D}"/>
    <cellStyle name="Note 16 3" xfId="5436" xr:uid="{05D85CCB-846F-4E5A-9CA4-EAAF29874C03}"/>
    <cellStyle name="Note 16 3 10" xfId="24122" xr:uid="{B90D6983-BC91-4D77-A2DF-48A3CFC88457}"/>
    <cellStyle name="Note 16 3 2" xfId="5217" xr:uid="{B9DDFCF4-94C0-4EB4-95ED-D303AD48A690}"/>
    <cellStyle name="Note 16 3 2 2" xfId="15104" xr:uid="{DCB3D3D7-2E62-4E43-8489-22476F1DAEBC}"/>
    <cellStyle name="Note 16 3 2 2 2" xfId="19405" xr:uid="{5DE34AAC-B5F4-4BD4-B87D-020F7EA23136}"/>
    <cellStyle name="Note 16 3 2 2 2 2" xfId="32024" xr:uid="{7C0B4731-EACE-4932-B507-61E00CDD7D7C}"/>
    <cellStyle name="Note 16 3 2 2 3" xfId="19920" xr:uid="{366348CA-5538-4335-A2C4-CC8BA34AF3AF}"/>
    <cellStyle name="Note 16 3 2 2 3 2" xfId="23626" xr:uid="{7932B81F-849A-4BB7-8824-24B6BB991A5B}"/>
    <cellStyle name="Note 16 3 2 2 4" xfId="21395" xr:uid="{6B4535CD-CA9D-49BD-906C-FE2D56072C5A}"/>
    <cellStyle name="Note 16 3 2 2 4 2" xfId="34522" xr:uid="{D2E7B613-E2EB-486E-A5AA-DA77B57504A6}"/>
    <cellStyle name="Note 16 3 2 2 5" xfId="28140" xr:uid="{0C59A964-1988-41CA-A8FB-B6C15C18193C}"/>
    <cellStyle name="Note 16 3 2 3" xfId="12099" xr:uid="{2167CBB3-B4C9-4C2F-A8AB-218542E6F884}"/>
    <cellStyle name="Note 16 3 2 3 2" xfId="31883" xr:uid="{61DAF271-9650-4350-8D81-4F2B5E9CF90E}"/>
    <cellStyle name="Note 16 3 2 4" xfId="17794" xr:uid="{3DDD0B2D-45AB-46B6-A0EB-679C3DD50911}"/>
    <cellStyle name="Note 16 3 2 4 2" xfId="30125" xr:uid="{6256AFFA-F14E-4F5B-9BD0-71C4F32CABB7}"/>
    <cellStyle name="Note 16 3 2 5" xfId="17537" xr:uid="{72C0DCC9-A471-419A-964C-59069F9CD74B}"/>
    <cellStyle name="Note 16 3 2 5 2" xfId="23754" xr:uid="{A2ABE592-8FC7-41C7-A2A4-ADFA5C06D354}"/>
    <cellStyle name="Note 16 3 2 6" xfId="18788" xr:uid="{A508466D-39B1-4933-8ACE-2E6DCE5F3B1D}"/>
    <cellStyle name="Note 16 3 2 6 2" xfId="23075" xr:uid="{C128F9B8-6C31-49EF-B5A9-7CD4C74FB85B}"/>
    <cellStyle name="Note 16 3 2 7" xfId="25184" xr:uid="{90E69474-C303-4A26-8D7C-AB0E96E7D6A6}"/>
    <cellStyle name="Note 16 3 3" xfId="6836" xr:uid="{0F37217D-416F-4C31-B62D-5E372222E822}"/>
    <cellStyle name="Note 16 3 3 2" xfId="16367" xr:uid="{AA94FA35-170B-41E9-AD3A-B86ABCC12330}"/>
    <cellStyle name="Note 16 3 3 2 2" xfId="20076" xr:uid="{B0838103-29B6-4B5B-83D2-C5F7F0F2EBEB}"/>
    <cellStyle name="Note 16 3 3 2 2 2" xfId="23572" xr:uid="{49C43CF1-E3A8-405D-95F1-ED453D9BF302}"/>
    <cellStyle name="Note 16 3 3 2 3" xfId="20222" xr:uid="{066D8432-7444-434C-AAFC-C83728ED5AD6}"/>
    <cellStyle name="Note 16 3 3 2 3 2" xfId="23521" xr:uid="{E6D4D8B7-4DF6-460C-A51D-8ED17CF1253B}"/>
    <cellStyle name="Note 16 3 3 2 4" xfId="20934" xr:uid="{E1BE81D9-D450-44DB-A781-C2BA9FC14D13}"/>
    <cellStyle name="Note 16 3 3 2 4 2" xfId="21712" xr:uid="{D4147A36-45B5-4160-8A10-2268E0AA7F26}"/>
    <cellStyle name="Note 16 3 3 2 5" xfId="24411" xr:uid="{1591A4A4-2D75-4C4D-99E1-688B034AAE32}"/>
    <cellStyle name="Note 16 3 3 3" xfId="13432" xr:uid="{270C8AF6-39AC-4640-AD72-5A703B91E1AE}"/>
    <cellStyle name="Note 16 3 3 3 2" xfId="29292" xr:uid="{CB05AA10-C84F-4667-8484-89F2188953B1}"/>
    <cellStyle name="Note 16 3 3 4" xfId="18579" xr:uid="{AE46A556-5BAD-43D5-B5EB-94AD7133EC2B}"/>
    <cellStyle name="Note 16 3 3 4 2" xfId="29289" xr:uid="{DB04FD3C-A5CB-4E43-B203-58535E32AEE2}"/>
    <cellStyle name="Note 16 3 3 5" xfId="11975" xr:uid="{B10CC45F-C996-4329-9D2B-9E76A86F94BD}"/>
    <cellStyle name="Note 16 3 3 5 2" xfId="27411" xr:uid="{F7663CAD-C15D-4F90-89C0-FC0C1E809CB5}"/>
    <cellStyle name="Note 16 3 3 6" xfId="21343" xr:uid="{E1346840-216A-4D4B-B6D5-A9241AF92FFF}"/>
    <cellStyle name="Note 16 3 3 6 2" xfId="34470" xr:uid="{CA4422A3-ADAD-492D-B0DA-F36EE263BBDA}"/>
    <cellStyle name="Note 16 3 3 7" xfId="24993" xr:uid="{7EAA3838-9ACC-4DB0-9AE2-95CD56736E5D}"/>
    <cellStyle name="Note 16 3 4" xfId="6874" xr:uid="{7831A87F-99B4-46E5-9013-B623DB3F5BAB}"/>
    <cellStyle name="Note 16 3 4 2" xfId="16404" xr:uid="{E2C1C131-247F-4F26-A9C6-258C0149A7A1}"/>
    <cellStyle name="Note 16 3 4 2 2" xfId="20103" xr:uid="{2F33A883-645F-41BD-9CC2-193C1B94EA42}"/>
    <cellStyle name="Note 16 3 4 2 2 2" xfId="23565" xr:uid="{D57E0BF2-17BC-4F49-8D58-7FC37FA3F655}"/>
    <cellStyle name="Note 16 3 4 2 3" xfId="20765" xr:uid="{8EE8A987-D5F1-4B38-AC4F-76A4734EFB93}"/>
    <cellStyle name="Note 16 3 4 2 3 2" xfId="24197" xr:uid="{B875CC4B-B36A-42AE-8583-3C859A1B7006}"/>
    <cellStyle name="Note 16 3 4 2 4" xfId="19137" xr:uid="{199D7D5B-9C4C-4868-9B3E-D3468BE298D6}"/>
    <cellStyle name="Note 16 3 4 2 4 2" xfId="33597" xr:uid="{81600B58-1E85-4519-9643-2D8EE17E94CE}"/>
    <cellStyle name="Note 16 3 4 2 5" xfId="28516" xr:uid="{13656304-AD99-4E63-B486-DC1D52F0FA8B}"/>
    <cellStyle name="Note 16 3 4 3" xfId="13469" xr:uid="{B4128311-3A7C-4516-A080-DA9952E88239}"/>
    <cellStyle name="Note 16 3 4 3 2" xfId="27523" xr:uid="{CAEEFFE7-7104-49D7-9736-8C3BF3B3302C}"/>
    <cellStyle name="Note 16 3 4 4" xfId="18603" xr:uid="{CB0C6E40-A16F-4D9F-B95C-365445FB9124}"/>
    <cellStyle name="Note 16 3 4 4 2" xfId="28893" xr:uid="{7E75B69D-D31D-4F0E-B446-B3107C710142}"/>
    <cellStyle name="Note 16 3 4 5" xfId="9610" xr:uid="{0DE35216-9480-4B16-801A-21CFCA9BBC56}"/>
    <cellStyle name="Note 16 3 4 5 2" xfId="33171" xr:uid="{A82C17B4-85A0-4297-BC24-41B57190E0EA}"/>
    <cellStyle name="Note 16 3 4 6" xfId="20413" xr:uid="{0639AB8B-528A-40DB-AF15-E421C5488E74}"/>
    <cellStyle name="Note 16 3 4 6 2" xfId="21775" xr:uid="{CAC55233-85B4-4C0E-8261-E9625D40C407}"/>
    <cellStyle name="Note 16 3 4 7" xfId="32351" xr:uid="{B723E30A-168C-4400-AD43-150A408CDD40}"/>
    <cellStyle name="Note 16 3 5" xfId="15272" xr:uid="{8AE69818-7319-463F-B9C1-15EC257DE229}"/>
    <cellStyle name="Note 16 3 5 2" xfId="19500" xr:uid="{DE8FE2DA-5EA9-482A-9A40-9342BB7422F6}"/>
    <cellStyle name="Note 16 3 5 2 2" xfId="33338" xr:uid="{BCCFBBDB-28ED-441A-B5CF-AE741732C762}"/>
    <cellStyle name="Note 16 3 5 3" xfId="8434" xr:uid="{856981DC-3366-42A6-948D-B62DF82531EB}"/>
    <cellStyle name="Note 16 3 5 3 2" xfId="26607" xr:uid="{D029709C-4A25-4529-8659-58B013DDCADE}"/>
    <cellStyle name="Note 16 3 5 4" xfId="9784" xr:uid="{2B5D64EF-E09B-4C8B-9CCC-B56B399FF2F4}"/>
    <cellStyle name="Note 16 3 5 4 2" xfId="32930" xr:uid="{99A8B52D-B39E-4690-90C1-43EB95D4B571}"/>
    <cellStyle name="Note 16 3 5 5" xfId="26289" xr:uid="{A384C97D-36B1-47E5-B1E0-84955D9F4A94}"/>
    <cellStyle name="Note 16 3 6" xfId="12273" xr:uid="{686D2A9C-DFC1-416E-9124-1AF8D8875150}"/>
    <cellStyle name="Note 16 3 6 2" xfId="29201" xr:uid="{D1E3D101-590B-4650-AF02-74251DCC79B4}"/>
    <cellStyle name="Note 16 3 7" xfId="17902" xr:uid="{B9E0EA10-2DD6-40C0-BA24-547FA83ADED5}"/>
    <cellStyle name="Note 16 3 7 2" xfId="31315" xr:uid="{39A2721C-A1F8-42E1-BE20-688A8D0093C9}"/>
    <cellStyle name="Note 16 3 8" xfId="19211" xr:uid="{0E2146DA-B6AE-4BEE-BB46-F666AFF92EA2}"/>
    <cellStyle name="Note 16 3 8 2" xfId="32917" xr:uid="{A52B6461-6A3E-4767-955C-BB343D12B082}"/>
    <cellStyle name="Note 16 3 9" xfId="13788" xr:uid="{2B4BE400-0B2F-44D5-9180-69302ADDE0E1}"/>
    <cellStyle name="Note 16 3 9 2" xfId="31666" xr:uid="{FD1C16B1-9848-48DC-B321-32B23F7B679F}"/>
    <cellStyle name="Note 16 4" xfId="6728" xr:uid="{86C65C12-0285-431C-ADD0-2159C0D779C5}"/>
    <cellStyle name="Note 16 4 2" xfId="16264" xr:uid="{09ECC4E1-42FD-4587-A0DD-B50B644D6238}"/>
    <cellStyle name="Note 16 4 2 2" xfId="20017" xr:uid="{35C48848-FC8E-48FE-95AF-4E0F19A2981C}"/>
    <cellStyle name="Note 16 4 2 2 2" xfId="22994" xr:uid="{E9CA7732-A2EF-4107-9E33-DB1840FF598A}"/>
    <cellStyle name="Note 16 4 2 3" xfId="18887" xr:uid="{11F1C686-C522-475B-A9AB-DB54312A2A7B}"/>
    <cellStyle name="Note 16 4 2 3 2" xfId="32777" xr:uid="{0A1E4960-4A21-4B4E-AC2B-0E91BE77BF7B}"/>
    <cellStyle name="Note 16 4 2 4" xfId="8557" xr:uid="{57A73924-08A5-4298-B8C8-8F7D2970A6B6}"/>
    <cellStyle name="Note 16 4 2 4 2" xfId="32530" xr:uid="{1D56004C-9A51-4E88-92C2-0F462C82CCA7}"/>
    <cellStyle name="Note 16 4 2 5" xfId="21966" xr:uid="{0347CC23-9498-4E9D-86DA-BEEB9E19CF24}"/>
    <cellStyle name="Note 16 4 3" xfId="13328" xr:uid="{8447D1B4-4480-420E-9C1F-2A8230E86623}"/>
    <cellStyle name="Note 16 4 3 2" xfId="25190" xr:uid="{C567D5B5-AE6A-46A6-B28F-1A8105DDC853}"/>
    <cellStyle name="Note 16 4 4" xfId="18524" xr:uid="{45930DFF-1A23-40C8-BA6E-1BD065145ADF}"/>
    <cellStyle name="Note 16 4 4 2" xfId="25942" xr:uid="{F143E3C6-2D55-46A4-B096-0E2334883A4D}"/>
    <cellStyle name="Note 16 4 5" xfId="8647" xr:uid="{FD7E47A6-9CB8-40F7-9BDC-E4C16D59A4A1}"/>
    <cellStyle name="Note 16 4 5 2" xfId="33500" xr:uid="{5000E629-A223-479B-BF72-C57DDB075461}"/>
    <cellStyle name="Note 16 4 6" xfId="9095" xr:uid="{75B17076-10B9-490C-B55B-62ED9A6C8397}"/>
    <cellStyle name="Note 16 4 6 2" xfId="32652" xr:uid="{CAE83BAF-7864-4312-ABBF-CAB11D0802C9}"/>
    <cellStyle name="Note 16 4 7" xfId="27274" xr:uid="{71D86D32-67E9-4DDA-A403-441C3716F65B}"/>
    <cellStyle name="Note 16 5" xfId="6816" xr:uid="{B561182E-7191-4F69-955A-CC79B1674EC5}"/>
    <cellStyle name="Note 16 5 2" xfId="16348" xr:uid="{A560567A-C243-4521-8E5A-2655B2953BC2}"/>
    <cellStyle name="Note 16 5 2 2" xfId="20065" xr:uid="{53359671-154B-4D82-A089-588671C74E39}"/>
    <cellStyle name="Note 16 5 2 2 2" xfId="23576" xr:uid="{C4F75463-EA1E-499C-85EA-4B39129232D8}"/>
    <cellStyle name="Note 16 5 2 3" xfId="18483" xr:uid="{C36DD446-9C3C-4803-A2CD-E6AE9B29DE65}"/>
    <cellStyle name="Note 16 5 2 3 2" xfId="29820" xr:uid="{9519B1AD-3001-421C-B994-0CF51BBA7D13}"/>
    <cellStyle name="Note 16 5 2 4" xfId="10126" xr:uid="{89811B76-42B8-434F-B11D-11B471E684E4}"/>
    <cellStyle name="Note 16 5 2 4 2" xfId="25235" xr:uid="{DACBF0A8-62A4-4E8E-AE23-C56CD07920F2}"/>
    <cellStyle name="Note 16 5 2 5" xfId="30980" xr:uid="{76537F3D-068E-4AC5-81E2-2E25BC807FFC}"/>
    <cellStyle name="Note 16 5 3" xfId="13413" xr:uid="{476CB255-C076-4674-8500-023D03687F62}"/>
    <cellStyle name="Note 16 5 3 2" xfId="28422" xr:uid="{714E5974-FED3-4737-8B6A-34449CC5C90E}"/>
    <cellStyle name="Note 16 5 4" xfId="18571" xr:uid="{6ADA861A-6D36-4472-BE5F-58640AE8766C}"/>
    <cellStyle name="Note 16 5 4 2" xfId="24683" xr:uid="{C9A852E7-81AC-45D1-A098-3D3FD7BD802B}"/>
    <cellStyle name="Note 16 5 5" xfId="17664" xr:uid="{3CE68D4A-B1E2-430C-8EE7-8C98EC7F6DC9}"/>
    <cellStyle name="Note 16 5 5 2" xfId="30087" xr:uid="{B1751CB7-D249-4584-8FEB-063048B4FBC4}"/>
    <cellStyle name="Note 16 5 6" xfId="17775" xr:uid="{B0431B64-13C2-442F-A0B0-781BF9D2554D}"/>
    <cellStyle name="Note 16 5 6 2" xfId="31794" xr:uid="{8775E298-DCF8-4C74-8349-8D962BC4D372}"/>
    <cellStyle name="Note 16 5 7" xfId="26839" xr:uid="{F3F89BD5-091B-4408-B500-39A28DBC1449}"/>
    <cellStyle name="Note 16 6" xfId="6035" xr:uid="{74D78757-C869-477B-A363-819CA814C149}"/>
    <cellStyle name="Note 16 6 2" xfId="15735" xr:uid="{4B305254-5F2D-4326-918D-6874C33D5FF1}"/>
    <cellStyle name="Note 16 6 2 2" xfId="19732" xr:uid="{22E54896-CCA8-4993-AE1D-F4256FD4A833}"/>
    <cellStyle name="Note 16 6 2 2 2" xfId="23063" xr:uid="{7EAF2E6D-553F-4062-8B7D-193F6EA1E867}"/>
    <cellStyle name="Note 16 6 2 3" xfId="20535" xr:uid="{190FB0A0-5480-4704-96C3-7CCC0FFD3821}"/>
    <cellStyle name="Note 16 6 2 3 2" xfId="24212" xr:uid="{C8169657-5BCF-4DE2-BE63-A13278ED08B1}"/>
    <cellStyle name="Note 16 6 2 4" xfId="18715" xr:uid="{8D4F4C34-7E0D-43C1-A357-7231F80FD6EE}"/>
    <cellStyle name="Note 16 6 2 4 2" xfId="31699" xr:uid="{FC96089D-A8BA-4001-80AF-B2EB83F01BF3}"/>
    <cellStyle name="Note 16 6 2 5" xfId="31596" xr:uid="{4BC4F4FC-7820-4078-89F0-878E09FE7D36}"/>
    <cellStyle name="Note 16 6 3" xfId="12766" xr:uid="{97A7EE58-6F6D-4FFA-9D39-8999351F51EB}"/>
    <cellStyle name="Note 16 6 3 2" xfId="26498" xr:uid="{03883ECF-5F18-42DF-9F84-153750F62213}"/>
    <cellStyle name="Note 16 6 4" xfId="18193" xr:uid="{2F42C3D2-FFEA-452C-9DBD-C822E8AFF5F4}"/>
    <cellStyle name="Note 16 6 4 2" xfId="25866" xr:uid="{2B2A10E5-F4F5-4158-BAB5-2A4FAE9F8C9A}"/>
    <cellStyle name="Note 16 6 5" xfId="10164" xr:uid="{FBBC1B6E-76B0-4FD1-88D5-1C4C4BB6CAB3}"/>
    <cellStyle name="Note 16 6 5 2" xfId="31494" xr:uid="{DF9C94FF-EBB9-4B0E-9C0B-E28B3DCEDFBC}"/>
    <cellStyle name="Note 16 6 6" xfId="21417" xr:uid="{99249DF1-F769-491D-AD39-F83ACD4C5BEA}"/>
    <cellStyle name="Note 16 6 6 2" xfId="34544" xr:uid="{59C35F30-B694-4EC1-924B-E88A521FC69C}"/>
    <cellStyle name="Note 16 6 7" xfId="30900" xr:uid="{D56047B4-0AFD-461D-B040-9CDA23A0B122}"/>
    <cellStyle name="Note 16 7" xfId="7201" xr:uid="{737E1F77-7CB3-4FC4-8660-0BE674D69D50}"/>
    <cellStyle name="Note 16 7 2" xfId="18738" xr:uid="{21F0CC64-1312-4610-BDCD-BB9E05BCEE6E}"/>
    <cellStyle name="Note 16 7 2 2" xfId="28322" xr:uid="{B16CD94A-8EB0-4A32-8B19-F900DA4208CE}"/>
    <cellStyle name="Note 16 7 3" xfId="9832" xr:uid="{9D52576F-1CF9-4784-80BE-90C577DB219B}"/>
    <cellStyle name="Note 16 7 3 2" xfId="31076" xr:uid="{0C9A08F8-ACC6-4D65-87B9-1F41D55405B9}"/>
    <cellStyle name="Note 16 7 4" xfId="20823" xr:uid="{37DB8BA8-D57F-44BC-B8D2-78B1BD2E12D6}"/>
    <cellStyle name="Note 16 7 4 2" xfId="29895" xr:uid="{2215D3D1-21ED-46CC-96C8-D5FBB3D96A31}"/>
    <cellStyle name="Note 16 7 5" xfId="32753" xr:uid="{F620E2E4-8DAB-4E7F-ABFF-1000478D5421}"/>
    <cellStyle name="Note 16 8" xfId="17421" xr:uid="{66699392-ECF8-4850-92DA-F653B1D71D33}"/>
    <cellStyle name="Note 16 8 2" xfId="26057" xr:uid="{E78BC1C4-8236-456E-94AB-0329000191F8}"/>
    <cellStyle name="Note 16 9" xfId="19241" xr:uid="{99152C15-4E7F-45FA-A52D-D95C8DB108C6}"/>
    <cellStyle name="Note 16 9 2" xfId="25486" xr:uid="{5E9C6026-53F9-4B1D-A12E-D9508A53AA02}"/>
    <cellStyle name="Note 17" xfId="1167" xr:uid="{B96740FA-554A-4832-BF13-11B425C96ECA}"/>
    <cellStyle name="Note 17 10" xfId="27270" xr:uid="{E153125F-BC46-4381-AA42-4A131FEAC66C}"/>
    <cellStyle name="Note 17 11" xfId="38800" xr:uid="{4EAFE7D5-8699-4E06-A5B9-BF1FA0CC20A8}"/>
    <cellStyle name="Note 17 12" xfId="39058" xr:uid="{9BD295D1-28F9-4E34-A6A7-FB2CF0E04D6C}"/>
    <cellStyle name="Note 17 2" xfId="1560" xr:uid="{2326C120-D053-49B8-8316-049235B972BF}"/>
    <cellStyle name="Note 17 2 2" xfId="5518" xr:uid="{75697517-C806-40BC-A128-6D3F2108C356}"/>
    <cellStyle name="Note 17 2 2 2" xfId="15341" xr:uid="{2F4BD489-8750-4866-A4EA-76781C205066}"/>
    <cellStyle name="Note 17 2 2 2 2" xfId="19532" xr:uid="{B1EE8B66-2F30-4B70-AB89-0A0572972AE2}"/>
    <cellStyle name="Note 17 2 2 2 2 2" xfId="26636" xr:uid="{842E8DE5-4EB3-4881-AA3A-D9198F381702}"/>
    <cellStyle name="Note 17 2 2 2 3" xfId="18785" xr:uid="{8748F91B-A990-4760-8011-A9AC303BE29D}"/>
    <cellStyle name="Note 17 2 2 2 3 2" xfId="23704" xr:uid="{14538344-F515-4649-BB10-69961AD9D33D}"/>
    <cellStyle name="Note 17 2 2 2 4" xfId="14343" xr:uid="{39D359A4-6D44-431E-B025-7828BEA8895B}"/>
    <cellStyle name="Note 17 2 2 2 4 2" xfId="30608" xr:uid="{9BC51BCD-2990-4C8B-9D08-106042A93484}"/>
    <cellStyle name="Note 17 2 2 2 5" xfId="26285" xr:uid="{1EB1E11C-07A1-48A9-9E2C-52A55D9FBA5A}"/>
    <cellStyle name="Note 17 2 2 3" xfId="12339" xr:uid="{4D1354EE-0AFE-409F-98A4-BFD56E26AC42}"/>
    <cellStyle name="Note 17 2 2 3 2" xfId="33821" xr:uid="{B3BC2A55-D6C8-41B0-B3DE-EF5A31270770}"/>
    <cellStyle name="Note 17 2 2 4" xfId="17944" xr:uid="{A80F3714-7AE0-4252-BC4E-DF1451293E63}"/>
    <cellStyle name="Note 17 2 2 4 2" xfId="31323" xr:uid="{651FECAF-B0BC-4F2C-967A-016A6701AE70}"/>
    <cellStyle name="Note 17 2 2 5" xfId="17911" xr:uid="{BF8ACB0C-A888-429C-AC84-D706BC423A1C}"/>
    <cellStyle name="Note 17 2 2 5 2" xfId="29533" xr:uid="{D4FC8ED8-A9EA-46A6-BF3E-3445E555E48F}"/>
    <cellStyle name="Note 17 2 2 6" xfId="20751" xr:uid="{ED5EFC78-85D3-4CDF-869F-029765F97764}"/>
    <cellStyle name="Note 17 2 2 6 2" xfId="25731" xr:uid="{CDC7F5C9-85E3-46AD-B85D-A447AAEB0C2C}"/>
    <cellStyle name="Note 17 2 2 7" xfId="24106" xr:uid="{7D6976C7-E25A-4434-8914-B4F2BD682784}"/>
    <cellStyle name="Note 17 2 3" xfId="6636" xr:uid="{C057D205-A2D6-4CC4-AE3B-E90EDFFAABBE}"/>
    <cellStyle name="Note 17 2 3 2" xfId="16188" xr:uid="{BB52C409-6E7E-496D-8C02-C682557EC97C}"/>
    <cellStyle name="Note 17 2 3 2 2" xfId="19975" xr:uid="{4A7BFE6E-EEA1-43DF-86C0-EDF80760C46B}"/>
    <cellStyle name="Note 17 2 3 2 2 2" xfId="21846" xr:uid="{EFE67281-DE3F-4625-AAD2-2C654C54431F}"/>
    <cellStyle name="Note 17 2 3 2 3" xfId="18804" xr:uid="{5537BBEA-926E-43EB-ADF5-03A6F1ED0E4E}"/>
    <cellStyle name="Note 17 2 3 2 3 2" xfId="272" xr:uid="{F8D7AF58-CABE-4591-831F-7EC8BD442F4D}"/>
    <cellStyle name="Note 17 2 3 2 4" xfId="21091" xr:uid="{6D3E9477-270B-4F1E-961B-EE195F33EB7A}"/>
    <cellStyle name="Note 17 2 3 2 4 2" xfId="23377" xr:uid="{D7E452CD-E384-4949-A70F-7AC758AC197C}"/>
    <cellStyle name="Note 17 2 3 2 5" xfId="30796" xr:uid="{ACD86B57-4BA7-491A-A50B-BBA7C55B27B3}"/>
    <cellStyle name="Note 17 2 3 3" xfId="13248" xr:uid="{490A422B-3D70-4B9F-98B2-5C9B8A9DE5CC}"/>
    <cellStyle name="Note 17 2 3 3 2" xfId="22837" xr:uid="{9676B8E6-C990-45B6-8478-EB59A885CCFC}"/>
    <cellStyle name="Note 17 2 3 4" xfId="18475" xr:uid="{B96669F6-DD42-4A84-A5C8-546FD8FFD60F}"/>
    <cellStyle name="Note 17 2 3 4 2" xfId="23731" xr:uid="{6B0A12DB-443E-46FD-9FC3-BA44B2F0C139}"/>
    <cellStyle name="Note 17 2 3 5" xfId="18723" xr:uid="{4DD3CBC6-CB79-4472-B8A6-F3ECEB013A04}"/>
    <cellStyle name="Note 17 2 3 5 2" xfId="24655" xr:uid="{4A8BDADB-EA9C-479C-9E17-FCDEB6CCA86F}"/>
    <cellStyle name="Note 17 2 3 6" xfId="20665" xr:uid="{E6D32B69-AA9C-4CA5-89EC-008C530ADAC1}"/>
    <cellStyle name="Note 17 2 3 6 2" xfId="29611" xr:uid="{731C964B-C88D-4221-A98E-09EA2B8D4853}"/>
    <cellStyle name="Note 17 2 3 7" xfId="25387" xr:uid="{F984900A-B58F-4BF0-818B-C7E650134EDD}"/>
    <cellStyle name="Note 17 2 4" xfId="6855" xr:uid="{A193B8DC-3AD0-4D52-9C97-F5B8E873127B}"/>
    <cellStyle name="Note 17 2 4 2" xfId="16386" xr:uid="{7E0F1492-815E-463B-934D-2117AA6D26EA}"/>
    <cellStyle name="Note 17 2 4 2 2" xfId="20090" xr:uid="{35E78893-397E-4458-9B08-B2FD428AB2F4}"/>
    <cellStyle name="Note 17 2 4 2 2 2" xfId="21812" xr:uid="{A3508BDD-69D2-43CC-9173-8D76A7A82F50}"/>
    <cellStyle name="Note 17 2 4 2 3" xfId="10082" xr:uid="{5066A09D-6B25-4E1F-BC1F-6138F4AAC699}"/>
    <cellStyle name="Note 17 2 4 2 3 2" xfId="33275" xr:uid="{9610C5B9-407E-40C8-8C93-55E75BDF3885}"/>
    <cellStyle name="Note 17 2 4 2 4" xfId="19623" xr:uid="{21130216-304F-469A-ADC6-E7D690CAED81}"/>
    <cellStyle name="Note 17 2 4 2 4 2" xfId="25969" xr:uid="{BC52BAB8-AD10-4599-B61A-3E274854C246}"/>
    <cellStyle name="Note 17 2 4 2 5" xfId="26079" xr:uid="{5A6115A6-3209-42D3-955C-5A316AAA8A39}"/>
    <cellStyle name="Note 17 2 4 3" xfId="13451" xr:uid="{D8577AF0-73F7-4C6E-B1B9-9612E654A604}"/>
    <cellStyle name="Note 17 2 4 3 2" xfId="26199" xr:uid="{3A88AABF-1EB0-486B-9FD3-4C8A2D13BA35}"/>
    <cellStyle name="Note 17 2 4 4" xfId="18592" xr:uid="{A1081098-F152-41C3-B9A8-084A18CB8CAC}"/>
    <cellStyle name="Note 17 2 4 4 2" xfId="31623" xr:uid="{628ACDC6-815D-4036-9C31-AAA6BBB849BF}"/>
    <cellStyle name="Note 17 2 4 5" xfId="20699" xr:uid="{348A7205-4F77-4C96-8D6D-FE9C81123554}"/>
    <cellStyle name="Note 17 2 4 5 2" xfId="24204" xr:uid="{B9741698-DADF-408B-9817-1C17BE4B96E2}"/>
    <cellStyle name="Note 17 2 4 6" xfId="19866" xr:uid="{974D957F-3531-4D04-B903-747C73A597E7}"/>
    <cellStyle name="Note 17 2 4 6 2" xfId="21865" xr:uid="{C996553F-378C-4D18-ACFC-47ED490FD073}"/>
    <cellStyle name="Note 17 2 4 7" xfId="30410" xr:uid="{3AE07E08-0954-41E1-BC5E-F3CC678A8661}"/>
    <cellStyle name="Note 17 2 5" xfId="6883" xr:uid="{8C426C5B-4BFC-49DF-A2DA-14A3D960530C}"/>
    <cellStyle name="Note 17 2 5 2" xfId="16413" xr:uid="{ED3402A0-E02F-4C01-8759-035DE24F96E4}"/>
    <cellStyle name="Note 17 2 5 2 2" xfId="20109" xr:uid="{702C3028-8A7A-422E-A65E-EE0908356A57}"/>
    <cellStyle name="Note 17 2 5 2 2 2" xfId="22983" xr:uid="{F66EA45C-D812-4E00-8CFE-C8710C165374}"/>
    <cellStyle name="Note 17 2 5 2 3" xfId="18987" xr:uid="{E7AE4E51-0D07-4A3E-95CA-43BEA81CD1EC}"/>
    <cellStyle name="Note 17 2 5 2 3 2" xfId="26798" xr:uid="{064A2B2F-D4D2-4884-BAD3-EF39EF8A6974}"/>
    <cellStyle name="Note 17 2 5 2 4" xfId="17948" xr:uid="{FEB884EB-9DB7-478B-A2DF-DA954CEC3EA2}"/>
    <cellStyle name="Note 17 2 5 2 4 2" xfId="21649" xr:uid="{8075179A-D9C9-4C86-AB7B-0E18CF87419C}"/>
    <cellStyle name="Note 17 2 5 2 5" xfId="22838" xr:uid="{DBBE8161-2819-470A-BB01-F78B31727806}"/>
    <cellStyle name="Note 17 2 5 3" xfId="13478" xr:uid="{A0826F45-0092-4D81-BD83-FC4D1823EBFA}"/>
    <cellStyle name="Note 17 2 5 3 2" xfId="29645" xr:uid="{4F6875B0-6EE5-4182-ABE1-2E67FC559FF6}"/>
    <cellStyle name="Note 17 2 5 4" xfId="18609" xr:uid="{89082B0A-0CF8-4597-AF7F-236F634881B7}"/>
    <cellStyle name="Note 17 2 5 4 2" xfId="29075" xr:uid="{47B759B6-877A-44BE-8907-31DDA9EA8593}"/>
    <cellStyle name="Note 17 2 5 5" xfId="18815" xr:uid="{757B9D7D-4496-4734-BFB8-A424CD91124C}"/>
    <cellStyle name="Note 17 2 5 5 2" xfId="34117" xr:uid="{55A67A37-9D43-4567-979E-55057B7B133F}"/>
    <cellStyle name="Note 17 2 5 6" xfId="10252" xr:uid="{71924188-B067-453E-B996-43B95F2D0AF1}"/>
    <cellStyle name="Note 17 2 5 6 2" xfId="22141" xr:uid="{452F09FB-959B-4E56-93F7-049EFB0885B8}"/>
    <cellStyle name="Note 17 2 5 7" xfId="25478" xr:uid="{B468769A-67FD-4C6A-BF9B-AC9D1976CD19}"/>
    <cellStyle name="Note 17 2 6" xfId="7257" xr:uid="{DD9E07A3-9D1F-4F72-8C0F-33B75EED074F}"/>
    <cellStyle name="Note 17 2 6 2" xfId="18773" xr:uid="{DC641C4E-2E69-4BDA-AE46-1D26244524BC}"/>
    <cellStyle name="Note 17 2 6 2 2" xfId="21884" xr:uid="{A99DEEA4-F87C-4B4E-9880-0E370C6A29A4}"/>
    <cellStyle name="Note 17 2 6 3" xfId="18686" xr:uid="{6C0E2C8A-B544-47AF-85B6-193F4C16A361}"/>
    <cellStyle name="Note 17 2 6 3 2" xfId="25202" xr:uid="{A60C7B92-68C7-4A37-8B52-2B0248505A95}"/>
    <cellStyle name="Note 17 2 6 4" xfId="20379" xr:uid="{2403B2CF-573B-43C2-BB17-A7FA03596C77}"/>
    <cellStyle name="Note 17 2 6 4 2" xfId="31515" xr:uid="{7EC384D7-3D84-4045-829B-7F3F98301D3E}"/>
    <cellStyle name="Note 17 2 6 5" xfId="34210" xr:uid="{24FC73E7-77A8-43C5-AC84-AAEB4B680009}"/>
    <cellStyle name="Note 17 2 7" xfId="19281" xr:uid="{E684E925-35BF-4BDF-9B72-BA6C142BC4D2}"/>
    <cellStyle name="Note 17 2 7 2" xfId="24998" xr:uid="{2E9FED11-83C0-44ED-86FB-E4E4ACC74F52}"/>
    <cellStyle name="Note 17 2 8" xfId="20250" xr:uid="{9EB5C6DA-645B-4D2E-97EB-2A42679FC7C6}"/>
    <cellStyle name="Note 17 2 8 2" xfId="30078" xr:uid="{FFEA965A-664E-4999-A996-6D74DB31DAD1}"/>
    <cellStyle name="Note 17 2 9" xfId="24357" xr:uid="{6101EFEB-B496-41AC-A35E-2C8C31CDC62C}"/>
    <cellStyle name="Note 17 3" xfId="5927" xr:uid="{8CD659E9-3B19-4AE1-86A2-79D78B9E2902}"/>
    <cellStyle name="Note 17 3 2" xfId="15653" xr:uid="{A9028187-D6D5-49C1-A137-E3B64D170045}"/>
    <cellStyle name="Note 17 3 2 2" xfId="19700" xr:uid="{70715FBB-E2B6-4D7A-AC01-F5FDA166D1A5}"/>
    <cellStyle name="Note 17 3 2 2 2" xfId="32824" xr:uid="{53B1D637-80FE-4903-AF83-EA97839F6E77}"/>
    <cellStyle name="Note 17 3 2 3" xfId="9055" xr:uid="{3872045F-8E0B-46D5-96F8-4287029914F9}"/>
    <cellStyle name="Note 17 3 2 3 2" xfId="33089" xr:uid="{FEEC46F7-7214-4B93-9357-C2D62FC02072}"/>
    <cellStyle name="Note 17 3 2 4" xfId="8630" xr:uid="{680C107C-338B-4EA2-90A9-B0192A44FA78}"/>
    <cellStyle name="Note 17 3 2 4 2" xfId="27463" xr:uid="{3C212715-C608-491E-AEF1-A826B63260FC}"/>
    <cellStyle name="Note 17 3 2 5" xfId="22561" xr:uid="{68DED549-8C1E-4888-8678-15E90BFA08B5}"/>
    <cellStyle name="Note 17 3 3" xfId="12683" xr:uid="{B040C0A3-C263-446B-A327-2FC08EFECA2E}"/>
    <cellStyle name="Note 17 3 3 2" xfId="24707" xr:uid="{0147C37F-CA5C-4D5D-96E3-6119F11A1926}"/>
    <cellStyle name="Note 17 3 4" xfId="18145" xr:uid="{C1376691-DA6E-4D81-A915-E51205F06D90}"/>
    <cellStyle name="Note 17 3 4 2" xfId="30179" xr:uid="{B92080B5-BA18-4318-99D6-541F7623C0B1}"/>
    <cellStyle name="Note 17 3 5" xfId="9143" xr:uid="{5C3F3C10-B858-47E1-84D1-6EF401606450}"/>
    <cellStyle name="Note 17 3 5 2" xfId="31964" xr:uid="{78217A59-63AD-4F58-A1EB-8BEC71EEAFF3}"/>
    <cellStyle name="Note 17 3 6" xfId="9742" xr:uid="{34857D34-A284-4ED3-9597-7DE20AD78ADC}"/>
    <cellStyle name="Note 17 3 6 2" xfId="32636" xr:uid="{4E1D7EA9-ADE1-4B09-9352-62475B134AAA}"/>
    <cellStyle name="Note 17 3 7" xfId="30290" xr:uid="{12642D73-9835-458C-A5F7-07B220523EB4}"/>
    <cellStyle name="Note 17 4" xfId="6523" xr:uid="{1B3F1AA1-3261-4EF1-961C-2329BCAAAD80}"/>
    <cellStyle name="Note 17 4 2" xfId="16106" xr:uid="{9BC313EB-E33C-4002-A663-5DB3FD641C26}"/>
    <cellStyle name="Note 17 4 2 2" xfId="19936" xr:uid="{2A2428C7-7EE9-4BC5-A619-BC7804214DA8}"/>
    <cellStyle name="Note 17 4 2 2 2" xfId="23618" xr:uid="{220E1537-5C6D-4C7B-9E21-E86C759341C6}"/>
    <cellStyle name="Note 17 4 2 3" xfId="20542" xr:uid="{F7035E0D-08C2-4B20-A43F-B2E46101CFF8}"/>
    <cellStyle name="Note 17 4 2 3 2" xfId="30334" xr:uid="{730D9FC5-06FE-408C-BA35-7F1A715AE6E1}"/>
    <cellStyle name="Note 17 4 2 4" xfId="8655" xr:uid="{62D9DD16-4705-4FD7-B71A-0598EFA1D6A9}"/>
    <cellStyle name="Note 17 4 2 4 2" xfId="29081" xr:uid="{6D813097-F48F-4EF2-A7F2-A8565E8FF8A1}"/>
    <cellStyle name="Note 17 4 2 5" xfId="27749" xr:uid="{2F2BAA2F-3630-4AA5-A01C-9E636A0F7C61}"/>
    <cellStyle name="Note 17 4 3" xfId="13161" xr:uid="{6611D1CA-8F01-4D51-8795-B14C9391A783}"/>
    <cellStyle name="Note 17 4 3 2" xfId="23142" xr:uid="{57BF17E5-1F51-478A-A5B9-57EFA0CC3FA5}"/>
    <cellStyle name="Note 17 4 4" xfId="18419" xr:uid="{A4F922C1-9EE0-40B4-9B1D-6CB22CFAF5C1}"/>
    <cellStyle name="Note 17 4 4 2" xfId="24613" xr:uid="{F89BA969-AD1D-402F-8390-42D5FEBAFA93}"/>
    <cellStyle name="Note 17 4 5" xfId="10035" xr:uid="{DDE4ACD6-A2CF-42EF-AB25-1B52AFD7AAFA}"/>
    <cellStyle name="Note 17 4 5 2" xfId="33645" xr:uid="{89EC42EE-AF10-4F79-9BE0-1B9CCB95C869}"/>
    <cellStyle name="Note 17 4 6" xfId="21457" xr:uid="{5B6C6842-7B0F-44BF-A1DA-45DF19A825ED}"/>
    <cellStyle name="Note 17 4 6 2" xfId="34584" xr:uid="{9898440B-3D9E-4FCB-AEE6-BDFE1702B7F6}"/>
    <cellStyle name="Note 17 4 7" xfId="29042" xr:uid="{A8E871AB-B742-473F-A89C-9105BA100C40}"/>
    <cellStyle name="Note 17 5" xfId="6209" xr:uid="{762330F6-8550-4455-81D0-0F6BF9AD6E1E}"/>
    <cellStyle name="Note 17 5 2" xfId="15869" xr:uid="{E91F3AE4-6CA0-4B62-ABA2-294AE17B3B93}"/>
    <cellStyle name="Note 17 5 2 2" xfId="19806" xr:uid="{A0802499-5CCC-4472-918D-7B060A279FB9}"/>
    <cellStyle name="Note 17 5 2 2 2" xfId="271" xr:uid="{30B0EB2F-5B41-4749-8ABB-D1C7A0871ED9}"/>
    <cellStyle name="Note 17 5 2 3" xfId="17550" xr:uid="{1BBEC40E-0545-476B-9855-6858C8C2CFFB}"/>
    <cellStyle name="Note 17 5 2 3 2" xfId="31594" xr:uid="{EF321404-D8A5-4001-A3AA-3E4BDAF8FC5F}"/>
    <cellStyle name="Note 17 5 2 4" xfId="19779" xr:uid="{8D15C435-DFE5-43F6-A36D-79E7D8F4708B}"/>
    <cellStyle name="Note 17 5 2 4 2" xfId="23044" xr:uid="{6B500664-EFCA-44AE-AD58-244E6E822C35}"/>
    <cellStyle name="Note 17 5 2 5" xfId="22706" xr:uid="{08032D9C-E353-41D7-B8F1-B875F42048E4}"/>
    <cellStyle name="Note 17 5 3" xfId="12907" xr:uid="{23E8494A-5EC3-4C85-8719-927B7BCB79D6}"/>
    <cellStyle name="Note 17 5 3 2" xfId="23936" xr:uid="{E9E39B76-331F-4003-A0C6-6065676A95A3}"/>
    <cellStyle name="Note 17 5 4" xfId="18279" xr:uid="{51123D85-D7B1-4931-9D75-8BD96515C278}"/>
    <cellStyle name="Note 17 5 4 2" xfId="25683" xr:uid="{271B3B76-9FFB-4532-A7B2-015BCD22A5E1}"/>
    <cellStyle name="Note 17 5 5" xfId="9187" xr:uid="{B86C10F4-1BE5-452F-BC17-D0A4883DE06B}"/>
    <cellStyle name="Note 17 5 5 2" xfId="26740" xr:uid="{85C4E5F8-C0EA-40F8-9081-399C158CE7DC}"/>
    <cellStyle name="Note 17 5 6" xfId="21030" xr:uid="{87960CC9-31A6-4E7A-AE41-CD61F9A27055}"/>
    <cellStyle name="Note 17 5 6 2" xfId="31355" xr:uid="{D6A52824-AB13-42D2-B367-5C5B1A613BFA}"/>
    <cellStyle name="Note 17 5 7" xfId="24975" xr:uid="{C2B61D29-E512-4EF8-82F1-CF70C490C0EA}"/>
    <cellStyle name="Note 17 6" xfId="6768" xr:uid="{28C58478-31CA-4BE5-B1E4-EE6EA08DC903}"/>
    <cellStyle name="Note 17 6 2" xfId="16303" xr:uid="{18A0417C-0135-403C-B83C-FBDFEE424C60}"/>
    <cellStyle name="Note 17 6 2 2" xfId="20041" xr:uid="{1033B587-3267-44C1-BDB7-84A93DBFE85E}"/>
    <cellStyle name="Note 17 6 2 2 2" xfId="21825" xr:uid="{C0460D08-8991-453F-A686-C1F4117F4931}"/>
    <cellStyle name="Note 17 6 2 3" xfId="19257" xr:uid="{09CA44E7-B12D-4D51-8472-A2A16BC8AE8B}"/>
    <cellStyle name="Note 17 6 2 3 2" xfId="27191" xr:uid="{B88857C7-1F59-41E6-908D-357707F79077}"/>
    <cellStyle name="Note 17 6 2 4" xfId="21191" xr:uid="{56408F78-C35C-4E35-8608-3F35FF2A37A7}"/>
    <cellStyle name="Note 17 6 2 4 2" xfId="22854" xr:uid="{3E130D8C-86FA-485D-A6AC-B94ED0201542}"/>
    <cellStyle name="Note 17 6 2 5" xfId="29848" xr:uid="{B47BD94D-4E15-41C9-9B64-1B36697C9A1A}"/>
    <cellStyle name="Note 17 6 3" xfId="13367" xr:uid="{FFBD23EF-3950-45EB-93CB-FBCEC8B16440}"/>
    <cellStyle name="Note 17 6 3 2" xfId="29337" xr:uid="{0149514F-23EB-4884-A657-E272734E8581}"/>
    <cellStyle name="Note 17 6 4" xfId="18546" xr:uid="{615894FA-E141-442B-A9AA-54644021BBAE}"/>
    <cellStyle name="Note 17 6 4 2" xfId="28639" xr:uid="{C848EEA0-0D11-44CB-B2D5-59A128267B3C}"/>
    <cellStyle name="Note 17 6 5" xfId="18134" xr:uid="{290E9F03-4C0C-4911-8EBB-6E505E2407C6}"/>
    <cellStyle name="Note 17 6 5 2" xfId="28074" xr:uid="{2277E6AA-1240-4CE2-8FC9-16C100415426}"/>
    <cellStyle name="Note 17 6 6" xfId="21257" xr:uid="{E2803518-E2BB-4472-B448-60440AD54D63}"/>
    <cellStyle name="Note 17 6 6 2" xfId="34384" xr:uid="{5186A69E-4F2A-414A-84B4-E8E1EA85193A}"/>
    <cellStyle name="Note 17 6 7" xfId="26969" xr:uid="{E0D16A2D-036D-44F5-B4AB-28E28B30D646}"/>
    <cellStyle name="Note 17 7" xfId="7202" xr:uid="{9CA0F166-BC08-4BB7-B10E-D141D9358570}"/>
    <cellStyle name="Note 17 7 2" xfId="18739" xr:uid="{AA1FFF0E-3B8E-41D7-B66F-0F50B2254B94}"/>
    <cellStyle name="Note 17 7 2 2" xfId="29015" xr:uid="{CC1A8911-660B-4902-8516-4F58E41CCDE7}"/>
    <cellStyle name="Note 17 7 3" xfId="20319" xr:uid="{57F7BE0B-AFAB-4F62-96AB-47890D6BB06A}"/>
    <cellStyle name="Note 17 7 3 2" xfId="29620" xr:uid="{264A740E-83F1-4DC4-BF0E-EAD469F3C67D}"/>
    <cellStyle name="Note 17 7 4" xfId="20981" xr:uid="{B053CBD4-628F-41C6-B048-7C0B6C2240F9}"/>
    <cellStyle name="Note 17 7 4 2" xfId="26142" xr:uid="{2B4E3494-C462-4D94-80F5-898C4A1B206A}"/>
    <cellStyle name="Note 17 7 5" xfId="25998" xr:uid="{E1BD71B6-1945-4A66-B09E-330A72DCFE1D}"/>
    <cellStyle name="Note 17 8" xfId="19016" xr:uid="{626207F3-F46B-45F3-8FEE-958B157CB658}"/>
    <cellStyle name="Note 17 8 2" xfId="31212" xr:uid="{437251D6-9929-45D7-A8A9-B7D7B5BF742F}"/>
    <cellStyle name="Note 17 9" xfId="13783" xr:uid="{925A5231-D420-4CCA-846F-A3AD200C2DB2}"/>
    <cellStyle name="Note 17 9 2" xfId="30712" xr:uid="{F17BC5E4-E6CD-427B-8FBE-8B7328064B01}"/>
    <cellStyle name="Note 18" xfId="1168" xr:uid="{D7FCB493-7F0A-47DA-B916-83DD929CA116}"/>
    <cellStyle name="Note 18 10" xfId="22365" xr:uid="{EA32F316-2491-418A-A110-BB56E0F8ADC7}"/>
    <cellStyle name="Note 18 11" xfId="39202" xr:uid="{02543123-4727-44F3-ADB4-662FC3D03801}"/>
    <cellStyle name="Note 18 12" xfId="38695" xr:uid="{4FF4E812-4449-4C5D-B9C2-F6CB244D31DF}"/>
    <cellStyle name="Note 18 2" xfId="1561" xr:uid="{2606A6B5-8E13-4935-9323-83069150C364}"/>
    <cellStyle name="Note 18 2 2" xfId="6273" xr:uid="{819EE0E5-58FF-43CF-BDF4-E651714E4007}"/>
    <cellStyle name="Note 18 2 2 2" xfId="15916" xr:uid="{04FF38CD-6F90-425B-9EFA-8BBCC95375BB}"/>
    <cellStyle name="Note 18 2 2 2 2" xfId="19829" xr:uid="{AF3F3290-E2FE-4992-AB22-DE517F78AB4B}"/>
    <cellStyle name="Note 18 2 2 2 2 2" xfId="23654" xr:uid="{158D27DA-F401-4562-BDD3-9C901A416E8D}"/>
    <cellStyle name="Note 18 2 2 2 3" xfId="10219" xr:uid="{893067A4-9554-4D76-99FE-C3B03FC622E8}"/>
    <cellStyle name="Note 18 2 2 2 3 2" xfId="29705" xr:uid="{52AD6B0B-EC17-4893-8F29-8D788143EBFD}"/>
    <cellStyle name="Note 18 2 2 2 4" xfId="18809" xr:uid="{A866AB22-96FB-42D2-BEDA-5F4D3BACEE3F}"/>
    <cellStyle name="Note 18 2 2 2 4 2" xfId="27458" xr:uid="{66755AB0-98DE-4D96-B3BE-70283103E2B8}"/>
    <cellStyle name="Note 18 2 2 2 5" xfId="30382" xr:uid="{44FB6957-C03C-4993-B032-F8214F19082F}"/>
    <cellStyle name="Note 18 2 2 3" xfId="12957" xr:uid="{648587D3-42BC-4282-ABA9-8F8023E9C58C}"/>
    <cellStyle name="Note 18 2 2 3 2" xfId="25752" xr:uid="{A0709C39-A2DE-40CC-AA76-FDAE0991F126}"/>
    <cellStyle name="Note 18 2 2 4" xfId="18311" xr:uid="{794046AB-58D0-48AD-92B0-B8523D3B38CC}"/>
    <cellStyle name="Note 18 2 2 4 2" xfId="24812" xr:uid="{9FD1F3CD-D83C-45A7-B98A-FBF62AB707B6}"/>
    <cellStyle name="Note 18 2 2 5" xfId="20116" xr:uid="{725A59F4-1A7D-412F-B4F7-5329795901E6}"/>
    <cellStyle name="Note 18 2 2 5 2" xfId="21799" xr:uid="{2B2705A2-841A-4DB3-92C5-4F8C8B53DCA6}"/>
    <cellStyle name="Note 18 2 2 6" xfId="21315" xr:uid="{C1E42CD5-421D-421E-8273-4316507E1A4A}"/>
    <cellStyle name="Note 18 2 2 6 2" xfId="34442" xr:uid="{D048E8D4-1391-46F2-AC6B-3AAE92108DB8}"/>
    <cellStyle name="Note 18 2 2 7" xfId="33640" xr:uid="{309436B3-2223-4E9C-9CD6-600355722981}"/>
    <cellStyle name="Note 18 2 3" xfId="5937" xr:uid="{DC2AF42A-AFF6-4B34-B7D0-E4F8563C3FC4}"/>
    <cellStyle name="Note 18 2 3 2" xfId="15659" xr:uid="{C5EAA4A6-ECAE-4E9E-ACA2-25C17FFD16C0}"/>
    <cellStyle name="Note 18 2 3 2 2" xfId="19703" xr:uid="{A6DB0FF1-53E7-45FE-BBED-2391EC4C3F23}"/>
    <cellStyle name="Note 18 2 3 2 2 2" xfId="34234" xr:uid="{7867412A-B72D-4D58-A454-AE38C3C5F122}"/>
    <cellStyle name="Note 18 2 3 2 3" xfId="20174" xr:uid="{DB1818FC-4062-4F74-99C8-DF9C6BB595AC}"/>
    <cellStyle name="Note 18 2 3 2 3 2" xfId="24228" xr:uid="{9C38D2D0-A431-48C0-9CA9-310D7653A8D5}"/>
    <cellStyle name="Note 18 2 3 2 4" xfId="18784" xr:uid="{5D520558-5D23-4839-B5E6-8B7672093802}"/>
    <cellStyle name="Note 18 2 3 2 4 2" xfId="21879" xr:uid="{18C76FA4-B1DF-47FA-B3F1-C33EE7FF44B5}"/>
    <cellStyle name="Note 18 2 3 2 5" xfId="28118" xr:uid="{FED63ED0-926B-4AE2-BB4B-4697424A0E58}"/>
    <cellStyle name="Note 18 2 3 3" xfId="12692" xr:uid="{D18C7E19-0277-4A26-8C42-AF18EB47A880}"/>
    <cellStyle name="Note 18 2 3 3 2" xfId="32581" xr:uid="{4926DC19-5EA3-4F5F-9767-3F64C7924EFC}"/>
    <cellStyle name="Note 18 2 3 4" xfId="18149" xr:uid="{9713AA27-CB13-4F42-91DF-E2819C5BCF38}"/>
    <cellStyle name="Note 18 2 3 4 2" xfId="26523" xr:uid="{AF14826D-77E2-4B4B-B5BB-FE3EEDED98B4}"/>
    <cellStyle name="Note 18 2 3 5" xfId="18173" xr:uid="{F839D80D-80FA-4846-9323-F717C7E7643F}"/>
    <cellStyle name="Note 18 2 3 5 2" xfId="30163" xr:uid="{185720DD-EED6-4B5F-B042-7058EE3469DE}"/>
    <cellStyle name="Note 18 2 3 6" xfId="20680" xr:uid="{2E4BD700-8138-4DB9-98C3-64CAE9B74B70}"/>
    <cellStyle name="Note 18 2 3 6 2" xfId="30065" xr:uid="{AFE9832B-EF9C-4074-B36A-C8D5F7AFF380}"/>
    <cellStyle name="Note 18 2 3 7" xfId="31496" xr:uid="{B96C6387-4611-4EAA-8F4E-7993F4C6C39F}"/>
    <cellStyle name="Note 18 2 4" xfId="5500" xr:uid="{0516CB57-3E77-4FB6-B975-8A45E4074A85}"/>
    <cellStyle name="Note 18 2 4 2" xfId="15326" xr:uid="{AAE3C763-9EC0-48D8-A3B7-45481DDEC175}"/>
    <cellStyle name="Note 18 2 4 2 2" xfId="19522" xr:uid="{39A6BBA6-8CEF-4136-BAEC-9CDED75DA9F9}"/>
    <cellStyle name="Note 18 2 4 2 2 2" xfId="26588" xr:uid="{ED006508-896C-4775-9C80-57ADDF047939}"/>
    <cellStyle name="Note 18 2 4 2 3" xfId="9608" xr:uid="{AE94E8B3-4AD2-46FB-A40D-F50A0FBB5629}"/>
    <cellStyle name="Note 18 2 4 2 3 2" xfId="29349" xr:uid="{25158CAC-6D46-4FCA-AD18-120E68DF2E14}"/>
    <cellStyle name="Note 18 2 4 2 4" xfId="20189" xr:uid="{54DB24B8-866F-4C21-AD4C-BD2CBB33ADDC}"/>
    <cellStyle name="Note 18 2 4 2 4 2" xfId="23532" xr:uid="{9463566B-AD5B-40EA-BC35-7CBAD72F0D58}"/>
    <cellStyle name="Note 18 2 4 2 5" xfId="28399" xr:uid="{103A1B91-D33A-4E09-919E-F433404912CA}"/>
    <cellStyle name="Note 18 2 4 3" xfId="12324" xr:uid="{F22258A0-DE71-4C3E-A1E1-7CFE3551F745}"/>
    <cellStyle name="Note 18 2 4 3 2" xfId="33427" xr:uid="{5AC0C379-13D2-48B2-B995-76124D5BB843}"/>
    <cellStyle name="Note 18 2 4 4" xfId="17935" xr:uid="{890E87AE-DD39-4E89-BC14-7D07C4B842AD}"/>
    <cellStyle name="Note 18 2 4 4 2" xfId="31261" xr:uid="{9D885268-4D3F-44F8-ACF7-45140117456D}"/>
    <cellStyle name="Note 18 2 4 5" xfId="20108" xr:uid="{354C101B-60FB-4A21-A4D7-E519E8D1500C}"/>
    <cellStyle name="Note 18 2 4 5 2" xfId="21802" xr:uid="{69ECD417-B760-4F5E-8F10-F389F42FC92A}"/>
    <cellStyle name="Note 18 2 4 6" xfId="21207" xr:uid="{F89609DA-8865-4AFD-9EFB-09155E821768}"/>
    <cellStyle name="Note 18 2 4 6 2" xfId="34334" xr:uid="{FBB302DB-71D9-471D-A57A-8E71DE8AF9F7}"/>
    <cellStyle name="Note 18 2 4 7" xfId="24111" xr:uid="{C8330A7F-4405-44BE-8C71-5059BF2195AD}"/>
    <cellStyle name="Note 18 2 5" xfId="6135" xr:uid="{19FD1A1F-FEFA-40D8-8841-2B3B533ADDBA}"/>
    <cellStyle name="Note 18 2 5 2" xfId="15810" xr:uid="{F67F0F61-D1F9-4387-BE52-C90173C261E2}"/>
    <cellStyle name="Note 18 2 5 2 2" xfId="19773" xr:uid="{ACD94322-A31C-4192-8DC4-45392208541F}"/>
    <cellStyle name="Note 18 2 5 2 2 2" xfId="22861" xr:uid="{63AD736E-4222-4424-928B-51DBECFCB4E2}"/>
    <cellStyle name="Note 18 2 5 2 3" xfId="20046" xr:uid="{ADA64994-D58C-4F25-9B2D-9E18304C4BB6}"/>
    <cellStyle name="Note 18 2 5 2 3 2" xfId="22992" xr:uid="{475AE22B-9DF8-4092-9BA1-D744CCC20D78}"/>
    <cellStyle name="Note 18 2 5 2 4" xfId="8899" xr:uid="{BBC7135D-8F74-4910-8192-682D1195B568}"/>
    <cellStyle name="Note 18 2 5 2 4 2" xfId="29397" xr:uid="{3BF891E8-85AF-4930-A21B-27C3F8EA1908}"/>
    <cellStyle name="Note 18 2 5 2 5" xfId="28389" xr:uid="{61F15EBB-6298-40FE-A385-5D6583A76BE6}"/>
    <cellStyle name="Note 18 2 5 3" xfId="12847" xr:uid="{8E685715-0C38-42CC-888D-F775E5F02FDA}"/>
    <cellStyle name="Note 18 2 5 3 2" xfId="22065" xr:uid="{4C85533C-E43C-4164-9AE8-F2A7F43D2562}"/>
    <cellStyle name="Note 18 2 5 4" xfId="18241" xr:uid="{B75D4C23-970D-4FBE-BE94-625767A5127A}"/>
    <cellStyle name="Note 18 2 5 4 2" xfId="29669" xr:uid="{B4855B57-18E8-4D20-A2CE-266D180708B5}"/>
    <cellStyle name="Note 18 2 5 5" xfId="20518" xr:uid="{CC7F20B3-2921-40F9-A169-E284B29DD794}"/>
    <cellStyle name="Note 18 2 5 5 2" xfId="26433" xr:uid="{5B7A97C9-31EE-44E7-AFB2-EC559A92DCEC}"/>
    <cellStyle name="Note 18 2 5 6" xfId="20461" xr:uid="{EE35FCB5-B08F-410B-BF03-B85FD46919F9}"/>
    <cellStyle name="Note 18 2 5 6 2" xfId="21771" xr:uid="{DF8DB56A-D7BD-440C-9E33-215B1FE8B8A8}"/>
    <cellStyle name="Note 18 2 5 7" xfId="33532" xr:uid="{A8F0F01E-6E69-4653-9368-34A68AAFE298}"/>
    <cellStyle name="Note 18 2 6" xfId="7258" xr:uid="{CA2B897B-2630-4F97-AC16-A380243559C2}"/>
    <cellStyle name="Note 18 2 6 2" xfId="18774" xr:uid="{43A494E0-165C-4F37-9C79-7B3580964B46}"/>
    <cellStyle name="Note 18 2 6 2 2" xfId="23709" xr:uid="{C9DF39A3-5B4C-42B9-A54C-15BF7B454321}"/>
    <cellStyle name="Note 18 2 6 3" xfId="20744" xr:uid="{7FB821F0-1D8B-4EF7-B375-4491767B3293}"/>
    <cellStyle name="Note 18 2 6 3 2" xfId="31756" xr:uid="{55FC53E3-6266-4F8A-AABA-37D9C4222608}"/>
    <cellStyle name="Note 18 2 6 4" xfId="21512" xr:uid="{D66E3CBB-2133-4D2A-B32B-696B443A2DB3}"/>
    <cellStyle name="Note 18 2 6 4 2" xfId="34639" xr:uid="{2D4657C2-9BAD-43E7-B571-6577851CE4EC}"/>
    <cellStyle name="Note 18 2 6 5" xfId="27542" xr:uid="{ED43F4D9-6D7B-4EF3-B654-FD3745456652}"/>
    <cellStyle name="Note 18 2 7" xfId="14321" xr:uid="{E8094CC5-CB43-40A5-A3A6-38D4A95BD425}"/>
    <cellStyle name="Note 18 2 7 2" xfId="28407" xr:uid="{C20CA74A-A4E9-4F72-BC25-AB5FC856B2C4}"/>
    <cellStyle name="Note 18 2 8" xfId="9854" xr:uid="{A310DB20-7631-4E0D-8803-309C171DE598}"/>
    <cellStyle name="Note 18 2 8 2" xfId="29391" xr:uid="{296823BF-B91A-4E89-90DB-7FD0D37A6EC9}"/>
    <cellStyle name="Note 18 2 9" xfId="24155" xr:uid="{6ACDE919-CD59-4A41-82DF-A9739E3F5F66}"/>
    <cellStyle name="Note 18 3" xfId="6587" xr:uid="{48D03194-1D81-4E87-8B1E-932A7D85DA43}"/>
    <cellStyle name="Note 18 3 2" xfId="16154" xr:uid="{27188C49-16A7-4611-B640-15F0AFDF055C}"/>
    <cellStyle name="Note 18 3 2 2" xfId="19957" xr:uid="{D1752710-78C1-4A63-9508-6AD539335A17}"/>
    <cellStyle name="Note 18 3 2 2 2" xfId="23000" xr:uid="{2E0168D5-AD67-46C9-A229-7796E5B3DC96}"/>
    <cellStyle name="Note 18 3 2 3" xfId="19855" xr:uid="{36C7F93F-FEC2-4B05-A243-96F886F2E6A2}"/>
    <cellStyle name="Note 18 3 2 3 2" xfId="26039" xr:uid="{ADF8955C-5954-4C33-A09F-EA5F317C4B90}"/>
    <cellStyle name="Note 18 3 2 4" xfId="17655" xr:uid="{E6A17CA2-0EC6-4F83-AF82-94E8813D0335}"/>
    <cellStyle name="Note 18 3 2 4 2" xfId="28320" xr:uid="{EDE4C59D-7C34-4D1C-A0D2-8F6AD6AF1E53}"/>
    <cellStyle name="Note 18 3 2 5" xfId="30488" xr:uid="{4672FA65-3DB4-4B8B-A703-6948C0C5B461}"/>
    <cellStyle name="Note 18 3 3" xfId="13208" xr:uid="{4A797F7C-A2B1-4259-A890-97AFE5B9C222}"/>
    <cellStyle name="Note 18 3 3 2" xfId="24294" xr:uid="{9B819443-8140-4ADE-A1B3-E24FAA378AE1}"/>
    <cellStyle name="Note 18 3 4" xfId="18451" xr:uid="{5A04369A-CE19-4504-841D-27E8F09958EC}"/>
    <cellStyle name="Note 18 3 4 2" xfId="31126" xr:uid="{6C9096C5-7B6A-4CFB-BDC5-3BE2A1E2A2BD}"/>
    <cellStyle name="Note 18 3 5" xfId="20522" xr:uid="{1B8A4F35-AD70-42CF-9130-B505B2E9B900}"/>
    <cellStyle name="Note 18 3 5 2" xfId="29614" xr:uid="{62363ED7-DC48-43B3-BF19-23B7344F3244}"/>
    <cellStyle name="Note 18 3 6" xfId="9405" xr:uid="{5EED2990-5141-4ECC-8803-1A1BE5EB7DFF}"/>
    <cellStyle name="Note 18 3 6 2" xfId="31061" xr:uid="{C80A1447-C5C5-4644-A7B4-C32F63329F7B}"/>
    <cellStyle name="Note 18 3 7" xfId="33240" xr:uid="{21ED9A18-AFAA-4A76-ADF1-75201BE24686}"/>
    <cellStyle name="Note 18 4" xfId="6729" xr:uid="{2330E5EA-AD0F-4F2E-A400-BA12581B3A9B}"/>
    <cellStyle name="Note 18 4 2" xfId="16265" xr:uid="{A94C7F09-D66C-47DC-A99B-20F18CCAC069}"/>
    <cellStyle name="Note 18 4 2 2" xfId="20018" xr:uid="{9B37790C-60C8-4E94-BB20-178D15B40903}"/>
    <cellStyle name="Note 18 4 2 2 2" xfId="21836" xr:uid="{E0AC8AD5-5FD0-421D-B1BD-3B1825B04608}"/>
    <cellStyle name="Note 18 4 2 3" xfId="19195" xr:uid="{C83A6B21-5D0E-4113-9087-80E1E183FF3B}"/>
    <cellStyle name="Note 18 4 2 3 2" xfId="32287" xr:uid="{591848DF-5A62-472D-9262-54D4E707706A}"/>
    <cellStyle name="Note 18 4 2 4" xfId="21053" xr:uid="{CD2298EA-899B-4027-B33F-7C70326E4D11}"/>
    <cellStyle name="Note 18 4 2 4 2" xfId="25723" xr:uid="{59DEA9CB-117C-4D31-AC71-702032730550}"/>
    <cellStyle name="Note 18 4 2 5" xfId="28376" xr:uid="{F49403B4-7A08-4402-88B9-8E5921293824}"/>
    <cellStyle name="Note 18 4 3" xfId="13329" xr:uid="{93ABA911-61AF-423C-9DE8-80ECFE5C5308}"/>
    <cellStyle name="Note 18 4 3 2" xfId="24289" xr:uid="{7F21F987-3C90-4898-BEB9-A8179B6B8FA4}"/>
    <cellStyle name="Note 18 4 4" xfId="18525" xr:uid="{23BC23B1-0596-4FE5-806D-0AE47D6774D8}"/>
    <cellStyle name="Note 18 4 4 2" xfId="29624" xr:uid="{FAA38613-360B-4016-B77E-7217ACC2CBDC}"/>
    <cellStyle name="Note 18 4 5" xfId="18929" xr:uid="{C0955DEF-F44A-4CF2-A80E-2B2C19D402C9}"/>
    <cellStyle name="Note 18 4 5 2" xfId="27403" xr:uid="{D2ACFA7D-44A9-4AFD-94C8-F102F38A3522}"/>
    <cellStyle name="Note 18 4 6" xfId="19282" xr:uid="{40883CCD-1AD0-4012-97E7-8C4D2FBE5816}"/>
    <cellStyle name="Note 18 4 6 2" xfId="23066" xr:uid="{071E0655-5BF7-4543-B96E-53125FA2473F}"/>
    <cellStyle name="Note 18 4 7" xfId="29800" xr:uid="{C885AB1A-992E-42C4-BE7B-3512525CED22}"/>
    <cellStyle name="Note 18 5" xfId="6711" xr:uid="{4D437E35-A503-461D-9F0D-1280830227E7}"/>
    <cellStyle name="Note 18 5 2" xfId="16247" xr:uid="{E1C3268F-086C-400C-910D-D5D51744947D}"/>
    <cellStyle name="Note 18 5 2 2" xfId="20004" xr:uid="{37128F03-EA53-4C42-AF6A-6BADE8DF9231}"/>
    <cellStyle name="Note 18 5 2 2 2" xfId="21605" xr:uid="{C1D72C02-633F-40B4-AF1E-CE5BBA22A6D1}"/>
    <cellStyle name="Note 18 5 2 3" xfId="20225" xr:uid="{89DF976B-1812-4196-ADDB-A417140C9283}"/>
    <cellStyle name="Note 18 5 2 3 2" xfId="22969" xr:uid="{24ECBD3F-3B96-43C2-A967-6E2AFCDEEF9B}"/>
    <cellStyle name="Note 18 5 2 4" xfId="8687" xr:uid="{5C6B2B33-2B45-48C8-A7C5-723EE153491D}"/>
    <cellStyle name="Note 18 5 2 4 2" xfId="33846" xr:uid="{9546466F-ED6F-4799-B4E4-EE6B7889778F}"/>
    <cellStyle name="Note 18 5 2 5" xfId="31395" xr:uid="{4F441B87-2BEC-4716-90F0-5569D45A356B}"/>
    <cellStyle name="Note 18 5 3" xfId="13311" xr:uid="{6449873D-18A2-4861-BB4F-2D47CC4AE259}"/>
    <cellStyle name="Note 18 5 3 2" xfId="23131" xr:uid="{A1A4301C-2278-4A50-94B2-2F440DA73D51}"/>
    <cellStyle name="Note 18 5 4" xfId="18510" xr:uid="{8CBA0401-5F7F-424B-A32D-5C3F700AD2E1}"/>
    <cellStyle name="Note 18 5 4 2" xfId="22520" xr:uid="{C81BB027-B75A-42FE-AD10-B793984532DC}"/>
    <cellStyle name="Note 18 5 5" xfId="8614" xr:uid="{7021C66B-3113-4182-9079-03BB625AF71D}"/>
    <cellStyle name="Note 18 5 5 2" xfId="33046" xr:uid="{A302A617-E4AE-4E45-BDFA-7B448BE7AECC}"/>
    <cellStyle name="Note 18 5 6" xfId="18764" xr:uid="{59CEB8DF-13CD-4525-9E6D-536D0A7BD4E7}"/>
    <cellStyle name="Note 18 5 6 2" xfId="24668" xr:uid="{CB0F57B3-42E0-4D35-A402-41D28A0B75A8}"/>
    <cellStyle name="Note 18 5 7" xfId="25455" xr:uid="{B2002CC6-4E1F-4927-A4E4-2CD72D653130}"/>
    <cellStyle name="Note 18 6" xfId="6296" xr:uid="{8CA680AB-B050-4B0F-9C10-972E097EA952}"/>
    <cellStyle name="Note 18 6 2" xfId="15932" xr:uid="{D6A6829D-F56C-4440-88F1-64CE8409A6E4}"/>
    <cellStyle name="Note 18 6 2 2" xfId="19836" xr:uid="{B5EC67A9-DA0E-440B-97EA-A24C64D164A7}"/>
    <cellStyle name="Note 18 6 2 2 2" xfId="21868" xr:uid="{F065F91B-0331-4538-9CF2-66BBAA513E2B}"/>
    <cellStyle name="Note 18 6 2 3" xfId="18390" xr:uid="{66F3A95A-20AC-4996-B621-6F1F4D6013A9}"/>
    <cellStyle name="Note 18 6 2 3 2" xfId="24545" xr:uid="{E8AF4AF5-3111-4663-9287-6277B1774987}"/>
    <cellStyle name="Note 18 6 2 4" xfId="20031" xr:uid="{64F01BF6-26A0-41A0-92C5-42CC7A556D5C}"/>
    <cellStyle name="Note 18 6 2 4 2" xfId="21830" xr:uid="{025491C1-7C4B-425A-81E4-AAE8321C7AEB}"/>
    <cellStyle name="Note 18 6 2 5" xfId="22647" xr:uid="{6812FF0B-EA05-4962-98D9-0A8D7C89FBBF}"/>
    <cellStyle name="Note 18 6 3" xfId="12975" xr:uid="{10F17B2E-5272-4504-B86A-D45253ED6BE7}"/>
    <cellStyle name="Note 18 6 3 2" xfId="23913" xr:uid="{BF725A48-A35F-4180-9321-CCA581A169B0}"/>
    <cellStyle name="Note 18 6 4" xfId="18318" xr:uid="{4703B168-FFF4-4682-BE28-F2ED832CB57B}"/>
    <cellStyle name="Note 18 6 4 2" xfId="23744" xr:uid="{E183A4AD-403F-44A7-9931-2D7420A50DA8}"/>
    <cellStyle name="Note 18 6 5" xfId="19878" xr:uid="{7C4D2117-805C-483C-BDD3-AAFB0736B12E}"/>
    <cellStyle name="Note 18 6 5 2" xfId="23018" xr:uid="{D59BB77A-6E39-4633-A96A-F88DBB5AF40C}"/>
    <cellStyle name="Note 18 6 6" xfId="18045" xr:uid="{F9B51DC7-7E37-4361-B1F3-1B77AD60BAFB}"/>
    <cellStyle name="Note 18 6 6 2" xfId="29581" xr:uid="{5F6A0F64-51AE-4723-BE7A-A5FA9517FFF0}"/>
    <cellStyle name="Note 18 6 7" xfId="32658" xr:uid="{EC803FB4-7E84-457E-8C2C-0E1F5C091BB8}"/>
    <cellStyle name="Note 18 7" xfId="7203" xr:uid="{F79EB312-320B-4059-B3AB-F474113EB4E0}"/>
    <cellStyle name="Note 18 7 2" xfId="18740" xr:uid="{3462DF13-6EAA-41C8-970E-B59605415399}"/>
    <cellStyle name="Note 18 7 2 2" xfId="31612" xr:uid="{559DB96E-80FE-4054-A292-E667C0015E53}"/>
    <cellStyle name="Note 18 7 3" xfId="13092" xr:uid="{6B07C784-DF47-4FFA-B4AF-DA9DEB76614B}"/>
    <cellStyle name="Note 18 7 3 2" xfId="23890" xr:uid="{9AAA2431-F14A-4A20-ABC1-9A61237B8BD8}"/>
    <cellStyle name="Note 18 7 4" xfId="20820" xr:uid="{FE0D0EC5-D95F-4397-997B-095DA74BA5DB}"/>
    <cellStyle name="Note 18 7 4 2" xfId="27577" xr:uid="{FFB02484-6E29-4EDD-968E-D66E0F3BBD58}"/>
    <cellStyle name="Note 18 7 5" xfId="33591" xr:uid="{FF0B2C7F-CA33-49DF-B8C4-5CD9610BC75D}"/>
    <cellStyle name="Note 18 8" xfId="8701" xr:uid="{D5BE2946-907C-476B-A675-37CB2B36DD35}"/>
    <cellStyle name="Note 18 8 2" xfId="27315" xr:uid="{D1A82E10-5656-441C-B741-39F59CC4B9B2}"/>
    <cellStyle name="Note 18 9" xfId="8747" xr:uid="{5905674F-3572-4B8F-83AF-D23CDBA39971}"/>
    <cellStyle name="Note 18 9 2" xfId="30752" xr:uid="{25875669-E1C4-4411-B57A-D5B956BB3F19}"/>
    <cellStyle name="Note 19" xfId="1159" xr:uid="{48495EF3-CCA8-41A4-8CFD-99214069A140}"/>
    <cellStyle name="Note 19 10" xfId="39293" xr:uid="{437744F7-4741-4A23-A6B6-B4175C2E41A3}"/>
    <cellStyle name="Note 19 11" xfId="38826" xr:uid="{4F6E234B-9D2F-4901-8478-701BBF4CB6EB}"/>
    <cellStyle name="Note 19 2" xfId="6106" xr:uid="{BD941F5F-A130-4BDD-AA26-239E7463C4E1}"/>
    <cellStyle name="Note 19 2 10" xfId="29047" xr:uid="{569DCDB7-6D63-4BE2-9FDC-E1BD20D9BEEC}"/>
    <cellStyle name="Note 19 2 2" xfId="5422" xr:uid="{C5282249-FFC0-4CC1-BF4F-9A1B9ABCA122}"/>
    <cellStyle name="Note 19 2 2 2" xfId="15263" xr:uid="{0C0D6C3A-A31B-4443-8BC5-CD7FBEEE2A0B}"/>
    <cellStyle name="Note 19 2 2 2 2" xfId="19491" xr:uid="{B67EE580-722F-4833-8F48-02C3B136D145}"/>
    <cellStyle name="Note 19 2 2 2 2 2" xfId="30498" xr:uid="{216D2640-DF96-4BB3-94A4-17DBCD84CA96}"/>
    <cellStyle name="Note 19 2 2 2 3" xfId="20269" xr:uid="{CEBA78EB-89A3-44BC-806B-0B9E093CEE32}"/>
    <cellStyle name="Note 19 2 2 2 3 2" xfId="24227" xr:uid="{050E5507-1A68-4A3A-890C-52F3B92AF072}"/>
    <cellStyle name="Note 19 2 2 2 4" xfId="21383" xr:uid="{EF2B8F10-FBB6-4622-9700-D7F6F22F4395}"/>
    <cellStyle name="Note 19 2 2 2 4 2" xfId="34510" xr:uid="{439F2BBC-F4C2-45EC-8FB3-7C5AE039BD75}"/>
    <cellStyle name="Note 19 2 2 2 5" xfId="31661" xr:uid="{18B07598-7026-4AA1-A9E6-CB9B2B233141}"/>
    <cellStyle name="Note 19 2 2 3" xfId="12262" xr:uid="{54CC481F-5454-449A-8201-9FA47086C7BB}"/>
    <cellStyle name="Note 19 2 2 3 2" xfId="31023" xr:uid="{5DDA921F-D742-4A8C-B845-D7A3C9889C1C}"/>
    <cellStyle name="Note 19 2 2 4" xfId="17894" xr:uid="{2C37BFB1-8E8F-451A-8B62-2719F5476917}"/>
    <cellStyle name="Note 19 2 2 4 2" xfId="25608" xr:uid="{696AEB47-190E-4FE8-99D7-74806624B992}"/>
    <cellStyle name="Note 19 2 2 5" xfId="20428" xr:uid="{0B4A57B3-5BF9-48E4-9336-D6EF681147BB}"/>
    <cellStyle name="Note 19 2 2 5 2" xfId="29617" xr:uid="{E35DCFFF-1801-4BE0-9615-35E92808C096}"/>
    <cellStyle name="Note 19 2 2 6" xfId="21205" xr:uid="{171CF69E-EEB4-42F5-9C38-C2E42132F3A0}"/>
    <cellStyle name="Note 19 2 2 6 2" xfId="34332" xr:uid="{B3C42BE6-C94B-446A-9219-F0BD07E415CB}"/>
    <cellStyle name="Note 19 2 2 7" xfId="26697" xr:uid="{DB88FFCD-598B-492C-BB9E-FC91E6FCEC5E}"/>
    <cellStyle name="Note 19 2 3" xfId="5833" xr:uid="{BF663D7B-2043-4FE5-AFC1-C2A952CB265D}"/>
    <cellStyle name="Note 19 2 3 2" xfId="15580" xr:uid="{85316765-A3E6-4200-916A-8C0078E59607}"/>
    <cellStyle name="Note 19 2 3 2 2" xfId="19663" xr:uid="{1ADC4D86-0E4D-4DC5-A0C2-639F69437675}"/>
    <cellStyle name="Note 19 2 3 2 2 2" xfId="31157" xr:uid="{209E2C31-CC7D-4B1B-94CE-1F252A65373F}"/>
    <cellStyle name="Note 19 2 3 2 3" xfId="19637" xr:uid="{1C93D989-4D0B-4B68-BC91-4D2AE749E55F}"/>
    <cellStyle name="Note 19 2 3 2 3 2" xfId="25491" xr:uid="{964AD44E-EE5F-4556-86C2-168EAD98BB6A}"/>
    <cellStyle name="Note 19 2 3 2 4" xfId="17413" xr:uid="{06723912-47C2-454E-9A47-04B28403547A}"/>
    <cellStyle name="Note 19 2 3 2 4 2" xfId="28089" xr:uid="{911D194B-94FF-47B2-B2E5-53664A99AC38}"/>
    <cellStyle name="Note 19 2 3 2 5" xfId="29927" xr:uid="{545DC888-79B6-43C6-896C-262A4AADA0F7}"/>
    <cellStyle name="Note 19 2 3 3" xfId="12604" xr:uid="{440FEAF1-99E4-4AB3-9D7D-E3047EC5FA8C}"/>
    <cellStyle name="Note 19 2 3 3 2" xfId="26599" xr:uid="{204911F9-C1F2-4DE3-99E1-BBEBAE4230F9}"/>
    <cellStyle name="Note 19 2 3 4" xfId="18106" xr:uid="{BFA19D00-D9A7-4596-B6DC-E30073CC7461}"/>
    <cellStyle name="Note 19 2 3 4 2" xfId="29726" xr:uid="{964A29C8-150D-438D-BC0A-6B1A828B3426}"/>
    <cellStyle name="Note 19 2 3 5" xfId="20259" xr:uid="{DC6ECC1C-4447-49A1-9991-38A5C2DEF940}"/>
    <cellStyle name="Note 19 2 3 5 2" xfId="27592" xr:uid="{220B8D1A-B47A-41A4-B817-D0A31E429E83}"/>
    <cellStyle name="Note 19 2 3 6" xfId="21528" xr:uid="{8555DC7A-B201-4C69-9038-C64AE5593778}"/>
    <cellStyle name="Note 19 2 3 6 2" xfId="34655" xr:uid="{F98D1BBC-CD88-4085-9516-4776853B0BBB}"/>
    <cellStyle name="Note 19 2 3 7" xfId="24091" xr:uid="{6006B98A-2FA6-4D90-BB47-22584ACCE5BC}"/>
    <cellStyle name="Note 19 2 4" xfId="6565" xr:uid="{73A23F5B-2327-4FE8-94C6-11BD516C2C1B}"/>
    <cellStyle name="Note 19 2 4 2" xfId="16134" xr:uid="{2E9EC345-237C-4B67-9750-FF548B7DCFA0}"/>
    <cellStyle name="Note 19 2 4 2 2" xfId="19950" xr:uid="{3086FBB5-E148-4ACB-8858-9D0EE2A0B35F}"/>
    <cellStyle name="Note 19 2 4 2 2 2" xfId="24385" xr:uid="{BAD20782-4C31-43B8-A79B-EE8C1B654965}"/>
    <cellStyle name="Note 19 2 4 2 3" xfId="19670" xr:uid="{0294B60B-69A7-4C4D-97E4-39B5EE5D3602}"/>
    <cellStyle name="Note 19 2 4 2 3 2" xfId="31204" xr:uid="{E831F894-6F22-43BF-B282-B5659BAF6026}"/>
    <cellStyle name="Note 19 2 4 2 4" xfId="20257" xr:uid="{E94EEFFE-0E1A-4883-AAB1-E5630CE7DEF1}"/>
    <cellStyle name="Note 19 2 4 2 4 2" xfId="31376" xr:uid="{AA57D862-C6A6-43B0-806B-D9E6B8DCE66B}"/>
    <cellStyle name="Note 19 2 4 2 5" xfId="31652" xr:uid="{03A758C9-0372-4030-88BA-E5BF082E6E3D}"/>
    <cellStyle name="Note 19 2 4 3" xfId="13189" xr:uid="{FB4A95E8-BD1D-427E-AD31-6FE518B8BE8E}"/>
    <cellStyle name="Note 19 2 4 3 2" xfId="23137" xr:uid="{549E1BE4-884D-420B-BCA1-DFE87DFE5C7D}"/>
    <cellStyle name="Note 19 2 4 4" xfId="18441" xr:uid="{5C035DCE-8431-4332-A826-02F9824C9C44}"/>
    <cellStyle name="Note 19 2 4 4 2" xfId="30976" xr:uid="{875EA7AD-0E56-4B05-BDC4-B3AA3552E86E}"/>
    <cellStyle name="Note 19 2 4 5" xfId="9899" xr:uid="{B9E290E8-1F6C-4A92-B19C-60AACB4FFBB8}"/>
    <cellStyle name="Note 19 2 4 5 2" xfId="32996" xr:uid="{B4BD4BBF-9F1B-475F-BE0B-F5AF589CC647}"/>
    <cellStyle name="Note 19 2 4 6" xfId="19900" xr:uid="{EDE6CC6F-6A25-43FA-BC8A-B36284F04D72}"/>
    <cellStyle name="Note 19 2 4 6 2" xfId="245" xr:uid="{BA87B02F-A314-45AB-855E-E347700B3A1D}"/>
    <cellStyle name="Note 19 2 4 7" xfId="34214" xr:uid="{349F26B2-0A97-4A5E-996D-A8AD27239B9E}"/>
    <cellStyle name="Note 19 2 5" xfId="15787" xr:uid="{5927604D-0C90-4BA9-9D13-6DF3DC1D27E7}"/>
    <cellStyle name="Note 19 2 5 2" xfId="19758" xr:uid="{3E7B4FCF-CD9F-4652-8D62-BDD560BD009E}"/>
    <cellStyle name="Note 19 2 5 2 2" xfId="23049" xr:uid="{23ADAAFB-844E-4A91-95D6-A95B09737BB7}"/>
    <cellStyle name="Note 19 2 5 3" xfId="8519" xr:uid="{F93B7350-8601-4A6A-A5C5-AC9981E0594A}"/>
    <cellStyle name="Note 19 2 5 3 2" xfId="31210" xr:uid="{BC4BC437-C238-468F-8DC5-636B0E6122D1}"/>
    <cellStyle name="Note 19 2 5 4" xfId="18121" xr:uid="{C7CFDDFC-CAC6-4F6F-A254-8E94ADED82E1}"/>
    <cellStyle name="Note 19 2 5 4 2" xfId="25670" xr:uid="{79CE1A3E-0DF0-4483-9391-17922439819D}"/>
    <cellStyle name="Note 19 2 5 5" xfId="22558" xr:uid="{445B6C75-5707-4E6F-9B41-BC4E11E0C54B}"/>
    <cellStyle name="Note 19 2 6" xfId="12823" xr:uid="{15FCA16D-9D2A-492B-B3B8-1BFE38EDBF95}"/>
    <cellStyle name="Note 19 2 6 2" xfId="30152" xr:uid="{BEEE8AA1-6B5D-4E7E-9B2F-9D98C2B4AF9B}"/>
    <cellStyle name="Note 19 2 7" xfId="18227" xr:uid="{2E31AC76-91D1-4E21-B147-8CA1F3004FEA}"/>
    <cellStyle name="Note 19 2 7 2" xfId="26945" xr:uid="{57CF7D9A-E3ED-4B38-B64A-26C94F10D2F9}"/>
    <cellStyle name="Note 19 2 8" xfId="9736" xr:uid="{B8681E82-9A8A-4967-84C4-EF2D6A50A7FD}"/>
    <cellStyle name="Note 19 2 8 2" xfId="25313" xr:uid="{DB1D0CCC-222C-4737-B950-3AE5262083A5}"/>
    <cellStyle name="Note 19 2 9" xfId="20402" xr:uid="{630F0132-AD8E-4DC1-802E-C3692C72B701}"/>
    <cellStyle name="Note 19 2 9 2" xfId="30340" xr:uid="{F869DE8F-84CD-4901-B5E3-A47C846085CB}"/>
    <cellStyle name="Note 19 3" xfId="6727" xr:uid="{2E22CF38-D885-462A-BB27-BC37F07919D1}"/>
    <cellStyle name="Note 19 3 2" xfId="16263" xr:uid="{5AF504A7-B9A5-42F6-8EAD-F1A77E5AB4D8}"/>
    <cellStyle name="Note 19 3 2 2" xfId="20016" xr:uid="{8679AAC5-8A8D-42AF-93E9-D1D9E9DD716E}"/>
    <cellStyle name="Note 19 3 2 2 2" xfId="23593" xr:uid="{ADE696B9-FF8C-4851-B53A-BFA05DFEA0BB}"/>
    <cellStyle name="Note 19 3 2 3" xfId="20477" xr:uid="{98AD5CBD-210E-4963-A48E-AF78020BDFCB}"/>
    <cellStyle name="Note 19 3 2 3 2" xfId="23483" xr:uid="{FCC8A22A-33B7-45C1-8337-180A0B955B0B}"/>
    <cellStyle name="Note 19 3 2 4" xfId="21145" xr:uid="{C17C0696-3763-4F2C-943A-01348EC5A396}"/>
    <cellStyle name="Note 19 3 2 4 2" xfId="24180" xr:uid="{6D8A662E-83D5-4903-B385-B24DE4F9762B}"/>
    <cellStyle name="Note 19 3 2 5" xfId="23775" xr:uid="{FD874942-DC7D-4BF1-A432-A061913AC9B3}"/>
    <cellStyle name="Note 19 3 3" xfId="13327" xr:uid="{2374A6F4-59D8-4BF6-898E-F249EEADCDAB}"/>
    <cellStyle name="Note 19 3 3 2" xfId="26367" xr:uid="{9C41ED61-4153-4D29-AAEF-CA76A6F8ABEC}"/>
    <cellStyle name="Note 19 3 4" xfId="18523" xr:uid="{D7375657-0185-4C2D-8A77-713C7897E257}"/>
    <cellStyle name="Note 19 3 4 2" xfId="31521" xr:uid="{F7D224E9-0EF5-423A-972B-9CE0B57E07BB}"/>
    <cellStyle name="Note 19 3 5" xfId="20002" xr:uid="{75BAAFBD-CC75-4023-BF54-A9E41CCB8FB0}"/>
    <cellStyle name="Note 19 3 5 2" xfId="23598" xr:uid="{B7EEBDD9-AD59-48B5-9370-BFEEDF5EBAC1}"/>
    <cellStyle name="Note 19 3 6" xfId="20452" xr:uid="{2BFBBA54-A9D5-4DED-9BF3-24B459F05009}"/>
    <cellStyle name="Note 19 3 6 2" xfId="25739" xr:uid="{A8F8D93D-4C66-4CBF-9D91-31AC7D5B2297}"/>
    <cellStyle name="Note 19 3 7" xfId="24074" xr:uid="{88E5FE75-6CFE-4391-BFE9-393FE18D065A}"/>
    <cellStyle name="Note 19 4" xfId="6177" xr:uid="{0A3C59BF-F75C-4044-9B18-1BFA6C664DC2}"/>
    <cellStyle name="Note 19 4 2" xfId="15846" xr:uid="{CB29F139-ED76-4876-89F1-C676E342CCC0}"/>
    <cellStyle name="Note 19 4 2 2" xfId="19794" xr:uid="{D608736B-FDED-4E05-947F-337020734457}"/>
    <cellStyle name="Note 19 4 2 2 2" xfId="22738" xr:uid="{3553B1E4-2C11-4DE6-B9BC-4E6CFB65EF7B}"/>
    <cellStyle name="Note 19 4 2 3" xfId="8773" xr:uid="{AB405ADC-42EC-460F-B796-1F4536F8D197}"/>
    <cellStyle name="Note 19 4 2 3 2" xfId="33273" xr:uid="{ED7CBBD2-B161-4FB6-BAE3-7DFC6A502AEF}"/>
    <cellStyle name="Note 19 4 2 4" xfId="21269" xr:uid="{B2D8B111-7972-4B77-9AD2-4EB4AFDD701C}"/>
    <cellStyle name="Note 19 4 2 4 2" xfId="34396" xr:uid="{6018008A-F556-4BF4-8BB0-E9AD0D86B9D6}"/>
    <cellStyle name="Note 19 4 2 5" xfId="26275" xr:uid="{7B80398E-41AF-4283-A340-A186EDCBF95B}"/>
    <cellStyle name="Note 19 4 3" xfId="12881" xr:uid="{9E79513F-2189-4E20-B1D5-02EB26FECB4C}"/>
    <cellStyle name="Note 19 4 3 2" xfId="23949" xr:uid="{F234C10A-2C9E-4E61-94FD-8B430FD45F5F}"/>
    <cellStyle name="Note 19 4 4" xfId="18266" xr:uid="{569D9D91-5D03-4507-AE85-A9AA50B9A9F4}"/>
    <cellStyle name="Note 19 4 4 2" xfId="31417" xr:uid="{660FE251-EFE1-48AD-AB09-F41776BD1543}"/>
    <cellStyle name="Note 19 4 5" xfId="9455" xr:uid="{35E13430-E566-4C62-BC0B-1A8DA97F5F22}"/>
    <cellStyle name="Note 19 4 5 2" xfId="33186" xr:uid="{AD8D8C50-9C6B-446E-9BA8-F7FDB79FCCF9}"/>
    <cellStyle name="Note 19 4 6" xfId="17589" xr:uid="{34AA9C01-E536-4A22-BB5A-0BA5C35E03CF}"/>
    <cellStyle name="Note 19 4 6 2" xfId="26053" xr:uid="{6566EFB0-E912-4BEE-B1E3-2D5078BA0EC1}"/>
    <cellStyle name="Note 19 4 7" xfId="29782" xr:uid="{8549CCED-317C-412E-A00A-A72A89F0257C}"/>
    <cellStyle name="Note 19 5" xfId="5816" xr:uid="{8C442A46-3CD1-4820-9CC4-6FAC464204B9}"/>
    <cellStyle name="Note 19 5 2" xfId="15567" xr:uid="{95A578B9-241F-425D-A556-7F1ECD0792D7}"/>
    <cellStyle name="Note 19 5 2 2" xfId="19654" xr:uid="{17240E4F-7477-4181-9F3D-097D17327C7C}"/>
    <cellStyle name="Note 19 5 2 2 2" xfId="31917" xr:uid="{F6B2CA94-9363-418C-AF3A-B23B0C105F01}"/>
    <cellStyle name="Note 19 5 2 3" xfId="17662" xr:uid="{BBED703D-E00F-403C-900E-B808F5B7A67E}"/>
    <cellStyle name="Note 19 5 2 3 2" xfId="30348" xr:uid="{24E0A399-CCCD-488E-86BD-795A72ACE271}"/>
    <cellStyle name="Note 19 5 2 4" xfId="19044" xr:uid="{9FDCA756-B16B-460A-BA63-29CB01A9BDC2}"/>
    <cellStyle name="Note 19 5 2 4 2" xfId="33004" xr:uid="{67954C2F-61E5-4240-AB90-8CB7D70099DC}"/>
    <cellStyle name="Note 19 5 2 5" xfId="26185" xr:uid="{423248C6-F6C4-4208-9250-6ED7A27ED41A}"/>
    <cellStyle name="Note 19 5 3" xfId="12589" xr:uid="{F597C1E5-7FF1-4CAF-A8A1-F66D45AE291A}"/>
    <cellStyle name="Note 19 5 3 2" xfId="24456" xr:uid="{6608CEEE-CF7C-4B30-8AC5-D558ED11C960}"/>
    <cellStyle name="Note 19 5 4" xfId="18096" xr:uid="{6F6A033F-5BD5-43EF-A653-FD1583B2D539}"/>
    <cellStyle name="Note 19 5 4 2" xfId="26507" xr:uid="{6730543E-1269-40BB-9771-2CC60330FEF9}"/>
    <cellStyle name="Note 19 5 5" xfId="8564" xr:uid="{D9B8FB4A-6ABE-4700-A905-DF36076522E8}"/>
    <cellStyle name="Note 19 5 5 2" xfId="24838" xr:uid="{1D125F73-9EC1-4A90-B22B-F85272972A1D}"/>
    <cellStyle name="Note 19 5 6" xfId="21536" xr:uid="{D3B1DED8-31FC-4084-B92B-48E1313A1953}"/>
    <cellStyle name="Note 19 5 6 2" xfId="34663" xr:uid="{4A1AC05C-3B58-487F-BC61-F81CF8F5028E}"/>
    <cellStyle name="Note 19 5 7" xfId="22173" xr:uid="{82F30991-639E-4D05-97AB-4E0337DC6BF0}"/>
    <cellStyle name="Note 19 6" xfId="7194" xr:uid="{13485AA5-35BA-4518-B921-8B8A4CCFA2BE}"/>
    <cellStyle name="Note 19 6 2" xfId="18731" xr:uid="{E849E6F6-F6BB-4D20-B02A-2E0057B60595}"/>
    <cellStyle name="Note 19 6 2 2" xfId="21889" xr:uid="{3C85BA2B-01D6-4D0E-8BC1-F4C7B470FB3E}"/>
    <cellStyle name="Note 19 6 3" xfId="20635" xr:uid="{3A3CBC88-9577-4D30-8D53-ED364BB1E18B}"/>
    <cellStyle name="Note 19 6 3 2" xfId="22682" xr:uid="{D9EEA2D7-7366-4C88-AC8A-DA5D8837FFFC}"/>
    <cellStyle name="Note 19 6 4" xfId="13143" xr:uid="{DD0FDB6B-0C7E-4DC4-9605-C2189708D31B}"/>
    <cellStyle name="Note 19 6 4 2" xfId="24300" xr:uid="{F189421F-BAE2-4F2F-84E0-0F2452DEF1C4}"/>
    <cellStyle name="Note 19 6 5" xfId="33136" xr:uid="{C5DF4D0E-E0BA-438B-9B5A-67CBEF7A55BF}"/>
    <cellStyle name="Note 19 7" xfId="19953" xr:uid="{3E42F5B1-4BBF-4BB2-8F70-3D4CE869A990}"/>
    <cellStyle name="Note 19 7 2" xfId="23614" xr:uid="{8ABB49CA-513E-4DCF-B945-D8A601ABAE51}"/>
    <cellStyle name="Note 19 8" xfId="18165" xr:uid="{30A67F91-F4F6-48DC-940B-C044AAB538DA}"/>
    <cellStyle name="Note 19 8 2" xfId="22517" xr:uid="{06A1EDBC-B300-4655-9B5A-A1D28C533F66}"/>
    <cellStyle name="Note 19 9" xfId="33906" xr:uid="{582F48C2-F864-4A80-9EC8-103A9548BB92}"/>
    <cellStyle name="Note 2" xfId="1169" xr:uid="{05FE6DFA-2E5D-4A50-A52E-0636EC1D4E58}"/>
    <cellStyle name="Note 2 10" xfId="8516" xr:uid="{46ACBC1E-15D4-42A3-9ACB-56A86E6B500A}"/>
    <cellStyle name="Note 2 10 2" xfId="27095" xr:uid="{1081A650-DFD0-4C27-AACA-70E9FCBC4EE8}"/>
    <cellStyle name="Note 2 11" xfId="21615" xr:uid="{64E4815B-E6B6-40BD-AAE9-66EA59E3D8FD}"/>
    <cellStyle name="Note 2 12" xfId="39394" xr:uid="{6BA23CE7-D5E5-49A0-83EA-B8FEE97BA6C4}"/>
    <cellStyle name="Note 2 13" xfId="38937" xr:uid="{EDBD7080-C557-4375-95C6-EDAA962308ED}"/>
    <cellStyle name="Note 2 2" xfId="1170" xr:uid="{49538032-1804-4970-AFC5-59ADB0F597EE}"/>
    <cellStyle name="Note 2 2 10" xfId="22296" xr:uid="{28824421-BA99-45B9-AB10-30C9D14BE872}"/>
    <cellStyle name="Note 2 2 11" xfId="38801" xr:uid="{3F4D0067-2A22-4E21-8D7F-B42124D1B72D}"/>
    <cellStyle name="Note 2 2 12" xfId="38806" xr:uid="{D760FE25-E8F0-42C8-A1E5-74765BA7C779}"/>
    <cellStyle name="Note 2 2 2" xfId="1563" xr:uid="{C5FDF359-CDF1-44EC-BB8A-F38B7DC5BB71}"/>
    <cellStyle name="Note 2 2 2 10" xfId="9093" xr:uid="{0E97857F-DAAD-405D-9AA5-BDF70146B43F}"/>
    <cellStyle name="Note 2 2 2 10 2" xfId="30529" xr:uid="{46828DB5-D907-4264-AA61-C907DED281EB}"/>
    <cellStyle name="Note 2 2 2 11" xfId="22284" xr:uid="{52C053ED-5980-4EB9-9B8A-D38C9CBE0523}"/>
    <cellStyle name="Note 2 2 2 12" xfId="39408" xr:uid="{E24BF499-78F2-4696-9BF2-153F2DA4E377}"/>
    <cellStyle name="Note 2 2 2 13" xfId="39414" xr:uid="{AE2B216F-44BD-4ADC-BD21-79EB38AE612F}"/>
    <cellStyle name="Note 2 2 2 2" xfId="3086" xr:uid="{AB9DDF82-26F3-42D3-9DC0-C6D8A3136AD6}"/>
    <cellStyle name="Note 2 2 2 2 2" xfId="5461" xr:uid="{BE8761F1-C727-49E3-AEF2-F7E9019CB676}"/>
    <cellStyle name="Note 2 2 2 2 2 2" xfId="15291" xr:uid="{D361BCE5-AC1B-46D0-AA51-9BB1740C245F}"/>
    <cellStyle name="Note 2 2 2 2 2 2 2" xfId="19511" xr:uid="{4E8B7069-FDDE-4446-80BD-735C24B8D89A}"/>
    <cellStyle name="Note 2 2 2 2 2 2 2 2" xfId="33449" xr:uid="{07F9816A-98B5-4B92-8804-1C220F8FE030}"/>
    <cellStyle name="Note 2 2 2 2 2 2 3" xfId="8775" xr:uid="{DC317C85-E835-4C2B-903B-C58E2B8F70AE}"/>
    <cellStyle name="Note 2 2 2 2 2 2 3 2" xfId="33350" xr:uid="{6233AA2B-52BC-4E04-991A-25604D35CE55}"/>
    <cellStyle name="Note 2 2 2 2 2 2 4" xfId="18994" xr:uid="{F0B965EF-4157-418B-A199-45AC03CCCA82}"/>
    <cellStyle name="Note 2 2 2 2 2 2 4 2" xfId="32773" xr:uid="{2CAD1220-9419-4A9B-B922-88B47E638EC8}"/>
    <cellStyle name="Note 2 2 2 2 2 2 5" xfId="29986" xr:uid="{C1C6F26A-D989-484A-BFFD-69245B7DF7A3}"/>
    <cellStyle name="Note 2 2 2 2 2 3" xfId="12291" xr:uid="{3C9DD648-E7E2-44C2-816B-CFCF71F4A2CB}"/>
    <cellStyle name="Note 2 2 2 2 2 3 2" xfId="33589" xr:uid="{E6EABAAC-AC67-40A5-89E0-846D197386CD}"/>
    <cellStyle name="Note 2 2 2 2 2 4" xfId="17918" xr:uid="{A32FEE6E-A1D2-48D6-9D07-5CC779F12161}"/>
    <cellStyle name="Note 2 2 2 2 2 4 2" xfId="31481" xr:uid="{19967770-F974-48E1-B1EB-E2E6E884277E}"/>
    <cellStyle name="Note 2 2 2 2 2 5" xfId="8534" xr:uid="{E1504335-8DDB-4280-9C52-02A15546AEC3}"/>
    <cellStyle name="Note 2 2 2 2 2 5 2" xfId="34252" xr:uid="{461B0876-F53E-476F-9C9A-654725377C58}"/>
    <cellStyle name="Note 2 2 2 2 2 6" xfId="18817" xr:uid="{F643F5AF-7911-41B9-B83A-B58E462F9D71}"/>
    <cellStyle name="Note 2 2 2 2 2 6 2" xfId="25584" xr:uid="{BC8290EA-BCBE-4469-B6EA-271B046F60F6}"/>
    <cellStyle name="Note 2 2 2 2 2 7" xfId="30590" xr:uid="{49A7201F-DA39-473F-B9AD-4B73D7EDE52B}"/>
    <cellStyle name="Note 2 2 2 2 3" xfId="5453" xr:uid="{FEDE4EF9-7818-49DD-93A9-A6A55FEE71EA}"/>
    <cellStyle name="Note 2 2 2 2 3 2" xfId="15286" xr:uid="{7855192B-B5D3-4B2E-BE62-2FB152396728}"/>
    <cellStyle name="Note 2 2 2 2 3 2 2" xfId="19508" xr:uid="{ECBC776C-7D05-4147-9B36-3F150A4032A3}"/>
    <cellStyle name="Note 2 2 2 2 3 2 2 2" xfId="23688" xr:uid="{5A57B7CB-758A-4E09-9DA9-EB7593BEFB8A}"/>
    <cellStyle name="Note 2 2 2 2 3 2 3" xfId="9903" xr:uid="{9DDDC855-828F-4EB1-BE62-E426F9DFFAF1}"/>
    <cellStyle name="Note 2 2 2 2 3 2 3 2" xfId="33637" xr:uid="{1C776E98-97FD-4858-B07D-2729F155F931}"/>
    <cellStyle name="Note 2 2 2 2 3 2 4" xfId="9357" xr:uid="{42E0EBB9-2A53-4833-97F0-1CD81E354108}"/>
    <cellStyle name="Note 2 2 2 2 3 2 4 2" xfId="32857" xr:uid="{184C4CA8-21CA-4BCB-B90D-ED47D9DC41A1}"/>
    <cellStyle name="Note 2 2 2 2 3 2 5" xfId="26287" xr:uid="{ABEB320A-5A0A-4C42-9F05-D4E20CDD5FB4}"/>
    <cellStyle name="Note 2 2 2 2 3 3" xfId="12284" xr:uid="{162285AB-9816-4999-BF93-F7AC18593569}"/>
    <cellStyle name="Note 2 2 2 2 3 3 2" xfId="25793" xr:uid="{FE41F30B-1117-43A0-AC0D-904E98EAA1CB}"/>
    <cellStyle name="Note 2 2 2 2 3 4" xfId="17912" xr:uid="{E0299174-E207-4016-A0B9-777FBFCF4AA3}"/>
    <cellStyle name="Note 2 2 2 2 3 4 2" xfId="31294" xr:uid="{EC268082-3740-41C8-B249-EACC5B25D249}"/>
    <cellStyle name="Note 2 2 2 2 3 5" xfId="18336" xr:uid="{7EEA418F-FE47-4391-A4A6-0B29465D0758}"/>
    <cellStyle name="Note 2 2 2 2 3 5 2" xfId="25336" xr:uid="{33A31868-5A44-47A0-A48F-C8B3F06FB5E6}"/>
    <cellStyle name="Note 2 2 2 2 3 6" xfId="9690" xr:uid="{8335B273-77C7-41B7-B959-9284AA9D0201}"/>
    <cellStyle name="Note 2 2 2 2 3 6 2" xfId="33399" xr:uid="{11310DA6-0B2A-4C3F-B043-4DEAEB193B12}"/>
    <cellStyle name="Note 2 2 2 2 3 7" xfId="32382" xr:uid="{B432018C-F539-4B15-8032-41E82B8868C7}"/>
    <cellStyle name="Note 2 2 2 2 4" xfId="5842" xr:uid="{6C96EF52-07B5-4B0A-A768-4CA2B2B5B1D2}"/>
    <cellStyle name="Note 2 2 2 2 4 2" xfId="15587" xr:uid="{3C49A7F8-3E19-4B71-967D-10B2EB220051}"/>
    <cellStyle name="Note 2 2 2 2 4 2 2" xfId="19669" xr:uid="{478473F0-26FC-430F-84F2-893D53E996FF}"/>
    <cellStyle name="Note 2 2 2 2 4 2 2 2" xfId="34104" xr:uid="{BCD49BEC-743D-4D73-B55C-877D7251AB60}"/>
    <cellStyle name="Note 2 2 2 2 4 2 3" xfId="8974" xr:uid="{40752A8C-7FEE-4230-B4FF-37BDAFC08229}"/>
    <cellStyle name="Note 2 2 2 2 4 2 3 2" xfId="22343" xr:uid="{F7B89AB8-0409-4080-AE74-22935AD2F3D3}"/>
    <cellStyle name="Note 2 2 2 2 4 2 4" xfId="20506" xr:uid="{CEC5E596-926A-47CB-AFBC-DEE6E189FFFA}"/>
    <cellStyle name="Note 2 2 2 2 4 2 4 2" xfId="28566" xr:uid="{79C0209E-1154-4368-A217-67AD461BEB4E}"/>
    <cellStyle name="Note 2 2 2 2 4 2 5" xfId="22653" xr:uid="{B837A059-00B9-4E6F-92C3-714DA2BC9981}"/>
    <cellStyle name="Note 2 2 2 2 4 3" xfId="12612" xr:uid="{E7F7B070-3B19-4359-A7B9-A533797A4450}"/>
    <cellStyle name="Note 2 2 2 2 4 3 2" xfId="28878" xr:uid="{78868CDA-FA72-4520-BF37-9C51CF350C0D}"/>
    <cellStyle name="Note 2 2 2 2 4 4" xfId="18109" xr:uid="{C28D2AC3-4BBA-41D5-B115-61F060CBF0D0}"/>
    <cellStyle name="Note 2 2 2 2 4 4 2" xfId="29559" xr:uid="{F5C6E91E-C384-497A-BA96-BE45A8985E9B}"/>
    <cellStyle name="Note 2 2 2 2 4 5" xfId="17940" xr:uid="{C2EA8749-BAAD-4234-A6D3-2C6384702C96}"/>
    <cellStyle name="Note 2 2 2 2 4 5 2" xfId="29729" xr:uid="{83BE4B4A-9A5D-434A-94B5-8BD6868C4C08}"/>
    <cellStyle name="Note 2 2 2 2 4 6" xfId="9695" xr:uid="{9C1479B0-EED9-4F3D-B994-87B4D8F699CD}"/>
    <cellStyle name="Note 2 2 2 2 4 6 2" xfId="32822" xr:uid="{1D77CB35-B30B-4A81-AA11-C641A26628C8}"/>
    <cellStyle name="Note 2 2 2 2 4 7" xfId="22330" xr:uid="{7361AB08-A3EB-419C-8BD0-524B3C49DADD}"/>
    <cellStyle name="Note 2 2 2 2 5" xfId="5069" xr:uid="{5C45E73D-6E4F-4115-8988-319C5FC7E4DB}"/>
    <cellStyle name="Note 2 2 2 2 5 2" xfId="14994" xr:uid="{7AD033C1-79A1-497A-BA8B-224CBD0CE361}"/>
    <cellStyle name="Note 2 2 2 2 5 2 2" xfId="19349" xr:uid="{C39BF457-C372-479F-8D1D-8AEC43165A4A}"/>
    <cellStyle name="Note 2 2 2 2 5 2 2 2" xfId="24938" xr:uid="{8086C384-456D-4982-8A87-FE7060CCC175}"/>
    <cellStyle name="Note 2 2 2 2 5 2 3" xfId="8429" xr:uid="{4E44B080-D52A-40EB-BD81-2674F96572D6}"/>
    <cellStyle name="Note 2 2 2 2 5 2 3 2" xfId="33669" xr:uid="{EE4AACB6-2E8A-460A-BDBB-14568D281E30}"/>
    <cellStyle name="Note 2 2 2 2 5 2 4" xfId="13968" xr:uid="{9C8B96F8-45BB-4E70-A434-E1EE02D3E19C}"/>
    <cellStyle name="Note 2 2 2 2 5 2 4 2" xfId="26299" xr:uid="{8102DB8A-3E99-4CC1-826B-04803D7AC4B4}"/>
    <cellStyle name="Note 2 2 2 2 5 2 5" xfId="27037" xr:uid="{3FD8F057-66D7-4D04-9C5C-2CCD673DEF4F}"/>
    <cellStyle name="Note 2 2 2 2 5 3" xfId="11976" xr:uid="{DF8A1879-75EC-4339-9626-C97157666D16}"/>
    <cellStyle name="Note 2 2 2 2 5 3 2" xfId="29514" xr:uid="{CC13A20C-F6F0-4C89-B47D-69997FA42914}"/>
    <cellStyle name="Note 2 2 2 2 5 4" xfId="17721" xr:uid="{DF4F839E-5E05-4466-9754-0E1EF31D3464}"/>
    <cellStyle name="Note 2 2 2 2 5 4 2" xfId="26476" xr:uid="{FC343771-F6E9-401C-80AE-7DCFECB7E930}"/>
    <cellStyle name="Note 2 2 2 2 5 5" xfId="14372" xr:uid="{E51A1807-2C31-4825-8EFD-D7A840F72603}"/>
    <cellStyle name="Note 2 2 2 2 5 5 2" xfId="23117" xr:uid="{0C74480A-98B9-4660-A76D-9A97D73DB9B5}"/>
    <cellStyle name="Note 2 2 2 2 5 6" xfId="8371" xr:uid="{0B95FFD2-E49E-4C08-ADAA-795A75A42B88}"/>
    <cellStyle name="Note 2 2 2 2 5 6 2" xfId="27430" xr:uid="{A805A766-D428-40C7-8B2F-DE18F1392308}"/>
    <cellStyle name="Note 2 2 2 2 5 7" xfId="34019" xr:uid="{396C4CD1-5529-4FB0-ACFE-0BD3D9677046}"/>
    <cellStyle name="Note 2 2 2 2 6" xfId="7438" xr:uid="{418B19F6-E60B-4E77-B35F-AA8EA99219FF}"/>
    <cellStyle name="Note 2 2 2 2 6 2" xfId="18842" xr:uid="{42CEDBF7-A7C1-4F17-8207-48A9793BC514}"/>
    <cellStyle name="Note 2 2 2 2 6 2 2" xfId="33951" xr:uid="{BB0C74B1-3C6E-452C-9161-B738D1526452}"/>
    <cellStyle name="Note 2 2 2 2 6 3" xfId="10170" xr:uid="{B0C25915-13CE-4120-9F93-FD5B9578CDE4}"/>
    <cellStyle name="Note 2 2 2 2 6 3 2" xfId="26933" xr:uid="{F2851788-BC9D-48AB-BBC7-F91F26A9DE78}"/>
    <cellStyle name="Note 2 2 2 2 6 4" xfId="18352" xr:uid="{8A1D21E2-817F-4BF6-A07A-E864C5A079E4}"/>
    <cellStyle name="Note 2 2 2 2 6 4 2" xfId="26403" xr:uid="{86A17B09-02F0-4F37-80FD-C0D52D7A68FE}"/>
    <cellStyle name="Note 2 2 2 2 6 5" xfId="33518" xr:uid="{5EB6E6B2-E19B-48E0-A2F2-193B82EE968E}"/>
    <cellStyle name="Note 2 2 2 2 7" xfId="20771" xr:uid="{6E62C577-4352-49B6-B528-4265AADEA54E}"/>
    <cellStyle name="Note 2 2 2 2 7 2" xfId="23426" xr:uid="{A45E551E-CE85-4CFC-8BC1-196AF46DBC2B}"/>
    <cellStyle name="Note 2 2 2 2 8" xfId="21381" xr:uid="{4E1961F3-D440-4F62-BA25-34028244DA5D}"/>
    <cellStyle name="Note 2 2 2 2 8 2" xfId="34508" xr:uid="{D5918B0D-D8FE-445D-8ED2-3901B85E55D0}"/>
    <cellStyle name="Note 2 2 2 2 9" xfId="22571" xr:uid="{FA7DE2A0-4179-4B2F-8162-C05A373A8CA9}"/>
    <cellStyle name="Note 2 2 2 3" xfId="5765" xr:uid="{56D174DD-5F60-4AE0-947D-716C50261A57}"/>
    <cellStyle name="Note 2 2 2 3 2" xfId="15523" xr:uid="{E916AB0D-ED25-49C2-B5B9-BDF40F13FECE}"/>
    <cellStyle name="Note 2 2 2 3 2 2" xfId="19631" xr:uid="{830ABB2F-0512-4DD6-BAE1-6818690CE9B5}"/>
    <cellStyle name="Note 2 2 2 3 2 2 2" xfId="34194" xr:uid="{7EE53F0C-5C8C-4FC3-8965-CF572CB6402C}"/>
    <cellStyle name="Note 2 2 2 3 2 3" xfId="9874" xr:uid="{A0DB3D00-EF60-478C-8085-FAE247C0D6F6}"/>
    <cellStyle name="Note 2 2 2 3 2 3 2" xfId="25831" xr:uid="{F211B57E-8E49-4C6E-A329-124915E8956F}"/>
    <cellStyle name="Note 2 2 2 3 2 4" xfId="21302" xr:uid="{2A333B1C-3553-4B65-B3EA-8F79665719B4}"/>
    <cellStyle name="Note 2 2 2 3 2 4 2" xfId="34429" xr:uid="{648B5C12-E588-4DC0-968A-5729BEA03174}"/>
    <cellStyle name="Note 2 2 2 3 2 5" xfId="23798" xr:uid="{7A12061E-FAFD-4489-8BE2-94D83346C299}"/>
    <cellStyle name="Note 2 2 2 3 3" xfId="12549" xr:uid="{BB3756EB-06E5-4374-BF5F-10F814C8EE76}"/>
    <cellStyle name="Note 2 2 2 3 3 2" xfId="26748" xr:uid="{5C10B06A-B398-483F-82AF-E7E55EF89CD8}"/>
    <cellStyle name="Note 2 2 2 3 4" xfId="18065" xr:uid="{F2C5BC12-966D-4440-81F9-20F42E2E004D}"/>
    <cellStyle name="Note 2 2 2 3 4 2" xfId="29564" xr:uid="{506A29D9-26BD-42F5-A0E5-6DCF61F48A5D}"/>
    <cellStyle name="Note 2 2 2 3 5" xfId="20022" xr:uid="{1F378963-1B71-4CAC-91D8-E0DBCAFE8B24}"/>
    <cellStyle name="Note 2 2 2 3 5 2" xfId="30347" xr:uid="{49E51834-C2EF-447B-8154-28AC388D0243}"/>
    <cellStyle name="Note 2 2 2 3 6" xfId="18021" xr:uid="{EF65E90F-B1F1-4C92-BA5B-91E931BB61A6}"/>
    <cellStyle name="Note 2 2 2 3 6 2" xfId="30194" xr:uid="{2FD8BB24-595F-49CC-A8C0-77DCDBD55585}"/>
    <cellStyle name="Note 2 2 2 3 7" xfId="24094" xr:uid="{4410A840-39D6-41F6-8196-EC03834197B7}"/>
    <cellStyle name="Note 2 2 2 4" xfId="6779" xr:uid="{9DED9184-8731-4002-B02F-65B15AFB888E}"/>
    <cellStyle name="Note 2 2 2 4 2" xfId="16312" xr:uid="{B582AFF6-14CA-439B-829C-806A313BDB34}"/>
    <cellStyle name="Note 2 2 2 4 2 2" xfId="20047" xr:uid="{D8A6500F-9FC5-48DB-B703-C732CDDC5ACC}"/>
    <cellStyle name="Note 2 2 2 4 2 2 2" xfId="22991" xr:uid="{E6AC09B0-4254-4216-9BCB-BFFF3E45D425}"/>
    <cellStyle name="Note 2 2 2 4 2 3" xfId="12862" xr:uid="{C6E59C6B-0266-42DB-8FDF-BF80E04B5ED4}"/>
    <cellStyle name="Note 2 2 2 4 2 3 2" xfId="22814" xr:uid="{7B22592B-D9DE-4824-8B49-23E1BE8918B9}"/>
    <cellStyle name="Note 2 2 2 4 2 4" xfId="21175" xr:uid="{C1232279-5CB6-4608-A0BD-EB63F70863DA}"/>
    <cellStyle name="Note 2 2 2 4 2 4 2" xfId="22903" xr:uid="{84967993-755F-4DD3-AA09-389F3F275FA6}"/>
    <cellStyle name="Note 2 2 2 4 2 5" xfId="29965" xr:uid="{200C647B-28F7-44BA-80C3-0E24F51FC7F0}"/>
    <cellStyle name="Note 2 2 2 4 3" xfId="13377" xr:uid="{948D78B0-022B-4CF6-B705-0CF93ECAC484}"/>
    <cellStyle name="Note 2 2 2 4 3 2" xfId="26494" xr:uid="{8AB9DAB9-B969-427D-9A5A-327FE0743C91}"/>
    <cellStyle name="Note 2 2 2 4 4" xfId="18552" xr:uid="{6440B088-91D4-42B6-89CA-D63D6DF2D4E5}"/>
    <cellStyle name="Note 2 2 2 4 4 2" xfId="28597" xr:uid="{DA527635-C4DE-4817-940D-B49922663BA1}"/>
    <cellStyle name="Note 2 2 2 4 5" xfId="13533" xr:uid="{B46E7A34-9555-4826-AEC9-397A2726F59D}"/>
    <cellStyle name="Note 2 2 2 4 5 2" xfId="31819" xr:uid="{DEA3DA7C-2D41-4EC8-A79A-F2EF23209151}"/>
    <cellStyle name="Note 2 2 2 4 6" xfId="17572" xr:uid="{FB71F570-CD03-4DBC-91D5-5C5F3531326B}"/>
    <cellStyle name="Note 2 2 2 4 6 2" xfId="22616" xr:uid="{D4AEDA21-383B-4D49-B997-69C43C173794}"/>
    <cellStyle name="Note 2 2 2 4 7" xfId="30456" xr:uid="{BFF366AC-9E97-486D-9442-0493A2A3D828}"/>
    <cellStyle name="Note 2 2 2 5" xfId="5568" xr:uid="{41B8A299-FA4D-43B3-A34B-3B80592352CD}"/>
    <cellStyle name="Note 2 2 2 5 2" xfId="15381" xr:uid="{D11F887E-3591-4024-9CF3-6785DE13F5D5}"/>
    <cellStyle name="Note 2 2 2 5 2 2" xfId="19556" xr:uid="{5BDBB88E-850F-4994-B399-0C980F28463C}"/>
    <cellStyle name="Note 2 2 2 5 2 2 2" xfId="32446" xr:uid="{77508052-ED52-4F35-9804-B05A4E4ACDD5}"/>
    <cellStyle name="Note 2 2 2 5 2 3" xfId="19629" xr:uid="{8F4354A2-0094-4259-BCE9-0E1B005AD192}"/>
    <cellStyle name="Note 2 2 2 5 2 3 2" xfId="30531" xr:uid="{CF9FA8D5-6709-4903-84E1-3AAAE02C9661}"/>
    <cellStyle name="Note 2 2 2 5 2 4" xfId="19138" xr:uid="{B15FAA82-4B58-4166-B008-849CA33A6829}"/>
    <cellStyle name="Note 2 2 2 5 2 4 2" xfId="34065" xr:uid="{A278E9B5-2E82-4D5C-AC4B-EC62DC57C807}"/>
    <cellStyle name="Note 2 2 2 5 2 5" xfId="22657" xr:uid="{709C86B9-65A3-4086-9389-8B97E1462E19}"/>
    <cellStyle name="Note 2 2 2 5 3" xfId="12384" xr:uid="{D248FB6F-0916-4972-9BF1-E6DD7C6F43CF}"/>
    <cellStyle name="Note 2 2 2 5 3 2" xfId="27534" xr:uid="{D92E3C49-017B-4868-8702-F346753CD1C9}"/>
    <cellStyle name="Note 2 2 2 5 4" xfId="17970" xr:uid="{D2F27AC2-530E-494F-B55A-8737F8C7EF49}"/>
    <cellStyle name="Note 2 2 2 5 4 2" xfId="24519" xr:uid="{C3B9AF3B-33DA-4854-8F20-A41CFAC257FA}"/>
    <cellStyle name="Note 2 2 2 5 5" xfId="9663" xr:uid="{5A7F2DA3-05CF-4895-A656-FC0C5D51411D}"/>
    <cellStyle name="Note 2 2 2 5 5 2" xfId="28793" xr:uid="{FB948429-632E-4074-971E-9E44AD79B391}"/>
    <cellStyle name="Note 2 2 2 5 6" xfId="20574" xr:uid="{2EF65662-884A-4C88-B5BE-A491F1117FDE}"/>
    <cellStyle name="Note 2 2 2 5 6 2" xfId="23465" xr:uid="{8C587A59-7D8A-4A5D-A4B3-D5381A472A8C}"/>
    <cellStyle name="Note 2 2 2 5 7" xfId="23274" xr:uid="{E0CACD28-90E5-47FF-B196-F2B1B14D29F8}"/>
    <cellStyle name="Note 2 2 2 6" xfId="5601" xr:uid="{565965E1-FEC7-4448-A4E7-FE61DE2516E4}"/>
    <cellStyle name="Note 2 2 2 6 2" xfId="15402" xr:uid="{21B5DF52-D570-43C7-96CE-E8E172AE22C5}"/>
    <cellStyle name="Note 2 2 2 6 2 2" xfId="19567" xr:uid="{1FF55A6A-1017-4B3D-9476-B7F31FBD4A54}"/>
    <cellStyle name="Note 2 2 2 6 2 2 2" xfId="32474" xr:uid="{06DB2289-3D0D-460E-B372-99A6D345DDDC}"/>
    <cellStyle name="Note 2 2 2 6 2 3" xfId="12789" xr:uid="{453D460C-6A0E-441D-B4C7-DF6A715FB841}"/>
    <cellStyle name="Note 2 2 2 6 2 3 2" xfId="26514" xr:uid="{D6A9AC1E-EF64-4D23-B9E6-152B7F290CB2}"/>
    <cellStyle name="Note 2 2 2 6 2 4" xfId="20112" xr:uid="{5628F976-8DF8-4FF0-A1F6-BDD26646A467}"/>
    <cellStyle name="Note 2 2 2 6 2 4 2" xfId="22982" xr:uid="{5867AF85-FC5A-44F5-BB77-701E55412C77}"/>
    <cellStyle name="Note 2 2 2 6 2 5" xfId="26189" xr:uid="{CA79BC0B-818D-4A28-8D6D-375B326DB383}"/>
    <cellStyle name="Note 2 2 2 6 3" xfId="12414" xr:uid="{E34F5294-91E7-4FBF-B112-8BCAF48B5373}"/>
    <cellStyle name="Note 2 2 2 6 3 2" xfId="33345" xr:uid="{455A1F25-E6C5-4F21-B3FF-DE85F1018755}"/>
    <cellStyle name="Note 2 2 2 6 4" xfId="17987" xr:uid="{67B1EFD0-7003-47C8-AD6E-29317B7DA553}"/>
    <cellStyle name="Note 2 2 2 6 4 2" xfId="30037" xr:uid="{6D2F49E4-3E80-4F60-B204-7FB8662AF6F0}"/>
    <cellStyle name="Note 2 2 2 6 5" xfId="8716" xr:uid="{7E85ED94-C240-4267-B4FC-29CDB65A5576}"/>
    <cellStyle name="Note 2 2 2 6 5 2" xfId="33126" xr:uid="{3973E3A2-5CF9-4315-AF18-25AF5775C088}"/>
    <cellStyle name="Note 2 2 2 6 6" xfId="9426" xr:uid="{CAF6125D-7144-4B11-A4E1-BBF1755FAD2C}"/>
    <cellStyle name="Note 2 2 2 6 6 2" xfId="27651" xr:uid="{9CBCD74C-6DC6-463E-8EB5-3C4B2D8C56D7}"/>
    <cellStyle name="Note 2 2 2 6 7" xfId="25776" xr:uid="{E9F4322D-87D2-4A44-8A5F-C1D50E3E627A}"/>
    <cellStyle name="Note 2 2 2 7" xfId="6961" xr:uid="{D5B588F1-910F-4485-86AA-75C86E7E5244}"/>
    <cellStyle name="Note 2 2 2 7 2" xfId="16478" xr:uid="{7C540C4B-D7B0-4700-94AB-3E710C68E387}"/>
    <cellStyle name="Note 2 2 2 7 2 2" xfId="20138" xr:uid="{E8BE8600-B270-4654-B1AA-183D60D74FDC}"/>
    <cellStyle name="Note 2 2 2 7 2 2 2" xfId="23555" xr:uid="{F6936C90-4AAB-4DB6-BD7C-DB380B532F94}"/>
    <cellStyle name="Note 2 2 2 7 2 3" xfId="20626" xr:uid="{E242AAA1-398A-41ED-94C9-2D60E75E64CA}"/>
    <cellStyle name="Note 2 2 2 7 2 3 2" xfId="23452" xr:uid="{97D5AC57-01A1-408E-BB60-763F632B0E4C}"/>
    <cellStyle name="Note 2 2 2 7 2 4" xfId="19233" xr:uid="{D2352B32-2979-494E-802A-2067CA6CC844}"/>
    <cellStyle name="Note 2 2 2 7 2 4 2" xfId="31095" xr:uid="{8C2F849C-BB80-489E-A05D-E498A4A1E227}"/>
    <cellStyle name="Note 2 2 2 7 2 5" xfId="22779" xr:uid="{BE7139C4-4954-4203-9CB1-F74623ECBDDC}"/>
    <cellStyle name="Note 2 2 2 7 3" xfId="13555" xr:uid="{2FE093A2-56D2-4EDB-A534-448AC7852C2F}"/>
    <cellStyle name="Note 2 2 2 7 3 2" xfId="29811" xr:uid="{AE7AAB8C-B552-40DE-AD0C-ED01E04DFCAF}"/>
    <cellStyle name="Note 2 2 2 7 4" xfId="18638" xr:uid="{B142C369-0EE4-4CA4-91EF-9C54F92B6033}"/>
    <cellStyle name="Note 2 2 2 7 4 2" xfId="25154" xr:uid="{5D8C9A46-0C73-4E8F-BBEA-A3AA48844F88}"/>
    <cellStyle name="Note 2 2 2 7 5" xfId="9566" xr:uid="{A51F0080-0CAD-4F1B-8FF2-27D9B4754EF7}"/>
    <cellStyle name="Note 2 2 2 7 5 2" xfId="29456" xr:uid="{13F32696-E9E4-4837-B630-5C536A7E14FB}"/>
    <cellStyle name="Note 2 2 2 7 6" xfId="10103" xr:uid="{7E1C6687-95D0-43F8-99A3-AF095FE714CF}"/>
    <cellStyle name="Note 2 2 2 7 6 2" xfId="29170" xr:uid="{7F3E9656-0954-4A91-AE45-5BB71D6F3C72}"/>
    <cellStyle name="Note 2 2 2 7 7" xfId="28437" xr:uid="{109819B9-3B0C-4B40-BFAE-68F26A8B1620}"/>
    <cellStyle name="Note 2 2 2 8" xfId="7260" xr:uid="{52C709BF-D068-4DBF-913E-96A14BA91CFC}"/>
    <cellStyle name="Note 2 2 2 8 2" xfId="18776" xr:uid="{BE7AA44D-EE57-4605-8FFD-0FC970824975}"/>
    <cellStyle name="Note 2 2 2 8 2 2" xfId="23708" xr:uid="{712C4EC6-71EE-4E36-9FF4-CBCE72340F3C}"/>
    <cellStyle name="Note 2 2 2 8 3" xfId="18422" xr:uid="{E63A19CA-D131-4041-96D2-49344EE9933C}"/>
    <cellStyle name="Note 2 2 2 8 3 2" xfId="30436" xr:uid="{8A9B2CE4-2079-43BC-8B98-57A12C2C8FBF}"/>
    <cellStyle name="Note 2 2 2 8 4" xfId="21514" xr:uid="{5B263B91-B656-4A5A-9A00-0952531D38DC}"/>
    <cellStyle name="Note 2 2 2 8 4 2" xfId="34641" xr:uid="{F1A67A03-2E6B-4EBB-8EC1-6BB97300E363}"/>
    <cellStyle name="Note 2 2 2 8 5" xfId="29273" xr:uid="{2ED366CC-B67C-4FAD-8D4A-3047A794F68E}"/>
    <cellStyle name="Note 2 2 2 9" xfId="8737" xr:uid="{E53F0530-9B04-405F-9057-7659E3B11479}"/>
    <cellStyle name="Note 2 2 2 9 2" xfId="33771" xr:uid="{FB7E5853-C128-4D15-98B0-E7567BC14579}"/>
    <cellStyle name="Note 2 2 3" xfId="5576" xr:uid="{79D42A13-DBD6-41C8-B4CF-895A70F902BD}"/>
    <cellStyle name="Note 2 2 3 10" xfId="23267" xr:uid="{E2AE5378-C161-4A98-82FA-189376132B48}"/>
    <cellStyle name="Note 2 2 3 2" xfId="5443" xr:uid="{E4858508-232C-4896-B0FF-0DD7F04AA9A1}"/>
    <cellStyle name="Note 2 2 3 2 2" xfId="15277" xr:uid="{CAE0EF17-8564-43C5-B8B4-C804496B5B34}"/>
    <cellStyle name="Note 2 2 3 2 2 2" xfId="19503" xr:uid="{F4E86DDD-F587-42BE-8AB4-CB0D437D4318}"/>
    <cellStyle name="Note 2 2 3 2 2 2 2" xfId="33405" xr:uid="{DA66D6AD-603D-4944-8D45-BEBE983F8CB3}"/>
    <cellStyle name="Note 2 2 3 2 2 3" xfId="12253" xr:uid="{0AC8225C-9492-4D0F-85F2-6E7641F99EF2}"/>
    <cellStyle name="Note 2 2 3 2 2 3 2" xfId="29102" xr:uid="{7FDEB490-B9F4-4BAC-BB75-1D49E862E549}"/>
    <cellStyle name="Note 2 2 3 2 2 4" xfId="9946" xr:uid="{B5D3978A-1CD7-4C2B-833A-EC7A038F0A89}"/>
    <cellStyle name="Note 2 2 3 2 2 4 2" xfId="32273" xr:uid="{CDAD486D-F9E8-4BE2-9BE5-8B221F35276B}"/>
    <cellStyle name="Note 2 2 3 2 2 5" xfId="23810" xr:uid="{47DFE64C-BCF3-41AA-AECA-D8749D548519}"/>
    <cellStyle name="Note 2 2 3 2 3" xfId="12276" xr:uid="{E754881A-0ABC-48CA-88E0-267BF6AA7CFB}"/>
    <cellStyle name="Note 2 2 3 2 3 2" xfId="30979" xr:uid="{116011F5-6B9C-405F-987A-476C86C0CB84}"/>
    <cellStyle name="Note 2 2 3 2 4" xfId="17905" xr:uid="{FA2BE9E4-9843-4DE6-890C-3705BE5B4720}"/>
    <cellStyle name="Note 2 2 3 2 4 2" xfId="26827" xr:uid="{C8DA9302-E55D-4875-AE05-4914DCEA4768}"/>
    <cellStyle name="Note 2 2 3 2 5" xfId="17766" xr:uid="{B31EC5CE-0153-48BA-B738-3E3A4FBF3863}"/>
    <cellStyle name="Note 2 2 3 2 5 2" xfId="26239" xr:uid="{72BB02B6-6E3B-4F37-9D6D-E959F3262A68}"/>
    <cellStyle name="Note 2 2 3 2 6" xfId="19517" xr:uid="{AA62CBF4-85D2-4923-AAB2-4330F07B07DB}"/>
    <cellStyle name="Note 2 2 3 2 6 2" xfId="32869" xr:uid="{13684D01-D8C5-4E55-80E7-3CAAF816DD88}"/>
    <cellStyle name="Note 2 2 3 2 7" xfId="24119" xr:uid="{616C4849-8B2B-4C47-98D4-C4F08DFCBB82}"/>
    <cellStyle name="Note 2 2 3 3" xfId="6061" xr:uid="{4CDF9328-5B93-4C9F-AFF0-3CDB70E91C76}"/>
    <cellStyle name="Note 2 2 3 3 2" xfId="15754" xr:uid="{1869E7B2-02B0-48AA-A710-27EDF12B4786}"/>
    <cellStyle name="Note 2 2 3 3 2 2" xfId="19740" xr:uid="{8CF0F7BB-0A56-4576-819A-D0DCFBC0D113}"/>
    <cellStyle name="Note 2 2 3 3 2 2 2" xfId="31583" xr:uid="{64E019F3-779C-4A91-9091-0A281AE1DB67}"/>
    <cellStyle name="Note 2 2 3 3 2 3" xfId="20288" xr:uid="{85A7890D-9416-4412-ACD5-221CFB8258C6}"/>
    <cellStyle name="Note 2 2 3 3 2 3 2" xfId="22965" xr:uid="{D9DD717B-BF13-49A2-8B7D-B4A876004D18}"/>
    <cellStyle name="Note 2 2 3 3 2 4" xfId="18798" xr:uid="{7D4DF397-3914-45D8-9C70-53500AFFF687}"/>
    <cellStyle name="Note 2 2 3 3 2 4 2" xfId="22741" xr:uid="{A1FBC16D-FF12-416D-A580-705FF4D04D9A}"/>
    <cellStyle name="Note 2 2 3 3 2 5" xfId="31391" xr:uid="{B6939EA8-7234-4BEA-A5F7-15A3F13EC016}"/>
    <cellStyle name="Note 2 2 3 3 3" xfId="12785" xr:uid="{7DCFF6CB-E5C6-4586-A6D4-AA36F167E604}"/>
    <cellStyle name="Note 2 2 3 3 3 2" xfId="30136" xr:uid="{5618DE0A-435D-4C2A-8FC1-88044FB92AB1}"/>
    <cellStyle name="Note 2 2 3 3 4" xfId="18202" xr:uid="{580E6C1F-1723-4776-A9A5-C08EF33B64EA}"/>
    <cellStyle name="Note 2 2 3 3 4 2" xfId="29655" xr:uid="{0753F473-D1EC-441A-B6E2-F492A6A6A5FF}"/>
    <cellStyle name="Note 2 2 3 3 5" xfId="17465" xr:uid="{CF44E99A-7B02-4BF6-AECC-E6034F6C6FD9}"/>
    <cellStyle name="Note 2 2 3 3 5 2" xfId="28367" xr:uid="{C43354FD-C9BF-40AB-8BC8-E650477CE998}"/>
    <cellStyle name="Note 2 2 3 3 6" xfId="21253" xr:uid="{8609CF94-AC81-446D-AED9-605C067770D9}"/>
    <cellStyle name="Note 2 2 3 3 6 2" xfId="34380" xr:uid="{5342CE39-08B8-4120-A7E0-958C2DA5B41F}"/>
    <cellStyle name="Note 2 2 3 3 7" xfId="27467" xr:uid="{2D67EF57-A60E-49BD-822A-3F8CB9EA377B}"/>
    <cellStyle name="Note 2 2 3 4" xfId="5143" xr:uid="{884BAAD0-615C-42A3-B423-370D5F07F16D}"/>
    <cellStyle name="Note 2 2 3 4 2" xfId="15046" xr:uid="{17EBFBD4-0EA6-4F80-AD9C-F3F720F558E6}"/>
    <cellStyle name="Note 2 2 3 4 2 2" xfId="19374" xr:uid="{1F86080A-1D55-4B58-8C71-03A0F9032150}"/>
    <cellStyle name="Note 2 2 3 4 2 2 2" xfId="34098" xr:uid="{751B9033-1F5F-4B39-B954-4A82224F1E4F}"/>
    <cellStyle name="Note 2 2 3 4 2 3" xfId="19613" xr:uid="{666B5D4F-2922-4C11-ABBD-2B464397317D}"/>
    <cellStyle name="Note 2 2 3 4 2 3 2" xfId="29941" xr:uid="{5D4BEECC-9E85-479D-BB4B-2AE37D78F6CD}"/>
    <cellStyle name="Note 2 2 3 4 2 4" xfId="8582" xr:uid="{72958A50-E973-4BEE-A8A9-D1C4B9202A00}"/>
    <cellStyle name="Note 2 2 3 4 2 4 2" xfId="26958" xr:uid="{469E4EA4-3579-4D6A-95AE-E0DFEA064F0A}"/>
    <cellStyle name="Note 2 2 3 4 2 5" xfId="28052" xr:uid="{32926391-754B-4C45-BED3-04884B8EAC8D}"/>
    <cellStyle name="Note 2 2 3 4 3" xfId="12039" xr:uid="{0895212C-F7E5-445A-BD2E-01679DCD5FE2}"/>
    <cellStyle name="Note 2 2 3 4 3 2" xfId="27004" xr:uid="{CFFCADE4-76E9-45F0-95B0-EACB6ED7A25B}"/>
    <cellStyle name="Note 2 2 3 4 4" xfId="17755" xr:uid="{4F300C78-EA10-4874-B63E-B9A43F297805}"/>
    <cellStyle name="Note 2 2 3 4 4 2" xfId="22400" xr:uid="{7EE70D8D-BCFA-44C9-A292-8CDB40EE0296}"/>
    <cellStyle name="Note 2 2 3 4 5" xfId="9103" xr:uid="{FD5A74A2-67ED-46CD-A18C-0094659AA410}"/>
    <cellStyle name="Note 2 2 3 4 5 2" xfId="32576" xr:uid="{3ED12F7C-2135-47DD-B980-77D4ED829824}"/>
    <cellStyle name="Note 2 2 3 4 6" xfId="18884" xr:uid="{FD94E273-C39D-4287-AFCC-8CCE02DD693D}"/>
    <cellStyle name="Note 2 2 3 4 6 2" xfId="29674" xr:uid="{95E6205E-54DD-4727-B858-5E43B16BE55D}"/>
    <cellStyle name="Note 2 2 3 4 7" xfId="33115" xr:uid="{DA37125F-EF43-42C3-8438-B59C1353F09E}"/>
    <cellStyle name="Note 2 2 3 5" xfId="15385" xr:uid="{375E8628-3567-464E-ABB0-9264657DE2D0}"/>
    <cellStyle name="Note 2 2 3 5 2" xfId="19558" xr:uid="{1E56A22D-0F37-49C7-ACA5-CC02C2C051F0}"/>
    <cellStyle name="Note 2 2 3 5 2 2" xfId="33847" xr:uid="{9310CB22-F488-48EB-AF68-F39DE3E71867}"/>
    <cellStyle name="Note 2 2 3 5 3" xfId="20586" xr:uid="{A7A28DBF-746A-426B-8782-12F34579E05F}"/>
    <cellStyle name="Note 2 2 3 5 3 2" xfId="25735" xr:uid="{7D5C5CC4-4063-4364-A264-F6B120B6B109}"/>
    <cellStyle name="Note 2 2 3 5 4" xfId="21453" xr:uid="{43FAA003-1901-4738-B540-5FB70F15D975}"/>
    <cellStyle name="Note 2 2 3 5 4 2" xfId="34580" xr:uid="{EF01F524-4972-43AB-8D57-B4A47AFE0B67}"/>
    <cellStyle name="Note 2 2 3 5 5" xfId="28034" xr:uid="{D0AA8A30-684F-44BC-B6A1-1FA82A191168}"/>
    <cellStyle name="Note 2 2 3 6" xfId="12391" xr:uid="{2A749B0B-DFA1-4492-9266-F64A485903AA}"/>
    <cellStyle name="Note 2 2 3 6 2" xfId="32898" xr:uid="{DE9E1D7E-E6F5-424E-9B77-88DE68A2F958}"/>
    <cellStyle name="Note 2 2 3 7" xfId="17975" xr:uid="{61D79C5A-A683-49FF-ADAD-03D96ED555B7}"/>
    <cellStyle name="Note 2 2 3 7 2" xfId="31635" xr:uid="{8424B65C-7F87-464C-930F-2267CD086344}"/>
    <cellStyle name="Note 2 2 3 8" xfId="8954" xr:uid="{7C9DD12D-080D-4496-965E-FD5D7F6E0797}"/>
    <cellStyle name="Note 2 2 3 8 2" xfId="31226" xr:uid="{3ED30372-63A0-4265-A058-047F9B762A07}"/>
    <cellStyle name="Note 2 2 3 9" xfId="21484" xr:uid="{01256533-DD84-42F9-A5B9-D675D022AB9F}"/>
    <cellStyle name="Note 2 2 3 9 2" xfId="34611" xr:uid="{1C58E98B-2018-454C-A891-B34CE3BBE25B}"/>
    <cellStyle name="Note 2 2 4" xfId="5532" xr:uid="{E1BFF331-732E-42BF-9370-76AD78924165}"/>
    <cellStyle name="Note 2 2 4 2" xfId="15352" xr:uid="{5E7D0DEA-4CD9-4521-A11C-99B5505FBD93}"/>
    <cellStyle name="Note 2 2 4 2 2" xfId="19539" xr:uid="{3D58FA47-BE8F-4A9F-AF9A-FEE34A2471D3}"/>
    <cellStyle name="Note 2 2 4 2 2 2" xfId="33972" xr:uid="{43DB3A51-D44D-4233-9605-3C1A93616069}"/>
    <cellStyle name="Note 2 2 4 2 3" xfId="8526" xr:uid="{1D95F6EA-AF6B-4FA8-AAC5-9EDBE7577FF0}"/>
    <cellStyle name="Note 2 2 4 2 3 2" xfId="32830" xr:uid="{7D34D4CD-A522-40A5-918B-38E810791A53}"/>
    <cellStyle name="Note 2 2 4 2 4" xfId="12904" xr:uid="{641747EE-37E8-45CF-9E70-81ABC3436FA7}"/>
    <cellStyle name="Note 2 2 4 2 4 2" xfId="22812" xr:uid="{22AC5DD8-3C20-4DED-AF00-4B4FB83D81CE}"/>
    <cellStyle name="Note 2 2 4 2 5" xfId="23806" xr:uid="{BA6DD1F4-D2EA-42F9-863C-068075DE90DF}"/>
    <cellStyle name="Note 2 2 4 3" xfId="12353" xr:uid="{D300D413-635B-42F0-B11A-F295FB83A363}"/>
    <cellStyle name="Note 2 2 4 3 2" xfId="34107" xr:uid="{47B9097A-A049-490C-BED8-09C903DCA329}"/>
    <cellStyle name="Note 2 2 4 4" xfId="17951" xr:uid="{0404B017-7268-4E25-8BAA-3ED5F48736B3}"/>
    <cellStyle name="Note 2 2 4 4 2" xfId="21905" xr:uid="{CEA9AB05-6FFA-4AC6-8911-709AB7543697}"/>
    <cellStyle name="Note 2 2 4 5" xfId="20221" xr:uid="{8677BFC2-1A33-4129-9661-C61B6DADCE24}"/>
    <cellStyle name="Note 2 2 4 5 2" xfId="21599" xr:uid="{13F6BCDC-EA58-44AA-B103-7A8CBCAF274D}"/>
    <cellStyle name="Note 2 2 4 6" xfId="20378" xr:uid="{1A86448D-245D-4C30-B328-2DEFF86C458E}"/>
    <cellStyle name="Note 2 2 4 6 2" xfId="29773" xr:uid="{ECA61F24-3C0B-4907-B463-A545B798C47F}"/>
    <cellStyle name="Note 2 2 4 7" xfId="26772" xr:uid="{32EAA559-9EA1-406A-8102-D128B1674F1E}"/>
    <cellStyle name="Note 2 2 5" xfId="5201" xr:uid="{6412B0A8-FAC6-4E2B-82CA-C07DC381456A}"/>
    <cellStyle name="Note 2 2 5 2" xfId="15091" xr:uid="{EFA1265F-3878-46FE-BCF6-00C7C8EB2128}"/>
    <cellStyle name="Note 2 2 5 2 2" xfId="19395" xr:uid="{ADC1BB84-379E-49A8-BAC9-D4024944B346}"/>
    <cellStyle name="Note 2 2 5 2 2 2" xfId="33756" xr:uid="{01A44BA2-E499-44E2-9260-BD53154C3727}"/>
    <cellStyle name="Note 2 2 5 2 3" xfId="9351" xr:uid="{8CB82688-D3B0-4B3D-AC6C-E9932F5E67C9}"/>
    <cellStyle name="Note 2 2 5 2 3 2" xfId="31909" xr:uid="{A686198B-6A1E-4769-9A23-74B80DFC9C83}"/>
    <cellStyle name="Note 2 2 5 2 4" xfId="9780" xr:uid="{443DBB00-426A-4CA5-B1C6-E7804C752704}"/>
    <cellStyle name="Note 2 2 5 2 4 2" xfId="26604" xr:uid="{CFBBA236-0641-4A2F-9939-373EAFA64AC8}"/>
    <cellStyle name="Note 2 2 5 2 5" xfId="28050" xr:uid="{70EE2D8F-68EF-4DC6-89DF-2F0C86D66522}"/>
    <cellStyle name="Note 2 2 5 3" xfId="12085" xr:uid="{B4883825-D3AD-4E9A-8621-DC230B6F69F8}"/>
    <cellStyle name="Note 2 2 5 3 2" xfId="27618" xr:uid="{30A7CABA-971D-4998-B6AC-6D8854F32151}"/>
    <cellStyle name="Note 2 2 5 4" xfId="17783" xr:uid="{13F90547-B0E1-469C-9576-52EF00C84522}"/>
    <cellStyle name="Note 2 2 5 4 2" xfId="31839" xr:uid="{D5777D4D-F97F-4300-B7BB-DC0F2F6A5339}"/>
    <cellStyle name="Note 2 2 5 5" xfId="10081" xr:uid="{4576D727-CCCC-41B1-ACC2-080A1C91B14C}"/>
    <cellStyle name="Note 2 2 5 5 2" xfId="27269" xr:uid="{13BEF8A3-0539-422A-91F3-E67E506F8CAA}"/>
    <cellStyle name="Note 2 2 5 6" xfId="9098" xr:uid="{473183C8-E12F-4572-92E4-27E927AECFDE}"/>
    <cellStyle name="Note 2 2 5 6 2" xfId="31996" xr:uid="{B0D3EBC2-0369-4F01-9AF3-79844E33B274}"/>
    <cellStyle name="Note 2 2 5 7" xfId="33799" xr:uid="{3EF59C34-29FB-4157-B48D-26CD1D3087DF}"/>
    <cellStyle name="Note 2 2 6" xfId="5888" xr:uid="{4EF7702B-8C0B-4381-B581-2B55736C00AC}"/>
    <cellStyle name="Note 2 2 6 2" xfId="15620" xr:uid="{3FAD14F1-35A6-4D07-8FFC-E566ADF0D06B}"/>
    <cellStyle name="Note 2 2 6 2 2" xfId="19688" xr:uid="{6533C750-CF66-442F-8BBD-0B905A326895}"/>
    <cellStyle name="Note 2 2 6 2 2 2" xfId="28732" xr:uid="{0CC15002-F8D7-4C2A-B821-8A74801C5720}"/>
    <cellStyle name="Note 2 2 6 2 3" xfId="12734" xr:uid="{C45D7894-48CE-49DB-8473-0335197A1CD6}"/>
    <cellStyle name="Note 2 2 6 2 3 2" xfId="33252" xr:uid="{199B237F-D008-4275-901A-7C1D031697D3}"/>
    <cellStyle name="Note 2 2 6 2 4" xfId="8769" xr:uid="{E3D4BC25-13BB-4390-BAAC-03E64772907F}"/>
    <cellStyle name="Note 2 2 6 2 4 2" xfId="32380" xr:uid="{D111A0CB-5E2C-41F8-B919-F54674A265DD}"/>
    <cellStyle name="Note 2 2 6 2 5" xfId="31598" xr:uid="{D202F01A-38F6-415E-B0B9-967BCC7B1065}"/>
    <cellStyle name="Note 2 2 6 3" xfId="12650" xr:uid="{31567393-1B34-48AA-98DB-67405FDF3444}"/>
    <cellStyle name="Note 2 2 6 3 2" xfId="30846" xr:uid="{BE5DEE6A-3B96-4218-BC25-31D672A60888}"/>
    <cellStyle name="Note 2 2 6 4" xfId="18128" xr:uid="{FDD86A02-37B2-4608-979A-A2C978796724}"/>
    <cellStyle name="Note 2 2 6 4 2" xfId="25857" xr:uid="{320E67C3-F40E-4172-8466-C1447327B9AE}"/>
    <cellStyle name="Note 2 2 6 5" xfId="13014" xr:uid="{EB28CFA9-DA24-4A6A-9B69-050349B00D7A}"/>
    <cellStyle name="Note 2 2 6 5 2" xfId="23898" xr:uid="{758028DD-5CC8-41F0-A732-221F214D7B8E}"/>
    <cellStyle name="Note 2 2 6 6" xfId="18315" xr:uid="{C53C04EC-B693-45D3-A05A-D0874FBAC5C4}"/>
    <cellStyle name="Note 2 2 6 6 2" xfId="31633" xr:uid="{9AA84367-2EB9-48CE-9E48-D8C3AFB91B5E}"/>
    <cellStyle name="Note 2 2 6 7" xfId="25860" xr:uid="{E0EEF3E5-06DE-4834-AAFC-238D106E3926}"/>
    <cellStyle name="Note 2 2 7" xfId="7205" xr:uid="{A023FF52-9ABC-4907-B8C9-F2FFAB9D72E8}"/>
    <cellStyle name="Note 2 2 7 2" xfId="18742" xr:uid="{32D74628-5D5E-4103-AD82-D6D4DCFA01E2}"/>
    <cellStyle name="Note 2 2 7 2 2" xfId="25000" xr:uid="{849232DB-52C2-437D-B410-61EC1E623DBB}"/>
    <cellStyle name="Note 2 2 7 3" xfId="12607" xr:uid="{6DDAAF7A-D258-4FC3-8D60-261ED8F5AE4D}"/>
    <cellStyle name="Note 2 2 7 3 2" xfId="29923" xr:uid="{E1F90712-172F-4EE7-BEB8-FF11D93E1308}"/>
    <cellStyle name="Note 2 2 7 4" xfId="13237" xr:uid="{5E428BF5-3F51-4E48-9FF1-F247251CA374}"/>
    <cellStyle name="Note 2 2 7 4 2" xfId="28505" xr:uid="{1B4094BE-CB4B-490E-85D9-57BEF7FA855C}"/>
    <cellStyle name="Note 2 2 7 5" xfId="32596" xr:uid="{88AF3156-B794-4017-ACF3-1DA397154BCF}"/>
    <cellStyle name="Note 2 2 8" xfId="8918" xr:uid="{73CF4935-68E3-4D5E-B3FE-81368DC4A66C}"/>
    <cellStyle name="Note 2 2 8 2" xfId="26717" xr:uid="{D3FB6D62-6CDB-41F4-9DAC-123382016F83}"/>
    <cellStyle name="Note 2 2 9" xfId="12711" xr:uid="{E2DD9DF0-65C1-46C0-81FA-F36F6B097E82}"/>
    <cellStyle name="Note 2 2 9 2" xfId="25401" xr:uid="{735B942E-8B7E-4779-AC82-349A35AB0FAC}"/>
    <cellStyle name="Note 2 3" xfId="1562" xr:uid="{78E2A3D2-D0D4-42C9-878C-29BCBF18CFCE}"/>
    <cellStyle name="Note 2 3 10" xfId="39380" xr:uid="{4E7DB05B-5EF9-4721-93D3-DE238EEA5437}"/>
    <cellStyle name="Note 2 3 11" xfId="39420" xr:uid="{1FF01AA8-5FDC-44AF-A0BD-D5B3585B9C20}"/>
    <cellStyle name="Note 2 3 2" xfId="5210" xr:uid="{4D444234-C472-4DAA-B59B-43F88121C92C}"/>
    <cellStyle name="Note 2 3 2 10" xfId="24815" xr:uid="{0CC46B63-BB49-453C-8390-1801E47F559E}"/>
    <cellStyle name="Note 2 3 2 2" xfId="5624" xr:uid="{9D15B44C-857D-4DF5-B9A7-DEB137A62338}"/>
    <cellStyle name="Note 2 3 2 2 2" xfId="15421" xr:uid="{0993212B-C28E-47FF-9BA9-290623C5A9B2}"/>
    <cellStyle name="Note 2 3 2 2 2 2" xfId="19580" xr:uid="{E0726D40-28CB-45AF-A2CF-31E74E8BA57A}"/>
    <cellStyle name="Note 2 3 2 2 2 2 2" xfId="33917" xr:uid="{F873C729-FB2F-4E57-BD7A-1C65CB5C4B76}"/>
    <cellStyle name="Note 2 3 2 2 2 3" xfId="9915" xr:uid="{C9AAA54A-A8C2-44E1-9D80-C5DE955B780D}"/>
    <cellStyle name="Note 2 3 2 2 2 3 2" xfId="33394" xr:uid="{B88F0319-A39F-4AD1-9809-07D3831A4DE1}"/>
    <cellStyle name="Note 2 3 2 2 2 4" xfId="17409" xr:uid="{3DC34F4C-F47A-4E91-8BE4-559E8E18F95B}"/>
    <cellStyle name="Note 2 3 2 2 2 4 2" xfId="30016" xr:uid="{2607DF1C-BA2D-49E2-9714-7C7C288D67EE}"/>
    <cellStyle name="Note 2 3 2 2 2 5" xfId="23802" xr:uid="{66570316-A0BC-4327-B133-F6EE2FD74EF0}"/>
    <cellStyle name="Note 2 3 2 2 3" xfId="12432" xr:uid="{02DE0370-BC7A-4766-AF5F-4D8C4918CCC7}"/>
    <cellStyle name="Note 2 3 2 2 3 2" xfId="26966" xr:uid="{60A68D08-FC63-436B-9B57-A901556D4DC9}"/>
    <cellStyle name="Note 2 3 2 2 4" xfId="17995" xr:uid="{A1A84F9C-78B8-47CC-983E-B2EE4DA47D91}"/>
    <cellStyle name="Note 2 3 2 2 4 2" xfId="25671" xr:uid="{EB80C615-EA57-4E59-A184-49CF1681CFFD}"/>
    <cellStyle name="Note 2 3 2 2 5" xfId="18496" xr:uid="{FE2C0BB0-97B7-44AE-97C3-2A4F380440E6}"/>
    <cellStyle name="Note 2 3 2 2 5 2" xfId="28077" xr:uid="{1E5F695A-2EAA-4D23-8C2E-24C45448C997}"/>
    <cellStyle name="Note 2 3 2 2 6" xfId="8376" xr:uid="{796D14F8-CFEC-4386-8F18-3D599832CBF1}"/>
    <cellStyle name="Note 2 3 2 2 6 2" xfId="33205" xr:uid="{E0E4AE95-45EB-4761-ADA5-618A9E499044}"/>
    <cellStyle name="Note 2 3 2 2 7" xfId="21582" xr:uid="{8DE8D1FE-F084-45C3-B043-EA3A9775911E}"/>
    <cellStyle name="Note 2 3 2 3" xfId="6852" xr:uid="{BD7504AD-91FC-406F-8F5B-CA2C8AEE6114}"/>
    <cellStyle name="Note 2 3 2 3 2" xfId="16383" xr:uid="{2D0FAA03-B297-4FE1-9DAE-56AD5A38A244}"/>
    <cellStyle name="Note 2 3 2 3 2 2" xfId="20087" xr:uid="{78DF0FFE-95B7-4957-A5B9-1D9F797A1770}"/>
    <cellStyle name="Note 2 3 2 3 2 2 2" xfId="21805" xr:uid="{8B07ACC3-F255-41F4-8E44-DF9ABC463BE5}"/>
    <cellStyle name="Note 2 3 2 3 2 3" xfId="10196" xr:uid="{B48BEAB9-45D4-416B-801A-3646556AC19C}"/>
    <cellStyle name="Note 2 3 2 3 2 3 2" xfId="27034" xr:uid="{E2C3C70D-C819-4BE1-B3E9-4B3D18FA4C8F}"/>
    <cellStyle name="Note 2 3 2 3 2 4" xfId="8467" xr:uid="{9FAE4305-457E-4633-9F6F-563BB39DCBF8}"/>
    <cellStyle name="Note 2 3 2 3 2 4 2" xfId="33147" xr:uid="{D254947F-5755-4CCA-8773-F24CC0E651DF}"/>
    <cellStyle name="Note 2 3 2 3 2 5" xfId="24399" xr:uid="{979C73CE-F2FD-46AC-B63E-654A4C5F21E8}"/>
    <cellStyle name="Note 2 3 2 3 3" xfId="13448" xr:uid="{619984C4-CE5D-409B-99AE-485915977AF4}"/>
    <cellStyle name="Note 2 3 2 3 3 2" xfId="28312" xr:uid="{7494FEBA-1313-49E0-9EA8-2AB14C59C456}"/>
    <cellStyle name="Note 2 3 2 3 4" xfId="18590" xr:uid="{1984303C-851A-44B2-AD1E-D5036EAB15F7}"/>
    <cellStyle name="Note 2 3 2 3 4 2" xfId="28333" xr:uid="{F205C132-8BF2-44E6-84CC-562D6AFF47F5}"/>
    <cellStyle name="Note 2 3 2 3 5" xfId="9661" xr:uid="{24551400-3FCF-4062-A9E9-26D746C31193}"/>
    <cellStyle name="Note 2 3 2 3 5 2" xfId="29889" xr:uid="{4B072C95-1CCF-47BB-B0C9-4545F466B9EB}"/>
    <cellStyle name="Note 2 3 2 3 6" xfId="9656" xr:uid="{45912153-AA9D-4AC9-9F07-09266E913E2F}"/>
    <cellStyle name="Note 2 3 2 3 6 2" xfId="26801" xr:uid="{08387541-7343-4375-B823-E8DF234EA559}"/>
    <cellStyle name="Note 2 3 2 3 7" xfId="28585" xr:uid="{7AF6985C-06DF-4293-926A-9E5989C743AD}"/>
    <cellStyle name="Note 2 3 2 4" xfId="6881" xr:uid="{2C51938F-9396-4A7B-AFF8-A4114F650988}"/>
    <cellStyle name="Note 2 3 2 4 2" xfId="16411" xr:uid="{3E7C7059-BA3A-4AFE-A7FE-B066AC0A9DB0}"/>
    <cellStyle name="Note 2 3 2 4 2 2" xfId="20107" xr:uid="{F7934355-8248-489F-A05B-E3E28AB8686F}"/>
    <cellStyle name="Note 2 3 2 4 2 2 2" xfId="23563" xr:uid="{0949225D-258C-4218-A4A6-FB80E3E73F80}"/>
    <cellStyle name="Note 2 3 2 4 2 3" xfId="19966" xr:uid="{9A0A4E99-49C1-45C1-8A13-BC722673B562}"/>
    <cellStyle name="Note 2 3 2 4 2 3 2" xfId="22997" xr:uid="{9003D1F2-37A2-4092-B23A-6EA7E0942474}"/>
    <cellStyle name="Note 2 3 2 4 2 4" xfId="19426" xr:uid="{D8485414-0B7D-4069-8B1E-A0ED2C9F18AE}"/>
    <cellStyle name="Note 2 3 2 4 2 4 2" xfId="27242" xr:uid="{0C730B37-337A-41F9-B5A3-E97D919BD512}"/>
    <cellStyle name="Note 2 3 2 4 2 5" xfId="24419" xr:uid="{7B14373E-2A60-433C-AC11-A67E5C9AA9AB}"/>
    <cellStyle name="Note 2 3 2 4 3" xfId="13476" xr:uid="{2112E30C-3873-4F64-B457-F0347EAB3678}"/>
    <cellStyle name="Note 2 3 2 4 3 2" xfId="31531" xr:uid="{85CF9460-7141-4357-B8F2-0C517F3E583A}"/>
    <cellStyle name="Note 2 3 2 4 4" xfId="18608" xr:uid="{9D6A0514-D6F4-4DF0-B8DB-40AE202A3E36}"/>
    <cellStyle name="Note 2 3 2 4 4 2" xfId="28330" xr:uid="{FFBF90AD-AF22-453D-A32C-235FEB61B219}"/>
    <cellStyle name="Note 2 3 2 4 5" xfId="9651" xr:uid="{BB066090-7A8F-4ED3-8A4A-B5E4318EFA43}"/>
    <cellStyle name="Note 2 3 2 4 5 2" xfId="33054" xr:uid="{C1A0325D-9183-4DDD-88E5-6A493BE4C371}"/>
    <cellStyle name="Note 2 3 2 4 6" xfId="17735" xr:uid="{7321FF15-5302-482A-A083-500C581B6B00}"/>
    <cellStyle name="Note 2 3 2 4 6 2" xfId="27772" xr:uid="{A52889D1-29E0-482B-8650-38C93FA5BB2B}"/>
    <cellStyle name="Note 2 3 2 4 7" xfId="33243" xr:uid="{5C83AEB2-24E8-4336-AD01-B9422C54C239}"/>
    <cellStyle name="Note 2 3 2 5" xfId="15097" xr:uid="{5E833CD6-FA83-46A7-9C6E-31335C7C58A0}"/>
    <cellStyle name="Note 2 3 2 5 2" xfId="19401" xr:uid="{0890DF8E-62EA-4F7C-8120-4BCD91EE8F08}"/>
    <cellStyle name="Note 2 3 2 5 2 2" xfId="26914" xr:uid="{A5592486-DFF3-4287-BFE1-86B9DE8D4521}"/>
    <cellStyle name="Note 2 3 2 5 3" xfId="20631" xr:uid="{D39B28D5-8DAE-437A-9F48-607D33FED26F}"/>
    <cellStyle name="Note 2 3 2 5 3 2" xfId="23449" xr:uid="{EE4A721C-0FFE-4260-8050-394689114C7C}"/>
    <cellStyle name="Note 2 3 2 5 4" xfId="21401" xr:uid="{FCC5FF97-1430-4A84-9FDA-E8667B823053}"/>
    <cellStyle name="Note 2 3 2 5 4 2" xfId="34528" xr:uid="{765DBEF2-F6A6-491A-9C4F-3E93D2FDECFB}"/>
    <cellStyle name="Note 2 3 2 5 5" xfId="23111" xr:uid="{3364036B-5FC1-4602-BE4B-F1AF6678DF3A}"/>
    <cellStyle name="Note 2 3 2 6" xfId="12093" xr:uid="{4E1728E6-CF91-49D1-AF12-8DA6E31255E5}"/>
    <cellStyle name="Note 2 3 2 6 2" xfId="26630" xr:uid="{A997A8BC-63DB-4503-9F74-A089FDBF326F}"/>
    <cellStyle name="Note 2 3 2 7" xfId="17790" xr:uid="{0FE072C1-EE2B-48B3-B3FA-7FCE30CB86AA}"/>
    <cellStyle name="Note 2 3 2 7 2" xfId="30097" xr:uid="{7CA72F09-9B87-49F6-AAB3-E9D0001D4C0A}"/>
    <cellStyle name="Note 2 3 2 8" xfId="9619" xr:uid="{4388C5E8-1C74-4C52-8FE3-0F297143B4BB}"/>
    <cellStyle name="Note 2 3 2 8 2" xfId="27660" xr:uid="{CB3BBF62-AB17-4E76-9CE0-9208550A7F16}"/>
    <cellStyle name="Note 2 3 2 9" xfId="20768" xr:uid="{B5370B95-80F0-43FD-BCF0-5E69704FFDD9}"/>
    <cellStyle name="Note 2 3 2 9 2" xfId="27691" xr:uid="{C2E5BA57-F67E-4CE7-B8D6-1D3EFBC4C6FF}"/>
    <cellStyle name="Note 2 3 3" xfId="5663" xr:uid="{289F3984-00C9-4ADA-A50F-085B7E4F29AB}"/>
    <cellStyle name="Note 2 3 3 2" xfId="15454" xr:uid="{C90F67D4-C166-41C7-96EA-63588CC152D1}"/>
    <cellStyle name="Note 2 3 3 2 2" xfId="19595" xr:uid="{A39D538C-847A-483B-9CCB-CD8DF82A97FB}"/>
    <cellStyle name="Note 2 3 3 2 2 2" xfId="30672" xr:uid="{3AE8CFD9-5AE6-4EA4-8F21-159FDEFF5A24}"/>
    <cellStyle name="Note 2 3 3 2 3" xfId="19005" xr:uid="{E452A128-0D52-494D-AFD6-9341AA495739}"/>
    <cellStyle name="Note 2 3 3 2 3 2" xfId="32811" xr:uid="{A0225E6B-6B1D-476A-A028-235CFA692134}"/>
    <cellStyle name="Note 2 3 3 2 4" xfId="21260" xr:uid="{7D0ACACF-7BF2-47F1-A4C8-C99E4FF5959C}"/>
    <cellStyle name="Note 2 3 3 2 4 2" xfId="34387" xr:uid="{334C432F-CF55-40D2-8686-F638B73AE6C2}"/>
    <cellStyle name="Note 2 3 3 2 5" xfId="27725" xr:uid="{D5ECB79C-FAF8-48F6-95A4-E688E7E5735A}"/>
    <cellStyle name="Note 2 3 3 3" xfId="12465" xr:uid="{88844AC9-A3B2-4A5D-BCEF-136CFB88B4BE}"/>
    <cellStyle name="Note 2 3 3 3 2" xfId="25144" xr:uid="{2A4685AB-0577-4A30-B8A4-A6CEC9C5E4C1}"/>
    <cellStyle name="Note 2 3 3 4" xfId="18015" xr:uid="{D2D3AAB2-9877-438C-8D59-DAE3B4494B61}"/>
    <cellStyle name="Note 2 3 3 4 2" xfId="25872" xr:uid="{8D9D4BA8-8EE9-406F-A992-E5C8557FEBB6}"/>
    <cellStyle name="Note 2 3 3 5" xfId="19047" xr:uid="{5F79654C-5B65-4CAF-AE9B-DD130DF80478}"/>
    <cellStyle name="Note 2 3 3 5 2" xfId="29262" xr:uid="{07C1D0A5-391B-4BFD-9249-2F654EA63C5C}"/>
    <cellStyle name="Note 2 3 3 6" xfId="18007" xr:uid="{7AF0668A-D490-44FF-B414-693612B6AE74}"/>
    <cellStyle name="Note 2 3 3 6 2" xfId="29480" xr:uid="{5B41A416-79B9-4C51-902A-907C9C622654}"/>
    <cellStyle name="Note 2 3 3 7" xfId="31835" xr:uid="{3A68C6DE-8EE3-47AA-AED0-22922BECA83F}"/>
    <cellStyle name="Note 2 3 4" xfId="6818" xr:uid="{9CA48C4A-F30A-4226-869B-0A84AE74978E}"/>
    <cellStyle name="Note 2 3 4 2" xfId="16350" xr:uid="{D87749EB-3012-47D5-8E97-ABFF9F4FDEFF}"/>
    <cellStyle name="Note 2 3 4 2 2" xfId="20066" xr:uid="{7DABD79E-650B-41BE-8100-B2CF03C4077E}"/>
    <cellStyle name="Note 2 3 4 2 2 2" xfId="21822" xr:uid="{89664E72-4745-46D2-B81B-EE0128261151}"/>
    <cellStyle name="Note 2 3 4 2 3" xfId="9758" xr:uid="{5F696DE9-78BD-4B67-9647-95EA245A9A20}"/>
    <cellStyle name="Note 2 3 4 2 3 2" xfId="32895" xr:uid="{92F7B47C-06D6-4105-B796-5F740F2ECFC4}"/>
    <cellStyle name="Note 2 3 4 2 4" xfId="9315" xr:uid="{FBA53334-F93B-43BD-BB11-6893C0F57F0E}"/>
    <cellStyle name="Note 2 3 4 2 4 2" xfId="28580" xr:uid="{87E8F7BE-DAC4-4FE8-9F71-A3F0D262B8B3}"/>
    <cellStyle name="Note 2 3 4 2 5" xfId="22550" xr:uid="{8D311985-7EB9-40EA-AD43-3D21391119AA}"/>
    <cellStyle name="Note 2 3 4 3" xfId="13415" xr:uid="{9ACA26D0-609B-4DB9-9C24-506CBA2986EB}"/>
    <cellStyle name="Note 2 3 4 3 2" xfId="31673" xr:uid="{3B7460A4-0E86-4685-AFA5-FCCD25EA9F06}"/>
    <cellStyle name="Note 2 3 4 4" xfId="18573" xr:uid="{22E1C14A-1868-48DB-9D95-02A6BF031A16}"/>
    <cellStyle name="Note 2 3 4 4 2" xfId="25025" xr:uid="{00479FA3-BFF1-4A12-8AED-03AACC96A3FC}"/>
    <cellStyle name="Note 2 3 4 5" xfId="9759" xr:uid="{E19A5F11-6722-42C8-8BCA-73D498EF94A9}"/>
    <cellStyle name="Note 2 3 4 5 2" xfId="32747" xr:uid="{EA3F6441-82B2-4106-BDBE-509EC3FC5605}"/>
    <cellStyle name="Note 2 3 4 6" xfId="8588" xr:uid="{8F3468C8-11D8-47A9-8002-F9FEC2656938}"/>
    <cellStyle name="Note 2 3 4 6 2" xfId="33058" xr:uid="{156E31AA-C42D-4200-A0D7-1C66191D6338}"/>
    <cellStyle name="Note 2 3 4 7" xfId="26724" xr:uid="{0EA6CD1D-C059-4BC5-AE6A-19B2A29897A1}"/>
    <cellStyle name="Note 2 3 5" xfId="6863" xr:uid="{6E08DC7C-45F8-42D8-8B8F-E6278B3E14C5}"/>
    <cellStyle name="Note 2 3 5 2" xfId="16393" xr:uid="{5D89C5E6-B674-43B3-96A8-5CEFAE0523AA}"/>
    <cellStyle name="Note 2 3 5 2 2" xfId="20094" xr:uid="{5DCBB0C6-07E4-4921-90F1-9AAA9FBC9B7F}"/>
    <cellStyle name="Note 2 3 5 2 2 2" xfId="23569" xr:uid="{2045EC6B-482C-4C80-BC2A-4B1294D2CC06}"/>
    <cellStyle name="Note 2 3 5 2 3" xfId="19714" xr:uid="{392B9B2F-2B0C-4D49-8231-42952239689E}"/>
    <cellStyle name="Note 2 3 5 2 3 2" xfId="27451" xr:uid="{54489B67-1F1B-4DD6-BC07-B49DE0EC8021}"/>
    <cellStyle name="Note 2 3 5 2 4" xfId="17635" xr:uid="{FB21122E-8275-4A5F-B6E7-237A18F61294}"/>
    <cellStyle name="Note 2 3 5 2 4 2" xfId="24472" xr:uid="{D041583A-2D99-499C-8C29-194AEAC0BDA0}"/>
    <cellStyle name="Note 2 3 5 2 5" xfId="27896" xr:uid="{AAC66320-0CA4-4315-AD0F-5D94D45AA954}"/>
    <cellStyle name="Note 2 3 5 3" xfId="13458" xr:uid="{ADA035E1-5086-42DC-A818-93F2781BA714}"/>
    <cellStyle name="Note 2 3 5 3 2" xfId="22029" xr:uid="{98AFDDC9-F3A5-4D47-81A5-B84979E35DED}"/>
    <cellStyle name="Note 2 3 5 4" xfId="18597" xr:uid="{562F9F68-B344-4914-8E8A-898045FF4FD3}"/>
    <cellStyle name="Note 2 3 5 4 2" xfId="29344" xr:uid="{6A699BD5-FDEC-476B-9A10-45E2BC304275}"/>
    <cellStyle name="Note 2 3 5 5" xfId="13818" xr:uid="{90DB0410-0905-43C1-9F76-B871F2B7455E}"/>
    <cellStyle name="Note 2 3 5 5 2" xfId="28211" xr:uid="{68009AC5-2AA3-427D-9294-4AC2DF14995F}"/>
    <cellStyle name="Note 2 3 5 6" xfId="18498" xr:uid="{9499B6CC-637A-420B-940B-0E0393B03254}"/>
    <cellStyle name="Note 2 3 5 6 2" xfId="25218" xr:uid="{18F4C38A-DC8A-43B8-9DA8-615D60F6F881}"/>
    <cellStyle name="Note 2 3 5 7" xfId="24865" xr:uid="{7ED671CC-BE88-48C1-AF0F-667EB922730A}"/>
    <cellStyle name="Note 2 3 6" xfId="7259" xr:uid="{A806B170-5EB0-49E3-88A9-0CE5D0DA6322}"/>
    <cellStyle name="Note 2 3 6 2" xfId="18775" xr:uid="{E5F305BF-75D9-4AD3-9E0F-6029FE49D0BE}"/>
    <cellStyle name="Note 2 3 6 2 2" xfId="21883" xr:uid="{CE3ADBA0-F0E3-4CA7-8DDE-3CB875E67129}"/>
    <cellStyle name="Note 2 3 6 3" xfId="17668" xr:uid="{CF717459-DC42-4BAB-A76F-9B2FD76D8EB5}"/>
    <cellStyle name="Note 2 3 6 3 2" xfId="31735" xr:uid="{1A9DD880-3B97-49C5-938E-25CBDB86C9A5}"/>
    <cellStyle name="Note 2 3 6 4" xfId="17532" xr:uid="{07A35D09-CAA9-4B89-B3A6-102C6B7370F0}"/>
    <cellStyle name="Note 2 3 6 4 2" xfId="28358" xr:uid="{EF561204-66E8-4069-8CC1-E59B1F87A883}"/>
    <cellStyle name="Note 2 3 6 5" xfId="32476" xr:uid="{3A081949-73A3-4DFB-AFF7-34ED33E6EAE5}"/>
    <cellStyle name="Note 2 3 7" xfId="17946" xr:uid="{E090141D-9FA5-4032-A2D6-3512F689B7A4}"/>
    <cellStyle name="Note 2 3 7 2" xfId="22511" xr:uid="{006C876B-5D93-431D-B78E-1CA87BB6DDD7}"/>
    <cellStyle name="Note 2 3 8" xfId="9248" xr:uid="{79E6A943-619B-4D85-A0AC-99B2B5BB4F12}"/>
    <cellStyle name="Note 2 3 8 2" xfId="33298" xr:uid="{D7CF5D28-2DD4-4F34-B618-884C9A56FDAB}"/>
    <cellStyle name="Note 2 3 9" xfId="22314" xr:uid="{26DF2EA2-925E-46DD-AA93-AE616752C30B}"/>
    <cellStyle name="Note 2 4" xfId="5545" xr:uid="{07CADC46-9FBD-4A61-803E-5E832232C578}"/>
    <cellStyle name="Note 2 4 10" xfId="33609" xr:uid="{48A19FA2-A193-49CD-B82B-86CD74E5FE73}"/>
    <cellStyle name="Note 2 4 2" xfId="6785" xr:uid="{57968F7A-DD18-4E42-9DF9-CAADC1EC2B28}"/>
    <cellStyle name="Note 2 4 2 2" xfId="16318" xr:uid="{A1A9A477-4659-475A-8079-5F53E3214EB6}"/>
    <cellStyle name="Note 2 4 2 2 2" xfId="20051" xr:uid="{1D6D08A1-BE75-41BB-98CE-9AF1F5425FDE}"/>
    <cellStyle name="Note 2 4 2 2 2 2" xfId="24237" xr:uid="{7E83502B-0011-410B-979E-17BA5964645F}"/>
    <cellStyle name="Note 2 4 2 2 3" xfId="17389" xr:uid="{41816E2F-9F27-4AEE-AA0E-208F19B80BA6}"/>
    <cellStyle name="Note 2 4 2 2 3 2" xfId="22761" xr:uid="{D8944460-3F33-43ED-98FE-81535882500E}"/>
    <cellStyle name="Note 2 4 2 2 4" xfId="9325" xr:uid="{6B601A1D-BE4B-420E-B9CC-A5F5A41384B2}"/>
    <cellStyle name="Note 2 4 2 2 4 2" xfId="33621" xr:uid="{CB8F46AB-BF29-4B9E-A736-13FE553D8CC0}"/>
    <cellStyle name="Note 2 4 2 2 5" xfId="24591" xr:uid="{12D6843D-FA68-4D35-9096-57F30FF248BA}"/>
    <cellStyle name="Note 2 4 2 3" xfId="13383" xr:uid="{D5D364FD-1A86-47D9-8A76-CFEE7EE534F6}"/>
    <cellStyle name="Note 2 4 2 3 2" xfId="25770" xr:uid="{9186CC6B-0ECC-4EA4-927C-055E0564BDCF}"/>
    <cellStyle name="Note 2 4 2 4" xfId="18555" xr:uid="{79F57333-4E19-4525-985E-19C244AEC780}"/>
    <cellStyle name="Note 2 4 2 4 2" xfId="24518" xr:uid="{B55DD757-62B1-4E94-925A-A642E5312727}"/>
    <cellStyle name="Note 2 4 2 5" xfId="18969" xr:uid="{BBE80825-DB7E-47B1-8671-D86AABEB5106}"/>
    <cellStyle name="Note 2 4 2 5 2" xfId="24766" xr:uid="{BFC0AF53-2B58-43E6-AAA6-35B9134D8333}"/>
    <cellStyle name="Note 2 4 2 6" xfId="19206" xr:uid="{C021A80A-DF73-4EB8-AAA7-5FD9EFE7551B}"/>
    <cellStyle name="Note 2 4 2 6 2" xfId="33967" xr:uid="{515ECB11-7B9C-4E1A-B1D4-F8A736263311}"/>
    <cellStyle name="Note 2 4 2 7" xfId="27044" xr:uid="{BC9B207D-3071-46A5-BCC5-32A0E3464816}"/>
    <cellStyle name="Note 2 4 3" xfId="6597" xr:uid="{9367C1C7-7888-47EC-8533-201FBDBC8578}"/>
    <cellStyle name="Note 2 4 3 2" xfId="16162" xr:uid="{41EF8A7C-247E-4A40-845F-521141580E0F}"/>
    <cellStyle name="Note 2 4 3 2 2" xfId="19963" xr:uid="{C7B9E1F1-606B-4DC0-9F14-B39C757ACE40}"/>
    <cellStyle name="Note 2 4 3 2 2 2" xfId="139" xr:uid="{DE216D33-55BB-4CB9-A022-8744A7B3CC3D}"/>
    <cellStyle name="Note 2 4 3 2 3" xfId="12166" xr:uid="{C8B428B3-9020-4A39-AA39-8E630FA61F4A}"/>
    <cellStyle name="Note 2 4 3 2 3 2" xfId="32735" xr:uid="{55BE6819-8584-4C9C-B9EB-A48B962968D4}"/>
    <cellStyle name="Note 2 4 3 2 4" xfId="9162" xr:uid="{E61F1C0D-AC73-4A57-85C1-2D9837CBEE8C}"/>
    <cellStyle name="Note 2 4 3 2 4 2" xfId="33053" xr:uid="{37F10FE9-624E-4E4B-A6C3-23B2441CB3F2}"/>
    <cellStyle name="Note 2 4 3 2 5" xfId="22369" xr:uid="{BAA6307D-746F-4F8D-815D-AB27DC96FF5A}"/>
    <cellStyle name="Note 2 4 3 3" xfId="13217" xr:uid="{B4BBE523-F9B4-4434-87C1-DA637B7C3DF2}"/>
    <cellStyle name="Note 2 4 3 3 2" xfId="23855" xr:uid="{A4097C58-ABF0-4263-8679-99F797A031FF}"/>
    <cellStyle name="Note 2 4 3 4" xfId="18456" xr:uid="{548D9E83-2016-4D54-874E-3147A900875D}"/>
    <cellStyle name="Note 2 4 3 4 2" xfId="29031" xr:uid="{D0604359-2041-411B-9831-275A9A77D309}"/>
    <cellStyle name="Note 2 4 3 5" xfId="9538" xr:uid="{56123340-54AE-4FD3-9551-A18F829F29AF}"/>
    <cellStyle name="Note 2 4 3 5 2" xfId="25467" xr:uid="{B146E726-7F9E-48FA-A7E2-572C6682B594}"/>
    <cellStyle name="Note 2 4 3 6" xfId="19112" xr:uid="{618B00A6-0D25-4FC9-9B39-C281A1E518D9}"/>
    <cellStyle name="Note 2 4 3 6 2" xfId="34004" xr:uid="{F9B818B8-8E6A-4CE0-B7E7-1BE01F8B24FE}"/>
    <cellStyle name="Note 2 4 3 7" xfId="33617" xr:uid="{781768EA-939F-4401-83F0-D42C8B6B53A6}"/>
    <cellStyle name="Note 2 4 4" xfId="5292" xr:uid="{60A1A778-E532-48EF-9C4A-61DBBB34E11F}"/>
    <cellStyle name="Note 2 4 4 2" xfId="15163" xr:uid="{DA121A5A-96C9-4701-9A87-20EC16450E9E}"/>
    <cellStyle name="Note 2 4 4 2 2" xfId="19437" xr:uid="{CB2A0226-90BF-4E74-8D26-5BE070F950AA}"/>
    <cellStyle name="Note 2 4 4 2 2 2" xfId="25280" xr:uid="{2989A807-4AE8-495D-A189-B00A06C3707A}"/>
    <cellStyle name="Note 2 4 4 2 3" xfId="8386" xr:uid="{022031A4-B584-4BB0-8265-A1E9FBE8AECC}"/>
    <cellStyle name="Note 2 4 4 2 3 2" xfId="30937" xr:uid="{D8076004-AF3A-4415-ADA7-757E0C0FEA28}"/>
    <cellStyle name="Note 2 4 4 2 4" xfId="18685" xr:uid="{2AC9B1CC-656C-48E1-B7E5-1821EB7381ED}"/>
    <cellStyle name="Note 2 4 4 2 4 2" xfId="26213" xr:uid="{BB35AC6C-E4A9-4DF6-A602-2F11F2EBBB95}"/>
    <cellStyle name="Note 2 4 4 2 5" xfId="31522" xr:uid="{85DA9EFC-5E1E-45D9-9027-E8B835393C62}"/>
    <cellStyle name="Note 2 4 4 3" xfId="12155" xr:uid="{218E4FBC-143C-4867-8687-F4036EADD70C}"/>
    <cellStyle name="Note 2 4 4 3 2" xfId="33194" xr:uid="{7A5A333D-E5C8-4974-ABBA-D02D3E491B51}"/>
    <cellStyle name="Note 2 4 4 4" xfId="17837" xr:uid="{28C7E2FB-74D8-4984-A066-E33AED7387A9}"/>
    <cellStyle name="Note 2 4 4 4 2" xfId="31424" xr:uid="{F96A32AA-D89F-48A5-B2D5-F9D4721708B5}"/>
    <cellStyle name="Note 2 4 4 5" xfId="9010" xr:uid="{396F1362-EB41-4F20-B25F-3BD92C1C5529}"/>
    <cellStyle name="Note 2 4 4 5 2" xfId="32956" xr:uid="{C4EBF470-1E86-40CD-AFA5-1453CD30FC8C}"/>
    <cellStyle name="Note 2 4 4 6" xfId="18081" xr:uid="{F78B761D-3466-4683-AC32-4D6D7C77F367}"/>
    <cellStyle name="Note 2 4 4 6 2" xfId="25607" xr:uid="{1FDAD222-4D30-4A8B-8FF8-895E9860D937}"/>
    <cellStyle name="Note 2 4 4 7" xfId="24854" xr:uid="{7EE04855-EC64-4D30-A424-A48B3711FABB}"/>
    <cellStyle name="Note 2 4 5" xfId="15361" xr:uid="{230459CE-B5EB-4A56-A4C1-6D066E4109D7}"/>
    <cellStyle name="Note 2 4 5 2" xfId="19543" xr:uid="{AA85115C-2595-42E9-B940-7B574F112485}"/>
    <cellStyle name="Note 2 4 5 2 2" xfId="29180" xr:uid="{18614671-62DB-4847-8877-3A733D9943DA}"/>
    <cellStyle name="Note 2 4 5 3" xfId="10015" xr:uid="{C38D8E32-758A-4AB4-B099-004449B2243C}"/>
    <cellStyle name="Note 2 4 5 3 2" xfId="24720" xr:uid="{EC1E4EA3-0818-4C7A-8746-68CFE40FD1CC}"/>
    <cellStyle name="Note 2 4 5 4" xfId="21320" xr:uid="{0FF925BA-4BFF-4CF3-B2D2-FC6F3855A5CF}"/>
    <cellStyle name="Note 2 4 5 4 2" xfId="34447" xr:uid="{1A733079-626D-4A32-A571-31D1F1B2DB36}"/>
    <cellStyle name="Note 2 4 5 5" xfId="21642" xr:uid="{127E9704-4845-4F0A-8E40-393925FF8149}"/>
    <cellStyle name="Note 2 4 6" xfId="12364" xr:uid="{C49C57E1-F200-4B16-8B78-A498D6FE753C}"/>
    <cellStyle name="Note 2 4 6 2" xfId="28631" xr:uid="{B2CDF9C7-4738-444B-8E7B-58ADCF49CA5B}"/>
    <cellStyle name="Note 2 4 7" xfId="17959" xr:uid="{30598A1C-F905-4BC6-A0F5-41F004E82BEF}"/>
    <cellStyle name="Note 2 4 7 2" xfId="25104" xr:uid="{F7D8744C-BE76-4BCE-ADBD-BEE9834FC75B}"/>
    <cellStyle name="Note 2 4 8" xfId="10175" xr:uid="{71754A99-87B1-49D8-BA25-9DA58F5A4F0F}"/>
    <cellStyle name="Note 2 4 8 2" xfId="25890" xr:uid="{F6194D24-6003-4E5F-A36B-06859377892C}"/>
    <cellStyle name="Note 2 4 9" xfId="17621" xr:uid="{1E4EFC3E-A00C-400C-B62F-90C09B2A5B40}"/>
    <cellStyle name="Note 2 4 9 2" xfId="30151" xr:uid="{24E40FBD-26BA-4DCF-82D9-829C1801F316}"/>
    <cellStyle name="Note 2 5" xfId="5551" xr:uid="{DD8D14FA-764A-4834-8D15-EC307CC2EF2F}"/>
    <cellStyle name="Note 2 5 2" xfId="15367" xr:uid="{E9999BEE-9FF2-4462-BECC-E69201CD4E2C}"/>
    <cellStyle name="Note 2 5 2 2" xfId="19547" xr:uid="{059891F4-F55B-4573-88CD-8B824A761861}"/>
    <cellStyle name="Note 2 5 2 2 2" xfId="25241" xr:uid="{9635F4C5-83DB-492D-BC47-4B855F9DC329}"/>
    <cellStyle name="Note 2 5 2 3" xfId="18751" xr:uid="{AD69AC73-3567-4C97-B55A-13BEF9401FBB}"/>
    <cellStyle name="Note 2 5 2 3 2" xfId="31698" xr:uid="{C4BCCA75-A63D-49D7-A8AB-724809D86F95}"/>
    <cellStyle name="Note 2 5 2 4" xfId="20122" xr:uid="{8BFB6CCB-9849-4108-9315-69DF8D5FC893}"/>
    <cellStyle name="Note 2 5 2 4 2" xfId="24232" xr:uid="{4F7CB6E8-E1C0-4463-B401-92AE9CEADA24}"/>
    <cellStyle name="Note 2 5 2 5" xfId="22801" xr:uid="{48588132-EFA3-44A6-BC80-652207AA5CCF}"/>
    <cellStyle name="Note 2 5 3" xfId="12370" xr:uid="{6E7E5175-8BCE-4E49-AC24-5F4B9E61500E}"/>
    <cellStyle name="Note 2 5 3 2" xfId="27018" xr:uid="{FC08C764-B2B0-4030-8B0F-938040F098F5}"/>
    <cellStyle name="Note 2 5 4" xfId="17961" xr:uid="{A3D0F87E-0B76-48A4-A8ED-4DD7AE5E9A30}"/>
    <cellStyle name="Note 2 5 4 2" xfId="27991" xr:uid="{CEA6FB52-B74B-47DD-A9E1-06162F29EE67}"/>
    <cellStyle name="Note 2 5 5" xfId="20403" xr:uid="{9D124502-9221-4789-9D3D-A733A701EFA7}"/>
    <cellStyle name="Note 2 5 5 2" xfId="22716" xr:uid="{4D011EB4-6559-471F-9291-6C25EBB81593}"/>
    <cellStyle name="Note 2 5 6" xfId="19542" xr:uid="{88E0998F-795A-43A6-8DD2-2905F8D23776}"/>
    <cellStyle name="Note 2 5 6 2" xfId="32864" xr:uid="{8012A264-715A-4776-976E-944B5ECE01CF}"/>
    <cellStyle name="Note 2 5 7" xfId="24912" xr:uid="{93DA928B-1787-4DD5-BC9B-F2505CB45B1D}"/>
    <cellStyle name="Note 2 6" xfId="5140" xr:uid="{D041F254-52EB-451A-9CCD-9BF8C080E5C6}"/>
    <cellStyle name="Note 2 6 2" xfId="15043" xr:uid="{2694AB9A-E4EB-4123-BA64-DB7E14191074}"/>
    <cellStyle name="Note 2 6 2 2" xfId="19373" xr:uid="{0C07A6EB-0379-478F-B06B-4B1FFA196C5C}"/>
    <cellStyle name="Note 2 6 2 2 2" xfId="31895" xr:uid="{00FD62B1-874F-4A16-A3B5-0D504BD7705A}"/>
    <cellStyle name="Note 2 6 2 3" xfId="12246" xr:uid="{782E28BA-030F-42B5-99B2-3112BBE6E5AB}"/>
    <cellStyle name="Note 2 6 2 3 2" xfId="28846" xr:uid="{392B107E-59E9-4580-ADF6-55BF3D95DD4E}"/>
    <cellStyle name="Note 2 6 2 4" xfId="9476" xr:uid="{62C11E63-36D0-48DA-9547-B08A6DA627D4}"/>
    <cellStyle name="Note 2 6 2 4 2" xfId="25799" xr:uid="{450FCEB1-D11B-463D-B03E-3BB628BEAEAA}"/>
    <cellStyle name="Note 2 6 2 5" xfId="22846" xr:uid="{94ACACF4-CEAD-400A-BCEA-676D3734D371}"/>
    <cellStyle name="Note 2 6 3" xfId="12037" xr:uid="{A452DDA3-E31E-479B-8A86-69CD4FCA4109}"/>
    <cellStyle name="Note 2 6 3 2" xfId="28871" xr:uid="{BCBAD020-C2D8-4253-8A2C-5D8E867EB07C}"/>
    <cellStyle name="Note 2 6 4" xfId="17753" xr:uid="{D39BB3E6-BF5B-475B-9E8F-3C95640FE96D}"/>
    <cellStyle name="Note 2 6 4 2" xfId="25319" xr:uid="{7750706C-6F3E-41C0-86A1-33A58340A6C7}"/>
    <cellStyle name="Note 2 6 5" xfId="9104" xr:uid="{65D0667E-8BC2-4E34-8AFA-0A0D5BE2782A}"/>
    <cellStyle name="Note 2 6 5 2" xfId="29429" xr:uid="{0A4C26E2-FD55-4210-8679-9FDF4B218EF3}"/>
    <cellStyle name="Note 2 6 6" xfId="18233" xr:uid="{0D05E4C1-6CCC-4DBF-A89A-D4C90F93308A}"/>
    <cellStyle name="Note 2 6 6 2" xfId="29585" xr:uid="{2C1B975C-8256-4F80-97BA-43C13F4CB736}"/>
    <cellStyle name="Note 2 6 7" xfId="27380" xr:uid="{7BA64131-1CA7-4919-9288-AB3BEE83090C}"/>
    <cellStyle name="Note 2 7" xfId="5023" xr:uid="{721076B5-AE50-493B-8942-96A84508361C}"/>
    <cellStyle name="Note 2 7 2" xfId="14958" xr:uid="{F87E63BC-6B71-4BE3-AACC-A2AC7F4E583F}"/>
    <cellStyle name="Note 2 7 2 2" xfId="19328" xr:uid="{DD6CFAD7-AA15-43EE-BBED-92E9AB62F34D}"/>
    <cellStyle name="Note 2 7 2 2 2" xfId="25381" xr:uid="{7E839A21-3183-47B0-B5AF-684452D90C49}"/>
    <cellStyle name="Note 2 7 2 3" xfId="19075" xr:uid="{DF0C8DC0-AF60-4462-90AC-E168085A6A62}"/>
    <cellStyle name="Note 2 7 2 3 2" xfId="32796" xr:uid="{7BA37A4D-2D50-4CDB-B7AD-2CCAE0C9E0C1}"/>
    <cellStyle name="Note 2 7 2 4" xfId="12598" xr:uid="{429C3E49-29F6-46C2-9760-2E1089108178}"/>
    <cellStyle name="Note 2 7 2 4 2" xfId="29275" xr:uid="{D46FA8FC-84D0-473C-9F43-E9A56572E373}"/>
    <cellStyle name="Note 2 7 2 5" xfId="27984" xr:uid="{835726D7-80DA-4431-87BE-7F58B3700EEF}"/>
    <cellStyle name="Note 2 7 3" xfId="11940" xr:uid="{7F164D5B-62C6-4E75-A8EB-94E4303CBE36}"/>
    <cellStyle name="Note 2 7 3 2" xfId="29029" xr:uid="{DF77ECAA-1662-4C46-B0BC-CF6202710D61}"/>
    <cellStyle name="Note 2 7 4" xfId="17698" xr:uid="{1AE65EDD-0D01-4171-A67E-6175C6E7C53C}"/>
    <cellStyle name="Note 2 7 4 2" xfId="31123" xr:uid="{2FBF8215-EF68-4B32-AA97-C0D4BD73E00D}"/>
    <cellStyle name="Note 2 7 5" xfId="19854" xr:uid="{88824507-63EA-4B13-AAD6-37595122924D}"/>
    <cellStyle name="Note 2 7 5 2" xfId="21863" xr:uid="{81362AAC-C9C5-43BD-B680-B28C0172EBCF}"/>
    <cellStyle name="Note 2 7 6" xfId="8466" xr:uid="{1D6FE606-7199-4529-8712-78473669C227}"/>
    <cellStyle name="Note 2 7 6 2" xfId="27504" xr:uid="{C7F4D92A-1EC7-4228-ABB4-B6A1CDB22B32}"/>
    <cellStyle name="Note 2 7 7" xfId="32231" xr:uid="{395148CC-0C23-4424-8847-21006813F77E}"/>
    <cellStyle name="Note 2 8" xfId="7204" xr:uid="{1C7174D3-62AD-4B62-9E2C-FCC89FEA217A}"/>
    <cellStyle name="Note 2 8 2" xfId="18741" xr:uid="{065C4C9A-5B4D-48E3-BB72-5E11690DD876}"/>
    <cellStyle name="Note 2 8 2 2" xfId="26209" xr:uid="{E551D4F4-65EB-45FF-8884-1BECBB9DB55F}"/>
    <cellStyle name="Note 2 8 3" xfId="20623" xr:uid="{E1461714-3458-42BE-A3FA-297A6523D3C6}"/>
    <cellStyle name="Note 2 8 3 2" xfId="22684" xr:uid="{14F2833F-3C11-42C0-BC91-5E24170151DC}"/>
    <cellStyle name="Note 2 8 4" xfId="8884" xr:uid="{CE62C22B-9CD3-4269-A702-4CC7F24925AA}"/>
    <cellStyle name="Note 2 8 4 2" xfId="27635" xr:uid="{52904803-4683-459B-946B-6F25923DCDE8}"/>
    <cellStyle name="Note 2 8 5" xfId="26922" xr:uid="{4AF4AB08-CA38-4941-8B60-C8B0A71C0663}"/>
    <cellStyle name="Note 2 9" xfId="20453" xr:uid="{4F2D2F35-67C4-4A6D-9E36-E2ADF003BA0D}"/>
    <cellStyle name="Note 2 9 2" xfId="27587" xr:uid="{D08F987A-BB2E-4046-873E-77BF5B2DE5D2}"/>
    <cellStyle name="Note 20" xfId="1552" xr:uid="{BAB591BF-8563-4CDB-82D3-9EA0BFF70404}"/>
    <cellStyle name="Note 20 2" xfId="5095" xr:uid="{02089B57-9364-48BD-9FFF-5A1960715341}"/>
    <cellStyle name="Note 20 2 2" xfId="15012" xr:uid="{6C725507-E3D7-47F6-82B4-DC6FF450BFD0}"/>
    <cellStyle name="Note 20 2 2 2" xfId="19360" xr:uid="{C2000A69-4B2F-453D-9E8C-B0D5268675CE}"/>
    <cellStyle name="Note 20 2 2 2 2" xfId="27271" xr:uid="{D9204AFF-3464-4095-BEB4-98D5F90CA05D}"/>
    <cellStyle name="Note 20 2 2 3" xfId="9814" xr:uid="{8B01B782-728C-47E3-8530-9E265B68ADAB}"/>
    <cellStyle name="Note 20 2 2 3 2" xfId="31140" xr:uid="{03915103-2DD0-4277-A48D-389334688F2A}"/>
    <cellStyle name="Note 20 2 2 4" xfId="18697" xr:uid="{8725DC43-89F0-4DD4-8C76-435CD1B87511}"/>
    <cellStyle name="Note 20 2 2 4 2" xfId="26211" xr:uid="{3272F9FB-A359-41CC-B9B2-E184C01E4279}"/>
    <cellStyle name="Note 20 2 2 5" xfId="25891" xr:uid="{B5D5CFAA-B190-46A6-83BF-9A6B2DB7B34E}"/>
    <cellStyle name="Note 20 2 3" xfId="11999" xr:uid="{99BEA826-93F2-43F0-A8A0-2DF7921D82A6}"/>
    <cellStyle name="Note 20 2 3 2" xfId="34078" xr:uid="{C6D79374-0DBE-4D20-AFB6-E06A1F2E4567}"/>
    <cellStyle name="Note 20 2 4" xfId="17732" xr:uid="{CBCB1795-4C8E-480E-949A-06AF0D6E949B}"/>
    <cellStyle name="Note 20 2 4 2" xfId="31803" xr:uid="{944443E3-67BF-4E8D-842B-680B0A6D72B5}"/>
    <cellStyle name="Note 20 2 5" xfId="13214" xr:uid="{AA61CB0F-F905-4C50-910F-156BE68AEF02}"/>
    <cellStyle name="Note 20 2 5 2" xfId="23856" xr:uid="{05C75D96-8D58-462D-B639-1AD345E515D5}"/>
    <cellStyle name="Note 20 2 6" xfId="20703" xr:uid="{3D67989E-4FCD-43C1-B2F8-148CD80F1026}"/>
    <cellStyle name="Note 20 2 6 2" xfId="24202" xr:uid="{70161EB6-8CB0-4AB0-9160-B89F8A088F04}"/>
    <cellStyle name="Note 20 2 7" xfId="25814" xr:uid="{2AC50BC6-7529-48BC-A563-FA1DFD33078D}"/>
    <cellStyle name="Note 20 3" xfId="6953" xr:uid="{839368C0-FD95-48B9-9C29-4F303CE75E1F}"/>
    <cellStyle name="Note 20 3 2" xfId="16470" xr:uid="{DBC96FEF-1770-4B5E-9EA7-8ADB7D50658E}"/>
    <cellStyle name="Note 20 3 2 2" xfId="20130" xr:uid="{59FEA995-A0BC-4080-B1FE-B639A00A1D70}"/>
    <cellStyle name="Note 20 3 2 2 2" xfId="23559" xr:uid="{8480F67A-C0BC-43E5-A5AD-120711A0F756}"/>
    <cellStyle name="Note 20 3 2 3" xfId="14263" xr:uid="{9D67FE1B-8811-4ADB-8B5F-7F5C9A50B58C}"/>
    <cellStyle name="Note 20 3 2 3 2" xfId="28626" xr:uid="{CD9A5555-A2E7-4C1B-8E65-FC602EFEBCAB}"/>
    <cellStyle name="Note 20 3 2 4" xfId="21165" xr:uid="{D1E950F2-75B6-42D3-B60D-6B01A57802A9}"/>
    <cellStyle name="Note 20 3 2 4 2" xfId="22913" xr:uid="{A97A8222-AFE9-47B0-8E80-B80A7E3C48D6}"/>
    <cellStyle name="Note 20 3 2 5" xfId="25111" xr:uid="{8E781684-2C90-4A9D-B91E-9A8D061285F6}"/>
    <cellStyle name="Note 20 3 3" xfId="13547" xr:uid="{B6540538-5703-4754-B480-7D5532FF2022}"/>
    <cellStyle name="Note 20 3 3 2" xfId="24502" xr:uid="{CB9A33C6-52BA-4FD6-B972-55648F9D62E5}"/>
    <cellStyle name="Note 20 3 4" xfId="18630" xr:uid="{D962505E-7B1E-42B3-B69D-C18CB250B589}"/>
    <cellStyle name="Note 20 3 4 2" xfId="21891" xr:uid="{26D02AD1-2518-4AF8-9EAA-6526BD6165E7}"/>
    <cellStyle name="Note 20 3 5" xfId="17749" xr:uid="{561A42E7-4226-422A-A57D-8C38C3C2F5E9}"/>
    <cellStyle name="Note 20 3 5 2" xfId="28280" xr:uid="{F338C683-9E8F-48CB-A291-2F3228B9FE69}"/>
    <cellStyle name="Note 20 3 6" xfId="21322" xr:uid="{B3C9D725-A2ED-4A2F-BEA4-B7C4F2BF5C03}"/>
    <cellStyle name="Note 20 3 6 2" xfId="34449" xr:uid="{49994B99-F24B-4046-AB71-E3B4BCF7E9A5}"/>
    <cellStyle name="Note 20 3 7" xfId="24706" xr:uid="{E5055729-5C0E-433B-8627-12855F777AD1}"/>
    <cellStyle name="Note 20 4" xfId="7249" xr:uid="{21EB07A6-4159-4A92-B669-49A29E25360E}"/>
    <cellStyle name="Note 20 4 2" xfId="18765" xr:uid="{656E4548-FED5-42D9-A4AF-A02B719B6BAA}"/>
    <cellStyle name="Note 20 4 2 2" xfId="23078" xr:uid="{4C8C3B75-4A91-4253-94B2-2F3D9BD13019}"/>
    <cellStyle name="Note 20 4 3" xfId="20583" xr:uid="{10F098D5-98FF-4C76-A4E9-09D04A01124D}"/>
    <cellStyle name="Note 20 4 3 2" xfId="25928" xr:uid="{F27E5AF8-BA25-41FB-A4B3-0540974E9A2F}"/>
    <cellStyle name="Note 20 4 4" xfId="19155" xr:uid="{38EC5FEF-0748-4FE4-A6A9-365313322446}"/>
    <cellStyle name="Note 20 4 4 2" xfId="23067" xr:uid="{AA47177D-0A56-4472-AF20-424887E50151}"/>
    <cellStyle name="Note 20 4 5" xfId="32006" xr:uid="{6F2F9F5B-E1CA-49B5-8CBE-48BE33FEDBB0}"/>
    <cellStyle name="Note 20 5" xfId="9746" xr:uid="{CCC4787E-F0FE-40D9-8387-447430064597}"/>
    <cellStyle name="Note 20 5 2" xfId="34142" xr:uid="{C446697A-E149-499F-9A0A-5740EADB2288}"/>
    <cellStyle name="Note 20 6" xfId="21252" xr:uid="{48C29745-E92E-470C-819A-E3207B0428CE}"/>
    <cellStyle name="Note 20 6 2" xfId="34379" xr:uid="{1471A114-D253-4CBE-819C-9E07C050F587}"/>
    <cellStyle name="Note 20 7" xfId="24158" xr:uid="{A472A22D-5471-4F73-9EED-B79C50847520}"/>
    <cellStyle name="Note 21" xfId="8146" xr:uid="{E71E04D3-6D4C-4A84-8C86-7B6DF84508C4}"/>
    <cellStyle name="Note 21 2" xfId="17173" xr:uid="{9D55F162-8115-4BCA-B358-0C67444F74C7}"/>
    <cellStyle name="Note 21 3" xfId="14417" xr:uid="{5AF73F40-BEBF-4619-875B-02F25A3DAFD7}"/>
    <cellStyle name="Note 3" xfId="1171" xr:uid="{4864FBF4-9195-4219-8A97-39C61B979770}"/>
    <cellStyle name="Note 3 10" xfId="22699" xr:uid="{3B998FC5-1574-4739-ACC4-5D9A2C3F8A6D}"/>
    <cellStyle name="Note 3 11" xfId="39395" xr:uid="{C872D977-82EC-4E5A-9083-3C3C2487AD8A}"/>
    <cellStyle name="Note 3 12" xfId="38818" xr:uid="{D1E8BAA4-F316-4F77-A9B4-FF6A6483798C}"/>
    <cellStyle name="Note 3 2" xfId="1564" xr:uid="{6EBA66E5-4ECD-49B5-9CE8-0445D38499E3}"/>
    <cellStyle name="Note 3 2 10" xfId="18725" xr:uid="{6A537971-606C-4A89-91DF-373FC00EA4DE}"/>
    <cellStyle name="Note 3 2 10 2" xfId="29094" xr:uid="{F580456C-0301-4150-AE00-E10DA7A89813}"/>
    <cellStyle name="Note 3 2 11" xfId="22283" xr:uid="{F5D1A8A9-C01D-479F-ABAE-EB889541B6F8}"/>
    <cellStyle name="Note 3 2 12" xfId="39386" xr:uid="{0CCB6F37-CF16-4609-9ED0-E50D0169389C}"/>
    <cellStyle name="Note 3 2 13" xfId="39041" xr:uid="{D6F1678B-157C-43ED-AC15-547111020301}"/>
    <cellStyle name="Note 3 2 2" xfId="3087" xr:uid="{EE4FB2DA-9778-45C0-85A7-20CFE8CD9D57}"/>
    <cellStyle name="Note 3 2 2 2" xfId="6256" xr:uid="{B60F7A43-9733-48C8-94EE-6611D7809C91}"/>
    <cellStyle name="Note 3 2 2 2 2" xfId="15904" xr:uid="{A130F97E-A2DC-4FBA-87D6-2A1FA67A796D}"/>
    <cellStyle name="Note 3 2 2 2 2 2" xfId="19824" xr:uid="{151CFC87-C9CA-498C-8667-57EEC9439228}"/>
    <cellStyle name="Note 3 2 2 2 2 2 2" xfId="24389" xr:uid="{E84A5C47-EE04-4314-A599-F82ABE03F888}"/>
    <cellStyle name="Note 3 2 2 2 2 3" xfId="18757" xr:uid="{F576B153-B476-45E2-9CC0-02CE31730613}"/>
    <cellStyle name="Note 3 2 2 2 2 3 2" xfId="30374" xr:uid="{9A721922-10F3-4A56-A4D7-AF7C2209A524}"/>
    <cellStyle name="Note 3 2 2 2 2 4" xfId="17976" xr:uid="{4E257732-A4F2-44D8-B651-5E353AAD391F}"/>
    <cellStyle name="Note 3 2 2 2 2 4 2" xfId="26238" xr:uid="{68D19B35-CBB7-434B-B3A8-872771623EC1}"/>
    <cellStyle name="Note 3 2 2 2 2 5" xfId="22467" xr:uid="{8C01F5CC-D1D0-4B7E-855C-FF03141CD61F}"/>
    <cellStyle name="Note 3 2 2 2 3" xfId="12945" xr:uid="{FEDD1EC9-7354-4895-9DC6-6C844B585653}"/>
    <cellStyle name="Note 3 2 2 2 3 2" xfId="29512" xr:uid="{753BB3FF-A246-460E-8C6C-3B9B45220BDD}"/>
    <cellStyle name="Note 3 2 2 2 4" xfId="18304" xr:uid="{90AD2ADF-BC24-4442-9956-D707FB81BB0C}"/>
    <cellStyle name="Note 3 2 2 2 4 2" xfId="30371" xr:uid="{2D07D85B-63DE-4469-B6D4-A0E4B748BAB7}"/>
    <cellStyle name="Note 3 2 2 2 5" xfId="9976" xr:uid="{2E1D09A6-4021-463B-AF87-4028301A0B5D}"/>
    <cellStyle name="Note 3 2 2 2 5 2" xfId="33849" xr:uid="{AF85FA67-619D-4483-8DAC-0B4323958FFB}"/>
    <cellStyle name="Note 3 2 2 2 6" xfId="17388" xr:uid="{3A2AC86F-A4CF-447A-90F7-0C96154BA2FA}"/>
    <cellStyle name="Note 3 2 2 2 6 2" xfId="28172" xr:uid="{204C0F0D-D695-4445-A9C7-91FBE9706D89}"/>
    <cellStyle name="Note 3 2 2 2 7" xfId="27071" xr:uid="{E803E9E9-21BB-4C2C-9E52-2549BD012754}"/>
    <cellStyle name="Note 3 2 2 3" xfId="6267" xr:uid="{C6660AA2-AA76-462F-9CC4-657C66BC252B}"/>
    <cellStyle name="Note 3 2 2 3 2" xfId="15910" xr:uid="{4107D6FA-5389-43DC-AA07-1C5445A14071}"/>
    <cellStyle name="Note 3 2 2 3 2 2" xfId="19827" xr:uid="{79C344EC-9FCA-49EE-9A26-E58503991A3F}"/>
    <cellStyle name="Note 3 2 2 3 2 2 2" xfId="23656" xr:uid="{9D92B1C0-C8AC-45FE-90B0-55E30C3BD342}"/>
    <cellStyle name="Note 3 2 2 3 2 3" xfId="19372" xr:uid="{44D961C2-D431-4ACD-979A-6CA32F917516}"/>
    <cellStyle name="Note 3 2 2 3 2 3 2" xfId="29411" xr:uid="{0A7AF1D3-CBD5-42E6-93AB-7A5D1B69FB19}"/>
    <cellStyle name="Note 3 2 2 3 2 4" xfId="21234" xr:uid="{85932253-495C-47A1-A041-4AD774F9BA28}"/>
    <cellStyle name="Note 3 2 2 3 2 4 2" xfId="34361" xr:uid="{0C61C27D-65F8-4168-961B-D5F3085FF142}"/>
    <cellStyle name="Note 3 2 2 3 2 5" xfId="22617" xr:uid="{81F70432-2729-4717-93B3-5CD6E0EB9892}"/>
    <cellStyle name="Note 3 2 2 3 3" xfId="12953" xr:uid="{4CF33BD3-B3C8-4468-B1A7-91A169FDC5B3}"/>
    <cellStyle name="Note 3 2 2 3 3 2" xfId="22331" xr:uid="{19865222-C790-4C03-BCA6-8195CC435387}"/>
    <cellStyle name="Note 3 2 2 3 4" xfId="18309" xr:uid="{2C3924B1-BBBC-469F-8E23-13222EAABFFB}"/>
    <cellStyle name="Note 3 2 2 3 4 2" xfId="31634" xr:uid="{5462E28C-38BC-4562-9710-8076E6B1376D}"/>
    <cellStyle name="Note 3 2 2 3 5" xfId="8424" xr:uid="{58A8F1D7-909E-41F0-992A-184B517A1315}"/>
    <cellStyle name="Note 3 2 2 3 5 2" xfId="27390" xr:uid="{32FC752A-AF9A-4386-A07D-569F2FCCEC97}"/>
    <cellStyle name="Note 3 2 2 3 6" xfId="20037" xr:uid="{D5F7F89F-ED18-4EFF-8600-280D880D8C91}"/>
    <cellStyle name="Note 3 2 2 3 6 2" xfId="21827" xr:uid="{0E20AFD7-5D6A-41BD-9901-FD5403FCA56F}"/>
    <cellStyle name="Note 3 2 2 3 7" xfId="30001" xr:uid="{F608FFD3-6C00-49BF-A9FC-D4FE6D74069C}"/>
    <cellStyle name="Note 3 2 2 4" xfId="5795" xr:uid="{936B1F1A-7DC7-4926-86E8-659ADB57DFFA}"/>
    <cellStyle name="Note 3 2 2 4 2" xfId="15548" xr:uid="{B2CDEA66-3B2F-4267-9EF0-08E3DC6F18F9}"/>
    <cellStyle name="Note 3 2 2 4 2 2" xfId="19645" xr:uid="{97F9FA67-1B21-4721-8FB6-1C0DB6B1F53A}"/>
    <cellStyle name="Note 3 2 2 4 2 2 2" xfId="33290" xr:uid="{0D13E04E-5633-4CA3-9323-5D7C3D29665F}"/>
    <cellStyle name="Note 3 2 2 4 2 3" xfId="13796" xr:uid="{BD5337C7-E88A-4E8F-8AA9-5BA5956DB3B8}"/>
    <cellStyle name="Note 3 2 2 4 2 3 2" xfId="26110" xr:uid="{B081915E-CA0C-428E-BD85-79AAEEC8F548}"/>
    <cellStyle name="Note 3 2 2 4 2 4" xfId="21196" xr:uid="{CED94B67-A134-49E0-95E8-B0CBCDDB2A13}"/>
    <cellStyle name="Note 3 2 2 4 2 4 2" xfId="21676" xr:uid="{CF861374-4588-49D8-8C37-15131864F238}"/>
    <cellStyle name="Note 3 2 2 4 2 5" xfId="28396" xr:uid="{E9F74C60-F0A5-4042-A445-F58F0FBC20BD}"/>
    <cellStyle name="Note 3 2 2 4 3" xfId="12572" xr:uid="{FC6546D6-E5EB-4CC2-80A3-6F125AF0F790}"/>
    <cellStyle name="Note 3 2 2 4 3 2" xfId="27640" xr:uid="{C92C5769-573F-4F86-B7BF-2AD0D9B3C291}"/>
    <cellStyle name="Note 3 2 2 4 4" xfId="18084" xr:uid="{80D2E4C7-C05B-42FE-800F-F31BA56C0444}"/>
    <cellStyle name="Note 3 2 2 4 4 2" xfId="27962" xr:uid="{4B252BF2-BA04-4680-AC79-EDA7C1253C39}"/>
    <cellStyle name="Note 3 2 2 4 5" xfId="9880" xr:uid="{068BA04B-680E-49E9-80D6-A0683578BD6E}"/>
    <cellStyle name="Note 3 2 2 4 5 2" xfId="26587" xr:uid="{1638E9AD-0BB9-48D8-A91D-7491B36F4E86}"/>
    <cellStyle name="Note 3 2 2 4 6" xfId="21295" xr:uid="{7267DA7C-9DA2-49E0-9EDB-B998984E6F0B}"/>
    <cellStyle name="Note 3 2 2 4 6 2" xfId="34422" xr:uid="{FC401CA5-11B6-4917-852D-A1E26C96055A}"/>
    <cellStyle name="Note 3 2 2 4 7" xfId="22185" xr:uid="{57316FBF-634F-48C1-B58C-663FC0031337}"/>
    <cellStyle name="Note 3 2 2 5" xfId="6764" xr:uid="{91872146-E929-4FC4-9B79-2FC25AF46EAE}"/>
    <cellStyle name="Note 3 2 2 5 2" xfId="16300" xr:uid="{A35B24F5-8D01-43D0-88BB-206FB7F9AF23}"/>
    <cellStyle name="Note 3 2 2 5 2 2" xfId="20038" xr:uid="{B1435D8B-04C3-4C3E-92C6-56B9B5B12E2A}"/>
    <cellStyle name="Note 3 2 2 5 2 2 2" xfId="23588" xr:uid="{781B6BD8-EE77-4C92-A040-A1DA30EE33F4}"/>
    <cellStyle name="Note 3 2 2 5 2 3" xfId="9440" xr:uid="{B29D7E87-61AC-4B3F-8588-9D46EF77AEA0}"/>
    <cellStyle name="Note 3 2 2 5 2 3 2" xfId="32230" xr:uid="{575F5F3B-FB8B-4480-9AC9-37BB7A5800EB}"/>
    <cellStyle name="Note 3 2 2 5 2 4" xfId="20203" xr:uid="{DC176C75-1DF8-439F-9820-BCAAACFFDDD2}"/>
    <cellStyle name="Note 3 2 2 5 2 4 2" xfId="21602" xr:uid="{6A78788C-722C-4D8E-B0E4-879E95DFD153}"/>
    <cellStyle name="Note 3 2 2 5 2 5" xfId="31787" xr:uid="{D405A30B-61FB-463C-9AD2-35FEBDC05D7C}"/>
    <cellStyle name="Note 3 2 2 5 3" xfId="13364" xr:uid="{72F42B39-BB09-468E-8735-0CC3E2387DBF}"/>
    <cellStyle name="Note 3 2 2 5 3 2" xfId="24586" xr:uid="{5D0294D8-1C0B-4500-A44B-76E2254385E3}"/>
    <cellStyle name="Note 3 2 2 5 4" xfId="18543" xr:uid="{5445702E-B140-4FEF-B342-F499A33484BF}"/>
    <cellStyle name="Note 3 2 2 5 4 2" xfId="28156" xr:uid="{C010E7EA-C2C2-4ED4-98B2-BC643FB7B09F}"/>
    <cellStyle name="Note 3 2 2 5 5" xfId="13244" xr:uid="{CABB0E90-5D5D-443D-BEAD-375A97B4C36E}"/>
    <cellStyle name="Note 3 2 2 5 5 2" xfId="24422" xr:uid="{013ECC28-7CF8-4A87-8404-1CF7F8450959}"/>
    <cellStyle name="Note 3 2 2 5 6" xfId="21241" xr:uid="{8E17D7D3-674D-4627-83F1-803387DAA2C4}"/>
    <cellStyle name="Note 3 2 2 5 6 2" xfId="34368" xr:uid="{20A485AD-339B-4599-993D-82B4DCD6C1BB}"/>
    <cellStyle name="Note 3 2 2 5 7" xfId="27040" xr:uid="{13411C22-349B-4AD6-9A5A-B292A801B8C6}"/>
    <cellStyle name="Note 3 2 2 6" xfId="7439" xr:uid="{25E9E42F-35C5-473D-90F9-95D338D5B615}"/>
    <cellStyle name="Note 3 2 2 6 2" xfId="18843" xr:uid="{509AF3BC-01C3-40BA-9620-C0F632F3936C}"/>
    <cellStyle name="Note 3 2 2 6 2 2" xfId="30886" xr:uid="{8FEADECC-5BDB-4568-B24A-0AB26A3A9EC8}"/>
    <cellStyle name="Note 3 2 2 6 3" xfId="20541" xr:uid="{93ABBA4F-C8FF-4984-841D-6674DDCC378A}"/>
    <cellStyle name="Note 3 2 2 6 3 2" xfId="27682" xr:uid="{BB9712AA-D596-4EAF-B8F9-825C64CEC6F1}"/>
    <cellStyle name="Note 3 2 2 6 4" xfId="9805" xr:uid="{A75737EC-0576-46E1-B648-33817D635263}"/>
    <cellStyle name="Note 3 2 2 6 4 2" xfId="32666" xr:uid="{93AB452D-C855-4899-A52E-FCB47F59F58C}"/>
    <cellStyle name="Note 3 2 2 6 5" xfId="32587" xr:uid="{72D1C1F6-FA56-43A9-ACAA-9C209A004626}"/>
    <cellStyle name="Note 3 2 2 7" xfId="19424" xr:uid="{60354120-23DF-4E41-B7CE-8A56056224AF}"/>
    <cellStyle name="Note 3 2 2 7 2" xfId="25496" xr:uid="{F4ACB021-1DF4-4B41-B320-6C47B4D4BD85}"/>
    <cellStyle name="Note 3 2 2 8" xfId="18135" xr:uid="{4E93D2E1-25BD-487F-B18A-C7EF2119B2EC}"/>
    <cellStyle name="Note 3 2 2 8 2" xfId="29746" xr:uid="{D53A6E59-DA25-47BA-BE69-850F5734044E}"/>
    <cellStyle name="Note 3 2 2 9" xfId="27921" xr:uid="{670D65BA-8260-4711-97AB-8D8D8B2B4F39}"/>
    <cellStyle name="Note 3 2 3" xfId="5767" xr:uid="{E2D6E85D-7579-4F0F-B412-B49860A102D6}"/>
    <cellStyle name="Note 3 2 3 2" xfId="15525" xr:uid="{5358E747-1A66-4A43-BEC3-BD8BDD241056}"/>
    <cellStyle name="Note 3 2 3 2 2" xfId="19633" xr:uid="{176930A5-0C96-48DF-AE04-2B911260FD23}"/>
    <cellStyle name="Note 3 2 3 2 2 2" xfId="29368" xr:uid="{BDB80B7E-4666-4BF8-A3E4-8591E8C7C8A2}"/>
    <cellStyle name="Note 3 2 3 2 3" xfId="9944" xr:uid="{B3F72AA2-74D5-4E6D-87FB-211FFD581F0F}"/>
    <cellStyle name="Note 3 2 3 2 3 2" xfId="34283" xr:uid="{63D7CF66-E732-4BB5-9EDD-30CA650ECE6A}"/>
    <cellStyle name="Note 3 2 3 2 4" xfId="10243" xr:uid="{45292045-65F3-4CF3-AE07-27EAB81C8FC5}"/>
    <cellStyle name="Note 3 2 3 2 4 2" xfId="24050" xr:uid="{7AB200CA-93F3-4CB8-A12D-302EADDD30B8}"/>
    <cellStyle name="Note 3 2 3 2 5" xfId="29862" xr:uid="{664DF36C-CA13-484C-91F7-B06AD85E7C6C}"/>
    <cellStyle name="Note 3 2 3 3" xfId="12551" xr:uid="{1335FFB7-0F40-4280-A074-DA561D50CCA1}"/>
    <cellStyle name="Note 3 2 3 3 2" xfId="33547" xr:uid="{B48AD722-8E4A-4263-9C38-419A82F549F4}"/>
    <cellStyle name="Note 3 2 3 4" xfId="18067" xr:uid="{3BBC7253-95B5-4D29-AEC3-3CDD83F93EAC}"/>
    <cellStyle name="Note 3 2 3 4 2" xfId="25688" xr:uid="{1E4867DF-8EBD-4757-873C-B9412602FD2B}"/>
    <cellStyle name="Note 3 2 3 5" xfId="19814" xr:uid="{FFF24250-FB28-4157-9B98-6883C838A188}"/>
    <cellStyle name="Note 3 2 3 5 2" xfId="23658" xr:uid="{E38B1CFF-3BD8-4069-8D93-F0D05D73D6CC}"/>
    <cellStyle name="Note 3 2 3 6" xfId="20426" xr:uid="{54007B81-2019-4E27-BEE7-BB683E0A8FF0}"/>
    <cellStyle name="Note 3 2 3 6 2" xfId="31514" xr:uid="{C374E444-2925-4665-8EF0-AAF729F1C1F9}"/>
    <cellStyle name="Note 3 2 3 7" xfId="22207" xr:uid="{D5E26FBA-5983-44EB-8C8E-056CC2EB960F}"/>
    <cellStyle name="Note 3 2 4" xfId="5718" xr:uid="{59C845D3-E1F6-4EB8-A14B-0FFF8284EEC5}"/>
    <cellStyle name="Note 3 2 4 2" xfId="15494" xr:uid="{796E730D-C184-4CF2-8B85-2B8EEDAF114C}"/>
    <cellStyle name="Note 3 2 4 2 2" xfId="19618" xr:uid="{1F5E2494-C759-4FC5-8D82-7D3271A100DE}"/>
    <cellStyle name="Note 3 2 4 2 2 2" xfId="23686" xr:uid="{8F31179F-A5F8-49FD-8864-52E6227162EB}"/>
    <cellStyle name="Note 3 2 4 2 3" xfId="19253" xr:uid="{38B58559-549A-4B4E-BBDF-EFC2746C595C}"/>
    <cellStyle name="Note 3 2 4 2 3 2" xfId="25940" xr:uid="{91980E90-84C9-476B-A84B-E1077BBE3E19}"/>
    <cellStyle name="Note 3 2 4 2 4" xfId="20634" xr:uid="{AD14945E-FA27-462B-844E-299F00205E08}"/>
    <cellStyle name="Note 3 2 4 2 4 2" xfId="21753" xr:uid="{B08C0EF0-755D-4A20-8158-7B8DAE376D59}"/>
    <cellStyle name="Note 3 2 4 2 5" xfId="23799" xr:uid="{780EFDF4-59EF-4579-B966-3F02C50A93CF}"/>
    <cellStyle name="Note 3 2 4 3" xfId="12509" xr:uid="{D72468C6-9226-44F0-B4AC-495007947F93}"/>
    <cellStyle name="Note 3 2 4 3 2" xfId="33920" xr:uid="{10A619D2-F068-49FD-A7AD-8F5865ABFEAC}"/>
    <cellStyle name="Note 3 2 4 4" xfId="18042" xr:uid="{9FBFCD33-273C-4878-9A5B-FD6446C55587}"/>
    <cellStyle name="Note 3 2 4 4 2" xfId="29741" xr:uid="{9D854A2C-4C96-444F-9472-D3E5288AF243}"/>
    <cellStyle name="Note 3 2 4 5" xfId="19259" xr:uid="{B3E5AB14-19A8-43A8-A042-D5B5DB495150}"/>
    <cellStyle name="Note 3 2 4 5 2" xfId="31215" xr:uid="{0280CD38-DF6A-4E38-B1A9-980D21E04B0F}"/>
    <cellStyle name="Note 3 2 4 6" xfId="19201" xr:uid="{63318FB2-5034-42CD-A26B-224F392F1F41}"/>
    <cellStyle name="Note 3 2 4 6 2" xfId="25437" xr:uid="{0CE6ACE1-FB3A-4A48-B289-DEAB6EDB0E1C}"/>
    <cellStyle name="Note 3 2 4 7" xfId="21633" xr:uid="{8403E012-6990-4611-9D5C-A8A17864B5AA}"/>
    <cellStyle name="Note 3 2 5" xfId="5288" xr:uid="{D4986861-9BBB-4ACB-AA9D-FE79E3FE8416}"/>
    <cellStyle name="Note 3 2 5 2" xfId="15159" xr:uid="{8CD03D08-A641-4CBA-A9AF-97A2AE90013C}"/>
    <cellStyle name="Note 3 2 5 2 2" xfId="19435" xr:uid="{CA242EFC-74D9-4BA2-BCCF-8B48B2FCA71B}"/>
    <cellStyle name="Note 3 2 5 2 2 2" xfId="34005" xr:uid="{10D46BFC-8A52-45C9-A5B1-C6846F8AC524}"/>
    <cellStyle name="Note 3 2 5 2 3" xfId="9869" xr:uid="{D2E43AD2-D3C6-4148-8C87-6473B97E4EA3}"/>
    <cellStyle name="Note 3 2 5 2 3 2" xfId="24627" xr:uid="{E3116C78-4D04-4F18-BC19-93EC52DB251A}"/>
    <cellStyle name="Note 3 2 5 2 4" xfId="20570" xr:uid="{998C53FD-9B2D-4C50-A1E6-32C0C6F11D13}"/>
    <cellStyle name="Note 3 2 5 2 4 2" xfId="31572" xr:uid="{7E3189AA-77F6-430F-A034-A00915348EEA}"/>
    <cellStyle name="Note 3 2 5 2 5" xfId="27304" xr:uid="{932DA9B0-85D0-4FBB-AE40-7FEB5EE3C315}"/>
    <cellStyle name="Note 3 2 5 3" xfId="12152" xr:uid="{8520710B-1C2D-440E-B833-20604DF3AABF}"/>
    <cellStyle name="Note 3 2 5 3 2" xfId="28540" xr:uid="{A4B1272B-32A3-40E0-ACC5-7F768096347B}"/>
    <cellStyle name="Note 3 2 5 4" xfId="17834" xr:uid="{DCF43155-A02A-452E-A3E6-691FAE318755}"/>
    <cellStyle name="Note 3 2 5 4 2" xfId="30176" xr:uid="{5E99B751-83FB-4B29-A912-D1C1BB9C024C}"/>
    <cellStyle name="Note 3 2 5 5" xfId="19357" xr:uid="{44EA0623-4662-4442-9DD1-6F5A731D829D}"/>
    <cellStyle name="Note 3 2 5 5 2" xfId="32814" xr:uid="{6F3F5B2C-7550-4AED-B037-819697CAA531}"/>
    <cellStyle name="Note 3 2 5 6" xfId="9731" xr:uid="{004DD63A-C200-42C6-8B1E-4CC0574F52D1}"/>
    <cellStyle name="Note 3 2 5 6 2" xfId="29235" xr:uid="{96E0AF52-2CA3-4325-AC50-F8E25C2517D7}"/>
    <cellStyle name="Note 3 2 5 7" xfId="28882" xr:uid="{6FBB4E7F-1909-414B-8220-102E98959CCD}"/>
    <cellStyle name="Note 3 2 6" xfId="5243" xr:uid="{977F528C-0E80-439B-9208-00345251FA80}"/>
    <cellStyle name="Note 3 2 6 2" xfId="15126" xr:uid="{E5CFDCE6-C312-432E-8211-96082AB66BD5}"/>
    <cellStyle name="Note 3 2 6 2 2" xfId="19416" xr:uid="{D5FDE00D-318F-4911-8B65-5DE50A131408}"/>
    <cellStyle name="Note 3 2 6 2 2 2" xfId="30512" xr:uid="{AF8BD985-EF10-4B94-8CD3-A471B82C2B8C}"/>
    <cellStyle name="Note 3 2 6 2 3" xfId="18863" xr:uid="{550F4499-5131-48EC-8E84-2F13FE375094}"/>
    <cellStyle name="Note 3 2 6 2 3 2" xfId="29948" xr:uid="{C2F6D269-FD2C-4BB7-AF07-32B638B17BF5}"/>
    <cellStyle name="Note 3 2 6 2 4" xfId="21356" xr:uid="{419DAAD2-FCF9-41A8-8937-B97E1661AC5B}"/>
    <cellStyle name="Note 3 2 6 2 4 2" xfId="34483" xr:uid="{7CE7FA94-30A2-4CDB-895B-152894B3B8D1}"/>
    <cellStyle name="Note 3 2 6 2 5" xfId="28406" xr:uid="{9BC2FE6F-3E8A-4657-B14F-440CD67C86C9}"/>
    <cellStyle name="Note 3 2 6 3" xfId="12119" xr:uid="{7840F59B-DB94-4706-AD83-CCED713409FE}"/>
    <cellStyle name="Note 3 2 6 3 2" xfId="32642" xr:uid="{1EE35E46-368D-4D56-B4FE-34DC7227D97F}"/>
    <cellStyle name="Note 3 2 6 4" xfId="17811" xr:uid="{D6BD5DE4-7D7B-48AA-8298-C17689ED60D7}"/>
    <cellStyle name="Note 3 2 6 4 2" xfId="25676" xr:uid="{D4C0A358-ACDC-4919-BEDD-29F61CB945BE}"/>
    <cellStyle name="Note 3 2 6 5" xfId="9177" xr:uid="{B6F71444-7E2B-483B-945D-FF987EF9CAE3}"/>
    <cellStyle name="Note 3 2 6 5 2" xfId="29315" xr:uid="{DA3DB79E-EED7-4F5B-B815-26D82964284A}"/>
    <cellStyle name="Note 3 2 6 6" xfId="21023" xr:uid="{44AFCEFE-C78C-43C4-9FE9-43DDB220E6DC}"/>
    <cellStyle name="Note 3 2 6 6 2" xfId="30056" xr:uid="{5BE82564-B726-4BDF-AD42-E2DFE096C5DE}"/>
    <cellStyle name="Note 3 2 6 7" xfId="32238" xr:uid="{F66102A3-ABFD-436C-96A1-BFDADC2CA6E3}"/>
    <cellStyle name="Note 3 2 7" xfId="6962" xr:uid="{3181DDA5-856A-492C-821B-1BDED0703082}"/>
    <cellStyle name="Note 3 2 7 2" xfId="16479" xr:uid="{4B430282-F45B-4DA4-9397-9FDADECA8578}"/>
    <cellStyle name="Note 3 2 7 2 2" xfId="20139" xr:uid="{A37BF225-8467-48EC-9D8D-0A7E8851B95B}"/>
    <cellStyle name="Note 3 2 7 2 2 2" xfId="21788" xr:uid="{CED050DD-3510-489E-B0EB-8AB42486F1B6}"/>
    <cellStyle name="Note 3 2 7 2 3" xfId="17610" xr:uid="{28E08207-2CF1-45F2-8A23-9483242E99F4}"/>
    <cellStyle name="Note 3 2 7 2 3 2" xfId="21916" xr:uid="{28989394-7C3E-4C79-8720-5790491DD56C}"/>
    <cellStyle name="Note 3 2 7 2 4" xfId="18909" xr:uid="{EB2F055A-B0E7-4EA0-92C7-FBD0AE6B0886}"/>
    <cellStyle name="Note 3 2 7 2 4 2" xfId="28938" xr:uid="{9ED1D1BE-4EBF-4775-9020-4378834BE0BD}"/>
    <cellStyle name="Note 3 2 7 2 5" xfId="28012" xr:uid="{AD058D98-2EC9-4517-8EEC-C9B4BD7311F7}"/>
    <cellStyle name="Note 3 2 7 3" xfId="13556" xr:uid="{07361D14-73B8-41C7-AA6B-21A3EC45F01E}"/>
    <cellStyle name="Note 3 2 7 3 2" xfId="31528" xr:uid="{C2D3CC6C-B908-4E13-A84F-BB9E2BFD0705}"/>
    <cellStyle name="Note 3 2 7 4" xfId="18639" xr:uid="{98CA17E8-137E-479C-8C95-7E9A9D2AAEEB}"/>
    <cellStyle name="Note 3 2 7 4 2" xfId="23081" xr:uid="{874B5CE3-04E3-469F-A348-828295E2DF56}"/>
    <cellStyle name="Note 3 2 7 5" xfId="18047" xr:uid="{ACE72062-BA69-465A-A204-431636DF1082}"/>
    <cellStyle name="Note 3 2 7 5 2" xfId="25704" xr:uid="{CFD9967F-4B16-4107-810E-6D43D2BAC43E}"/>
    <cellStyle name="Note 3 2 7 6" xfId="12787" xr:uid="{0A1A5E44-E9E8-46B7-A636-E37002728EA5}"/>
    <cellStyle name="Note 3 2 7 6 2" xfId="31874" xr:uid="{A69C14F9-A3D3-42AF-8324-7D76DDA112F9}"/>
    <cellStyle name="Note 3 2 7 7" xfId="29355" xr:uid="{5D49333E-16C1-456E-A783-F384B6EEB50E}"/>
    <cellStyle name="Note 3 2 8" xfId="7261" xr:uid="{DBD06811-A4F8-40FD-AA7A-AA11938EA7C5}"/>
    <cellStyle name="Note 3 2 8 2" xfId="18777" xr:uid="{252470B0-4055-4A72-8F8C-0A225A184CAB}"/>
    <cellStyle name="Note 3 2 8 2 2" xfId="21882" xr:uid="{B4AC4F6A-D962-4EC9-ADF3-A8298DB66437}"/>
    <cellStyle name="Note 3 2 8 3" xfId="18136" xr:uid="{5F8406FA-5F83-4C16-9683-6ECAE6ED59A8}"/>
    <cellStyle name="Note 3 2 8 3 2" xfId="31486" xr:uid="{460C0A29-F6C4-4EB0-ADF3-501697F28A8F}"/>
    <cellStyle name="Note 3 2 8 4" xfId="20020" xr:uid="{FF9C3179-32B7-4459-A52D-5DC4D6E9A55E}"/>
    <cellStyle name="Note 3 2 8 4 2" xfId="21835" xr:uid="{525D16E8-DB39-4797-BDE7-D0E666B6009D}"/>
    <cellStyle name="Note 3 2 8 5" xfId="29974" xr:uid="{91E33562-D5FA-4106-BCFE-2138FCD16F4C}"/>
    <cellStyle name="Note 3 2 9" xfId="17451" xr:uid="{2EE85905-14F0-401C-83F9-3B13182DF8D2}"/>
    <cellStyle name="Note 3 2 9 2" xfId="24908" xr:uid="{90D5F585-3065-4F92-A548-E278A430CA10}"/>
    <cellStyle name="Note 3 3" xfId="4941" xr:uid="{FBCE30E7-6844-4365-BB00-612D0F5B746E}"/>
    <cellStyle name="Note 3 3 10" xfId="32769" xr:uid="{3FEAE2FB-208C-4020-8FFE-EFF02321949D}"/>
    <cellStyle name="Note 3 3 2" xfId="6786" xr:uid="{2EFC003E-DFA2-4264-8192-5E3E1AE1EEFC}"/>
    <cellStyle name="Note 3 3 2 2" xfId="16319" xr:uid="{70E77BB2-3D1B-4E3F-8D25-B57737769025}"/>
    <cellStyle name="Note 3 3 2 2 2" xfId="20052" xr:uid="{7B4027E2-B88D-41CF-964D-28F49A4A9A58}"/>
    <cellStyle name="Note 3 3 2 2 2 2" xfId="22989" xr:uid="{CBC866BE-B48A-43F0-BA5B-09BF36EFE5A7}"/>
    <cellStyle name="Note 3 3 2 2 3" xfId="20622" xr:uid="{3500CB17-E34B-4F6B-985B-5886787FB769}"/>
    <cellStyle name="Note 3 3 2 2 3 2" xfId="21755" xr:uid="{90C9F359-EF96-456C-8E61-E8F76B81C7FF}"/>
    <cellStyle name="Note 3 3 2 2 4" xfId="21203" xr:uid="{DEC22432-6DF0-4921-87D7-410BC6BE1000}"/>
    <cellStyle name="Note 3 3 2 2 4 2" xfId="22883" xr:uid="{CDE601D0-83F9-481F-9549-1B799186E855}"/>
    <cellStyle name="Note 3 3 2 2 5" xfId="22642" xr:uid="{37C8CE97-011B-4B43-BACB-4672995BBB64}"/>
    <cellStyle name="Note 3 3 2 3" xfId="13384" xr:uid="{7A385A88-DF36-4FF3-87AB-29083A808818}"/>
    <cellStyle name="Note 3 3 2 3 2" xfId="27674" xr:uid="{2E38F7FC-987B-49E4-AB6C-287F74D0B6EB}"/>
    <cellStyle name="Note 3 3 2 4" xfId="18556" xr:uid="{9AEED2A6-A622-4963-AC9D-979CDF1F6771}"/>
    <cellStyle name="Note 3 3 2 4 2" xfId="24265" xr:uid="{982CEB48-D79E-4293-8F91-784E885F45AF}"/>
    <cellStyle name="Note 3 3 2 5" xfId="14390" xr:uid="{39B089F2-CDA7-4C06-8EA7-3E57767FD857}"/>
    <cellStyle name="Note 3 3 2 5 2" xfId="31074" xr:uid="{AAEE190D-3F57-466C-A9FD-5CB2497C36FF}"/>
    <cellStyle name="Note 3 3 2 6" xfId="9645" xr:uid="{D8246532-A4F4-48FC-BD20-18052DA5D3EB}"/>
    <cellStyle name="Note 3 3 2 6 2" xfId="29230" xr:uid="{3FF732E2-54A3-41AE-8F3A-461EC3ED7571}"/>
    <cellStyle name="Note 3 3 2 7" xfId="26603" xr:uid="{C9AFF657-047C-4292-B624-FC3227F20070}"/>
    <cellStyle name="Note 3 3 3" xfId="6663" xr:uid="{C3BA725E-CC45-47E3-B0CB-A272B3A987AE}"/>
    <cellStyle name="Note 3 3 3 2" xfId="16209" xr:uid="{767592B3-10D9-4D69-A57F-BB4B314379EC}"/>
    <cellStyle name="Note 3 3 3 2 2" xfId="19983" xr:uid="{14049A8C-37A1-4DB3-B657-B93C029DF1AD}"/>
    <cellStyle name="Note 3 3 3 2 2 2" xfId="22731" xr:uid="{6F52CAB4-EA3B-412C-9450-AF291BCDB1CB}"/>
    <cellStyle name="Note 3 3 3 2 3" xfId="9640" xr:uid="{ECECECB0-2E4F-4930-A4C4-179BC59EB3AE}"/>
    <cellStyle name="Note 3 3 3 2 3 2" xfId="32667" xr:uid="{63E46A38-4590-47A6-8D44-D4F51B4CEC30}"/>
    <cellStyle name="Note 3 3 3 2 4" xfId="9475" xr:uid="{7F50A400-B0D6-4666-9D04-3875EE6BC939}"/>
    <cellStyle name="Note 3 3 3 2 4 2" xfId="32668" xr:uid="{9936FD50-56DE-4969-BAE6-0759E3D9B29D}"/>
    <cellStyle name="Note 3 3 3 2 5" xfId="27973" xr:uid="{66D1DEDC-DECC-4CA6-9E35-9E7B54E4982D}"/>
    <cellStyle name="Note 3 3 3 3" xfId="13270" xr:uid="{629EE373-1448-4A71-9CAA-53CEF4FDDD73}"/>
    <cellStyle name="Note 3 3 3 3 2" xfId="31678" xr:uid="{CDAA3D7F-90F5-4C22-8C23-8904F18B3123}"/>
    <cellStyle name="Note 3 3 3 4" xfId="18490" xr:uid="{7DDBFBCA-E192-4763-A8F9-819985A92BD3}"/>
    <cellStyle name="Note 3 3 3 4 2" xfId="22521" xr:uid="{7CEE15B7-33BC-44BD-B9C5-BFC2318664D7}"/>
    <cellStyle name="Note 3 3 3 5" xfId="20746" xr:uid="{A6C9CE8A-2E5C-43E6-B6B7-353361AC5F0E}"/>
    <cellStyle name="Note 3 3 3 5 2" xfId="29763" xr:uid="{34353B39-DE55-44C5-A86E-A6CE8763E9A7}"/>
    <cellStyle name="Note 3 3 3 6" xfId="8538" xr:uid="{51E626E8-2F48-42C4-BEEC-C8A76BC0C312}"/>
    <cellStyle name="Note 3 3 3 6 2" xfId="32092" xr:uid="{6EFA81F0-6F6B-46B6-833A-8555619E2FE1}"/>
    <cellStyle name="Note 3 3 3 7" xfId="24493" xr:uid="{4A71DD2C-D4DA-4045-85B2-9E8DC1F8FD2E}"/>
    <cellStyle name="Note 3 3 4" xfId="6156" xr:uid="{CD0FEC7F-1F44-4F7C-A0B2-0D623AE19F74}"/>
    <cellStyle name="Note 3 3 4 2" xfId="15829" xr:uid="{1223BC7D-59DD-4A39-8FB7-30F379BAEDC4}"/>
    <cellStyle name="Note 3 3 4 2 2" xfId="19784" xr:uid="{005B298F-9236-43EB-BFD4-2501B30486FD}"/>
    <cellStyle name="Note 3 3 4 2 2 2" xfId="23042" xr:uid="{4E6580B9-E200-4E1C-9C65-78000F46767A}"/>
    <cellStyle name="Note 3 3 4 2 3" xfId="11868" xr:uid="{5CF727FA-7EDD-45BD-80CB-BF6BD6C59410}"/>
    <cellStyle name="Note 3 3 4 2 3 2" xfId="24701" xr:uid="{F57F2B4C-2A81-4E1C-991A-3D2BFC8855B4}"/>
    <cellStyle name="Note 3 3 4 2 4" xfId="20468" xr:uid="{59D285BB-F12E-4E95-8DF9-224E7E1B2098}"/>
    <cellStyle name="Note 3 3 4 2 4 2" xfId="24213" xr:uid="{FF9CA61E-E05C-4988-8278-D6AA4D3DE072}"/>
    <cellStyle name="Note 3 3 4 2 5" xfId="27704" xr:uid="{3D4CF0BB-174F-4448-B602-93AAE1E9E146}"/>
    <cellStyle name="Note 3 3 4 3" xfId="12865" xr:uid="{6B53BDC8-D0E6-46F0-A4DB-954B335B755E}"/>
    <cellStyle name="Note 3 3 4 3 2" xfId="23957" xr:uid="{81FE8634-4BDD-44E3-B041-181F8AC4DF2B}"/>
    <cellStyle name="Note 3 3 4 4" xfId="18253" xr:uid="{4B2C97F9-DC10-4237-87B7-15E9589349BF}"/>
    <cellStyle name="Note 3 3 4 4 2" xfId="29567" xr:uid="{80C611D8-0E3D-461C-AEA5-DD03C6AEEBFE}"/>
    <cellStyle name="Note 3 3 4 5" xfId="18057" xr:uid="{82643B02-F693-40A4-8648-2128AD1AFB2F}"/>
    <cellStyle name="Note 3 3 4 5 2" xfId="31260" xr:uid="{CF27417C-86D0-4759-A5F0-B4D49608EF2C}"/>
    <cellStyle name="Note 3 3 4 6" xfId="21063" xr:uid="{577A8446-51E1-4D89-A079-B1195B966D35}"/>
    <cellStyle name="Note 3 3 4 6 2" xfId="24183" xr:uid="{C3B9918A-4486-4236-82CB-31599DCBE478}"/>
    <cellStyle name="Note 3 3 4 7" xfId="28977" xr:uid="{22C35A02-4C7C-404E-A163-7705FF321BAC}"/>
    <cellStyle name="Note 3 3 5" xfId="14902" xr:uid="{311555CC-6DEE-4AFD-B37E-69FDFDFB169E}"/>
    <cellStyle name="Note 3 3 5 2" xfId="19298" xr:uid="{927041C2-C7B2-4975-88F4-912D1E1F6F33}"/>
    <cellStyle name="Note 3 3 5 2 2" xfId="32835" xr:uid="{B1CFAB8C-4BC2-461E-B0C9-44A00ADEF83F}"/>
    <cellStyle name="Note 3 3 5 3" xfId="9354" xr:uid="{247A7388-E19D-4922-BEAD-5BEEB4D24690}"/>
    <cellStyle name="Note 3 3 5 3 2" xfId="31072" xr:uid="{D3C93062-E2EE-4022-9869-716F6380F230}"/>
    <cellStyle name="Note 3 3 5 4" xfId="19024" xr:uid="{BCE22778-EBFB-4675-9D90-6AB01A43A514}"/>
    <cellStyle name="Note 3 3 5 4 2" xfId="24538" xr:uid="{23ADD2C0-3D7B-4A81-BFFB-12AC85D7CB81}"/>
    <cellStyle name="Note 3 3 5 5" xfId="21577" xr:uid="{10B83E38-D1DE-4B23-800C-07297E164E83}"/>
    <cellStyle name="Note 3 3 6" xfId="11870" xr:uid="{D79C77FB-34BD-4BCA-A0C1-E573F8BF2D7E}"/>
    <cellStyle name="Note 3 3 6 2" xfId="27119" xr:uid="{DC4D8926-AA9B-438F-B802-8C23D4827084}"/>
    <cellStyle name="Note 3 3 7" xfId="17650" xr:uid="{6E204BD6-AA7E-4293-AEA3-CCBD09DC22CC}"/>
    <cellStyle name="Note 3 3 7 2" xfId="22402" xr:uid="{1162E414-95FA-4937-8C90-280918036693}"/>
    <cellStyle name="Note 3 3 8" xfId="17858" xr:uid="{C649854A-2690-435A-A615-1D3C915DCB32}"/>
    <cellStyle name="Note 3 3 8 2" xfId="31854" xr:uid="{AF3914C3-0A9F-4DFA-8F2C-40A990822830}"/>
    <cellStyle name="Note 3 3 9" xfId="21491" xr:uid="{8F81B80E-FF16-42C3-B937-073D750D03DE}"/>
    <cellStyle name="Note 3 3 9 2" xfId="34618" xr:uid="{3115E9CA-0F33-4B5F-80AE-DA49F36A5FFD}"/>
    <cellStyle name="Note 3 4" xfId="5456" xr:uid="{DC7948B0-016C-48BE-B9E1-0C7609D4E298}"/>
    <cellStyle name="Note 3 4 2" xfId="15288" xr:uid="{3DB4B900-B633-4F50-A856-E39D349549C0}"/>
    <cellStyle name="Note 3 4 2 2" xfId="19509" xr:uid="{80472857-E2B9-4739-BA69-B1D8D2903880}"/>
    <cellStyle name="Note 3 4 2 2 2" xfId="27628" xr:uid="{6D82010B-FAC0-4A49-B339-1D1AFEB224BA}"/>
    <cellStyle name="Note 3 4 2 3" xfId="20178" xr:uid="{35F582E5-47EF-4C4A-9F1E-780E2928BACB}"/>
    <cellStyle name="Note 3 4 2 3 2" xfId="30332" xr:uid="{399D20FC-EFE0-4696-B0F6-C8C66E4B3EEA}"/>
    <cellStyle name="Note 3 4 2 4" xfId="17800" xr:uid="{1C4D9C6B-DDEF-45D8-8714-103027A41DB6}"/>
    <cellStyle name="Note 3 4 2 4 2" xfId="29477" xr:uid="{F001F35D-D0CA-42F0-AB1A-A03F0CD21562}"/>
    <cellStyle name="Note 3 4 2 5" xfId="28400" xr:uid="{6D79AD05-360F-4BD9-BEF9-9837F9969A71}"/>
    <cellStyle name="Note 3 4 3" xfId="12287" xr:uid="{C452F5CF-6E47-4225-8E6E-5D783A9062C8}"/>
    <cellStyle name="Note 3 4 3 2" xfId="33655" xr:uid="{AD5387A3-A059-4EBA-AD1E-E2254CBA566F}"/>
    <cellStyle name="Note 3 4 4" xfId="17914" xr:uid="{0A6ECDB5-D298-4E3B-BA70-19C0E3E3B804}"/>
    <cellStyle name="Note 3 4 4 2" xfId="26941" xr:uid="{EBF003C1-2112-45C5-B3FD-FCF7D9A25338}"/>
    <cellStyle name="Note 3 4 5" xfId="19607" xr:uid="{8919A49C-6E4A-4BF4-883C-ED4BA6E61B54}"/>
    <cellStyle name="Note 3 4 5 2" xfId="34037" xr:uid="{D4295FA5-A1A6-420C-92DB-8E373F601A8B}"/>
    <cellStyle name="Note 3 4 6" xfId="9087" xr:uid="{ABB8A29F-7DB6-412D-93E2-4D38F7492C4B}"/>
    <cellStyle name="Note 3 4 6 2" xfId="27097" xr:uid="{50CF32B5-E2AC-415A-AB08-FB292464F6B8}"/>
    <cellStyle name="Note 3 4 7" xfId="26661" xr:uid="{B3BD06F3-BD80-4BE7-90C2-9AE073485D07}"/>
    <cellStyle name="Note 3 5" xfId="6272" xr:uid="{A6E3C136-11C3-49FF-AB6E-003545FA6321}"/>
    <cellStyle name="Note 3 5 2" xfId="15915" xr:uid="{CB9D3D3A-7689-4254-8E89-46B3459B0C1F}"/>
    <cellStyle name="Note 3 5 2 2" xfId="19828" xr:uid="{939F2270-D5F5-4C0F-AD8A-37AA10500B05}"/>
    <cellStyle name="Note 3 5 2 2 2" xfId="23655" xr:uid="{7CFCAD0A-FE9D-4A4E-A546-3B2B59489E85}"/>
    <cellStyle name="Note 3 5 2 3" xfId="9457" xr:uid="{A0E7E14F-E0A5-4F14-A56E-29AB32474533}"/>
    <cellStyle name="Note 3 5 2 3 2" xfId="24884" xr:uid="{3A83B44F-8762-49DC-ADB1-F787090F1089}"/>
    <cellStyle name="Note 3 5 2 4" xfId="8491" xr:uid="{2E47CA2B-3CF1-495F-A60F-34B757D5D5FF}"/>
    <cellStyle name="Note 3 5 2 4 2" xfId="27102" xr:uid="{B7FFCEC8-7CD9-4E43-B15A-3A50D67C0689}"/>
    <cellStyle name="Note 3 5 2 5" xfId="27997" xr:uid="{626BEC2D-054D-431C-85EA-6550975F78B8}"/>
    <cellStyle name="Note 3 5 3" xfId="12956" xr:uid="{41098719-5587-481E-9C25-4F04AE00D05C}"/>
    <cellStyle name="Note 3 5 3 2" xfId="31383" xr:uid="{A498C0FA-3614-4F76-A3FF-4BB15099D8DB}"/>
    <cellStyle name="Note 3 5 4" xfId="18310" xr:uid="{2E32DB2B-03B2-4B39-ABDE-46998F977029}"/>
    <cellStyle name="Note 3 5 4 2" xfId="26237" xr:uid="{3B2EEDAB-5CED-4900-867D-AA7ABF92F5E4}"/>
    <cellStyle name="Note 3 5 5" xfId="18596" xr:uid="{29AA987C-B8D5-4276-AAF9-31D41D401A4A}"/>
    <cellStyle name="Note 3 5 5 2" xfId="28332" xr:uid="{3CD6EE01-C0AE-49D6-99A1-348626CC307B}"/>
    <cellStyle name="Note 3 5 6" xfId="20353" xr:uid="{544E981C-3E08-4A1A-B4BD-C801BEA6D929}"/>
    <cellStyle name="Note 3 5 6 2" xfId="28265" xr:uid="{D0538F61-9D6D-4D07-8F43-9D0DD5B137D8}"/>
    <cellStyle name="Note 3 5 7" xfId="24855" xr:uid="{9FDDEC2F-08FC-459C-A134-EC6F68AD5197}"/>
    <cellStyle name="Note 3 6" xfId="5860" xr:uid="{8D95528E-2E31-4F73-8E04-F2D5C29B3D86}"/>
    <cellStyle name="Note 3 6 2" xfId="15597" xr:uid="{3CEF8276-1895-4D0C-9E4A-FA4259F06697}"/>
    <cellStyle name="Note 3 6 2 2" xfId="19676" xr:uid="{6E201E75-9816-47D7-8A7D-DF7A02204968}"/>
    <cellStyle name="Note 3 6 2 2 2" xfId="33798" xr:uid="{43E8FEE7-56AE-4D04-B3BF-A718428E81FE}"/>
    <cellStyle name="Note 3 6 2 3" xfId="18819" xr:uid="{2DA90A55-0782-4C10-9C5F-E11EA1B980C2}"/>
    <cellStyle name="Note 3 6 2 3 2" xfId="32541" xr:uid="{1484CECA-EF44-440D-A524-7482B8D5A1E0}"/>
    <cellStyle name="Note 3 6 2 4" xfId="21464" xr:uid="{92A9470F-9210-49B6-AFE1-7973A5B0B421}"/>
    <cellStyle name="Note 3 6 2 4 2" xfId="34591" xr:uid="{8CD15015-4945-4D89-B20F-0EC9B44900B7}"/>
    <cellStyle name="Note 3 6 2 5" xfId="28029" xr:uid="{3E60D9A5-2CA7-4A2E-B746-D40202954255}"/>
    <cellStyle name="Note 3 6 3" xfId="12626" xr:uid="{D9C428AE-8853-4DEC-9B9B-CE14D324ACC6}"/>
    <cellStyle name="Note 3 6 3 2" xfId="28739" xr:uid="{CF843193-C428-4E15-B7E8-C8063C1116C0}"/>
    <cellStyle name="Note 3 6 4" xfId="18113" xr:uid="{8D8471B5-0DC8-44D4-A33D-A65657A5894D}"/>
    <cellStyle name="Note 3 6 4 2" xfId="26871" xr:uid="{89885078-B00A-4C8D-93BB-92C455DC13B0}"/>
    <cellStyle name="Note 3 6 5" xfId="10062" xr:uid="{663A0D3D-939F-4AA4-AA1E-29DC9E16C4FA}"/>
    <cellStyle name="Note 3 6 5 2" xfId="32982" xr:uid="{E347A95C-2480-484C-81BD-0FBC406C1D50}"/>
    <cellStyle name="Note 3 6 6" xfId="17694" xr:uid="{A0FB5ECA-CD04-4ECC-85C0-AF3F6443EB63}"/>
    <cellStyle name="Note 3 6 6 2" xfId="26240" xr:uid="{A2864074-C9E4-40E4-8DE9-3348AD435235}"/>
    <cellStyle name="Note 3 6 7" xfId="30240" xr:uid="{DA020419-A048-4315-8B1D-9138624FDF83}"/>
    <cellStyle name="Note 3 7" xfId="7206" xr:uid="{43E4F4CA-BE6F-44D0-ACE5-21F91408A278}"/>
    <cellStyle name="Note 3 7 2" xfId="18743" xr:uid="{28559B97-266D-42E5-B970-0A18F7510A3F}"/>
    <cellStyle name="Note 3 7 2 2" xfId="23714" xr:uid="{1D9489FE-BA81-4E36-9A7A-2CA274CC13E4}"/>
    <cellStyle name="Note 3 7 3" xfId="8995" xr:uid="{0DCCCF7F-ECDB-4C92-A846-E6E15C0D7A8D}"/>
    <cellStyle name="Note 3 7 3 2" xfId="27565" xr:uid="{254B2AF3-B27D-46B4-9CAF-C9AC17C680DA}"/>
    <cellStyle name="Note 3 7 4" xfId="21433" xr:uid="{75854487-8D00-4BAF-A234-E01DB27965B5}"/>
    <cellStyle name="Note 3 7 4 2" xfId="34560" xr:uid="{E993A262-CC75-4FAD-80A0-97E0A4A3EFE5}"/>
    <cellStyle name="Note 3 7 5" xfId="29465" xr:uid="{0EF2FE55-7DC7-42F4-BACD-33029B23033E}"/>
    <cellStyle name="Note 3 8" xfId="9828" xr:uid="{38933AF1-299F-4F01-BC24-61732FB77297}"/>
    <cellStyle name="Note 3 8 2" xfId="29304" xr:uid="{D1F1CC20-3507-4475-88B6-E459A434146D}"/>
    <cellStyle name="Note 3 9" xfId="17540" xr:uid="{BFCC3AF1-8495-4D0A-AD89-322F4B03A7EF}"/>
    <cellStyle name="Note 3 9 2" xfId="23753" xr:uid="{A5C955A5-3BF9-4246-94E5-FB2550CB15D7}"/>
    <cellStyle name="Note 4" xfId="1172" xr:uid="{67A99D9E-3237-4B50-A26A-9745BFD56771}"/>
    <cellStyle name="Note 4 10" xfId="8841" xr:uid="{19E1C48C-9818-4325-BEF1-913F1E1EF5E3}"/>
    <cellStyle name="Note 4 10 2" xfId="32040" xr:uid="{7CE60598-D096-4E5A-8C3F-A0F64B8025E1}"/>
    <cellStyle name="Note 4 11" xfId="22842" xr:uid="{1A2E42F5-03E8-47D6-B27B-65E9790BA9EF}"/>
    <cellStyle name="Note 4 12" xfId="39008" xr:uid="{882A5DD0-688F-486D-B00D-EEB07E7F1F06}"/>
    <cellStyle name="Note 4 13" xfId="39391" xr:uid="{68018A1F-AD87-480E-9900-3A249945BB5B}"/>
    <cellStyle name="Note 4 2" xfId="1565" xr:uid="{291AB8D7-4F74-4D7B-ADDD-46086971DF60}"/>
    <cellStyle name="Note 4 2 10" xfId="39016" xr:uid="{75544C18-A5BF-46C2-B6E3-1E14225E100B}"/>
    <cellStyle name="Note 4 2 2" xfId="3089" xr:uid="{7042B8A1-7F84-403B-B52C-BE0C78DFA1B0}"/>
    <cellStyle name="Note 4 2 2 2" xfId="7117" xr:uid="{01CE2BD6-0B34-41C2-9473-0328142CD318}"/>
    <cellStyle name="Note 4 2 2 2 2" xfId="16629" xr:uid="{046B023D-0D65-45F8-8CBC-226DE480A87A}"/>
    <cellStyle name="Note 4 2 2 2 3" xfId="13711" xr:uid="{342C0BA2-694B-4F83-8C08-7BB767C165A5}"/>
    <cellStyle name="Note 4 2 2 3" xfId="7441" xr:uid="{CB78C73C-2BBB-4331-9B08-5A3CEB68BC42}"/>
    <cellStyle name="Note 4 2 2 3 2" xfId="16830" xr:uid="{C8EA3283-E209-42D1-876C-0862759988A1}"/>
    <cellStyle name="Note 4 2 2 3 3" xfId="13954" xr:uid="{8F25A1BF-4673-4A7F-BD16-9988ED832E41}"/>
    <cellStyle name="Note 4 2 2 4" xfId="11523" xr:uid="{F488917C-E1F3-4769-9784-63378C2BEE13}"/>
    <cellStyle name="Note 4 2 2 5" xfId="14771" xr:uid="{314A868C-F540-4E6F-BD69-A5D7519C516B}"/>
    <cellStyle name="Note 4 2 2 6" xfId="9432" xr:uid="{012E1C52-762E-4F1B-AE53-AD02D7EAE8D2}"/>
    <cellStyle name="Note 4 2 2 7" xfId="39669" xr:uid="{8A716EAB-8FB4-43B2-97DD-E43809D984FA}"/>
    <cellStyle name="Note 4 2 3" xfId="5039" xr:uid="{4A251A37-1C94-493B-B88E-0C437CA8A066}"/>
    <cellStyle name="Note 4 2 3 2" xfId="7837" xr:uid="{595B1AFD-1138-44F6-8C1E-C3321F3BB457}"/>
    <cellStyle name="Note 4 2 3 2 2" xfId="16956" xr:uid="{8D791BDA-620B-4E44-B2F9-6455B7DBF911}"/>
    <cellStyle name="Note 4 2 3 2 3" xfId="14233" xr:uid="{2B949A0F-4E98-45DA-8981-9E1C34A2146A}"/>
    <cellStyle name="Note 4 2 3 3" xfId="11953" xr:uid="{67A3AB31-68E5-454B-A445-3C23DC63F87A}"/>
    <cellStyle name="Note 4 2 3 3 2" xfId="17705" xr:uid="{810641AF-E29E-4551-87A1-E0A2CBCE9C02}"/>
    <cellStyle name="Note 4 2 3 3 2 2" xfId="31808" xr:uid="{9C2496D8-B9C4-4BC5-8DFD-8BCDF9490264}"/>
    <cellStyle name="Note 4 2 3 3 3" xfId="18168" xr:uid="{9FE3F0DE-1713-49A3-BF4E-2968868D37C7}"/>
    <cellStyle name="Note 4 2 3 3 3 2" xfId="26565" xr:uid="{8CD426B4-D241-4616-9DA6-63D29B6AB161}"/>
    <cellStyle name="Note 4 2 3 3 4" xfId="20202" xr:uid="{93A3D6F7-376B-4FFA-9E25-2C9ACF062C14}"/>
    <cellStyle name="Note 4 2 3 3 4 2" xfId="23529" xr:uid="{4C760CB9-D1C3-41D2-B665-C4B2A5B00D66}"/>
    <cellStyle name="Note 4 2 3 3 5" xfId="32528" xr:uid="{FAD2537D-960F-423B-BEC6-3A0E4CA1350F}"/>
    <cellStyle name="Note 4 2 3 4" xfId="14833" xr:uid="{D8119BB2-34EC-47B2-989F-4233EFADF726}"/>
    <cellStyle name="Note 4 2 3 5" xfId="10183" xr:uid="{A5A8FCB0-7BF3-4FB2-98DB-5349CA830A78}"/>
    <cellStyle name="Note 4 2 3 6" xfId="25379" xr:uid="{4593118F-1F08-4905-B922-8F150662A380}"/>
    <cellStyle name="Note 4 2 4" xfId="6963" xr:uid="{07904081-A878-4986-BC91-CC45217C52FB}"/>
    <cellStyle name="Note 4 2 4 2" xfId="16480" xr:uid="{35450E00-455E-4C91-9458-E99EAC2364FD}"/>
    <cellStyle name="Note 4 2 4 2 2" xfId="20140" xr:uid="{A9594A2E-212F-45D5-9490-074A9018A180}"/>
    <cellStyle name="Note 4 2 4 2 2 2" xfId="143" xr:uid="{44295D70-3D2A-427C-A7E3-40EE7DC519B9}"/>
    <cellStyle name="Note 4 2 4 2 3" xfId="8486" xr:uid="{38910FBF-1DE2-4255-A377-F400A9D01628}"/>
    <cellStyle name="Note 4 2 4 2 3 2" xfId="25427" xr:uid="{DC83F759-40EC-47E0-B2A3-5DBC28D8CC49}"/>
    <cellStyle name="Note 4 2 4 2 4" xfId="19034" xr:uid="{D271813E-E720-43B9-9E2C-2068F6C8FA0B}"/>
    <cellStyle name="Note 4 2 4 2 4 2" xfId="26659" xr:uid="{7C2CF2EA-5AAC-4DFF-90A3-7E3670842148}"/>
    <cellStyle name="Note 4 2 4 2 5" xfId="22548" xr:uid="{37873768-D66D-4285-B6EC-24E1AC08F6F3}"/>
    <cellStyle name="Note 4 2 4 3" xfId="13557" xr:uid="{0AD3B942-D31D-4F62-B5F9-88554229D7FE}"/>
    <cellStyle name="Note 4 2 4 3 2" xfId="26025" xr:uid="{CA8EFA32-6030-46AC-9850-1533AB07295C}"/>
    <cellStyle name="Note 4 2 4 4" xfId="18640" xr:uid="{1463AFFA-F94B-4F60-AD8A-A2A0B0EDDA80}"/>
    <cellStyle name="Note 4 2 4 4 2" xfId="28454" xr:uid="{0C546F67-79C6-4824-AEED-672F2ABBA052}"/>
    <cellStyle name="Note 4 2 4 5" xfId="18722" xr:uid="{6D91059D-9574-417F-8E2C-C4CB11711492}"/>
    <cellStyle name="Note 4 2 4 5 2" xfId="26206" xr:uid="{7972F1B5-864D-4284-BC98-E658999820F8}"/>
    <cellStyle name="Note 4 2 4 6" xfId="8571" xr:uid="{CECD219E-1C84-466B-8C61-097E77F5E372}"/>
    <cellStyle name="Note 4 2 4 6 2" xfId="32673" xr:uid="{4E2D50EC-317A-4ECF-9B34-7F69A54CED99}"/>
    <cellStyle name="Note 4 2 4 7" xfId="31689" xr:uid="{DDE487D0-AB5E-45C8-B8C8-C04FD9CF05BF}"/>
    <cellStyle name="Note 4 2 5" xfId="7262" xr:uid="{96BBB52E-07B6-4D2E-9BFE-82A5B381E50D}"/>
    <cellStyle name="Note 4 2 5 2" xfId="18778" xr:uid="{AF0E3B1A-A60F-4A83-82A3-29491740E251}"/>
    <cellStyle name="Note 4 2 5 2 2" xfId="23707" xr:uid="{F5AAF15A-F6A2-47F8-9876-CD464207F33A}"/>
    <cellStyle name="Note 4 2 5 3" xfId="20420" xr:uid="{E5ABCFE9-2F5A-4F6E-8614-82B3CEB10D56}"/>
    <cellStyle name="Note 4 2 5 3 2" xfId="30261" xr:uid="{DC2DE5BD-AFCE-4C1E-8665-56C7D503EC09}"/>
    <cellStyle name="Note 4 2 5 4" xfId="21510" xr:uid="{CF031E97-88AE-4FFC-BFBB-1D3DEA71CEDB}"/>
    <cellStyle name="Note 4 2 5 4 2" xfId="34637" xr:uid="{C0289D75-305A-4839-9A91-8B80D102A0C0}"/>
    <cellStyle name="Note 4 2 5 5" xfId="26743" xr:uid="{8B00AF61-C058-4AFD-85A4-2E7978536F26}"/>
    <cellStyle name="Note 4 2 6" xfId="8218" xr:uid="{A5D53859-8B81-4225-BD4C-683972D4E0BD}"/>
    <cellStyle name="Note 4 2 6 2" xfId="17237" xr:uid="{FBBD1198-8C2B-4928-BE8B-909F0674E3F1}"/>
    <cellStyle name="Note 4 2 6 3" xfId="14475" xr:uid="{91A925DD-4F64-4342-BA5F-20065DCAAE43}"/>
    <cellStyle name="Note 4 2 7" xfId="9180" xr:uid="{59D4027A-B0CD-4154-A2A0-7D1AD7DDEE47}"/>
    <cellStyle name="Note 4 2 7 2" xfId="33386" xr:uid="{3E73CF6C-F68B-4A68-A8D5-611E85A3E627}"/>
    <cellStyle name="Note 4 2 8" xfId="17714" xr:uid="{97701375-6F85-4483-B126-D049B62824DD}"/>
    <cellStyle name="Note 4 2 8 2" xfId="31734" xr:uid="{E563F01E-CC7E-41BF-935E-C5502DEF9B8A}"/>
    <cellStyle name="Note 4 2 9" xfId="23309" xr:uid="{D51E80BC-EB4B-42FA-9C67-AA95101B81D3}"/>
    <cellStyle name="Note 4 3" xfId="3088" xr:uid="{64F42747-BFFA-4CAB-B566-9C54A93E99D7}"/>
    <cellStyle name="Note 4 3 10" xfId="39048" xr:uid="{3308D38E-80B5-4675-86A2-BD5164028B09}"/>
    <cellStyle name="Note 4 3 11" xfId="39222" xr:uid="{8BF42DB3-05F8-4913-BD67-E9A199C87648}"/>
    <cellStyle name="Note 4 3 2" xfId="5392" xr:uid="{E13EB9DC-19A4-478F-8D37-BA2DA0FDCDCD}"/>
    <cellStyle name="Note 4 3 2 10" xfId="32834" xr:uid="{63FAC939-082D-4012-98B4-1262419B558F}"/>
    <cellStyle name="Note 4 3 2 2" xfId="6792" xr:uid="{570A6158-E21B-48B4-AF64-1804C7CC9961}"/>
    <cellStyle name="Note 4 3 2 2 2" xfId="16324" xr:uid="{13BDB12E-BF83-4D19-9C38-1F1F025F27EC}"/>
    <cellStyle name="Note 4 3 2 2 2 2" xfId="20054" xr:uid="{6981C963-67C7-4298-AEB8-E8C532A911D0}"/>
    <cellStyle name="Note 4 3 2 2 2 2 2" xfId="24236" xr:uid="{0D6B29F5-E796-4B99-B251-6A6F73A61590}"/>
    <cellStyle name="Note 4 3 2 2 2 3" xfId="14320" xr:uid="{70EA0A7E-2580-45A8-95DF-5E633DF9FE77}"/>
    <cellStyle name="Note 4 3 2 2 2 3 2" xfId="24693" xr:uid="{D297061E-32E2-4B4A-B73E-DADBA1EB5DE8}"/>
    <cellStyle name="Note 4 3 2 2 2 4" xfId="21081" xr:uid="{628EC998-F290-4441-9B3E-573C8430BF11}"/>
    <cellStyle name="Note 4 3 2 2 2 4 2" xfId="21682" xr:uid="{B3BEF9AB-417E-4894-A34F-530D81DFD48E}"/>
    <cellStyle name="Note 4 3 2 2 2 5" xfId="31862" xr:uid="{B932377D-23A3-493F-B552-BF740E4BEFF5}"/>
    <cellStyle name="Note 4 3 2 2 3" xfId="13389" xr:uid="{C52E9EC1-56E1-4198-965C-B7D8D0AD2089}"/>
    <cellStyle name="Note 4 3 2 2 3 2" xfId="26390" xr:uid="{9E3F9752-6414-4540-9A70-74E2A16E54DD}"/>
    <cellStyle name="Note 4 3 2 2 4" xfId="18560" xr:uid="{C505B09F-E926-467C-AC4E-F5475F3CF401}"/>
    <cellStyle name="Note 4 3 2 2 4 2" xfId="30519" xr:uid="{3900ADFB-88EC-431F-B415-7E796A1DCA9F}"/>
    <cellStyle name="Note 4 3 2 2 5" xfId="8725" xr:uid="{77E79108-877D-448A-AB89-08552A6D72F4}"/>
    <cellStyle name="Note 4 3 2 2 5 2" xfId="33128" xr:uid="{00A0C6C7-6CCC-4A49-89F5-6C6892AAC524}"/>
    <cellStyle name="Note 4 3 2 2 6" xfId="20568" xr:uid="{BF32475D-92F9-4C79-90C1-FFCC4B84FB71}"/>
    <cellStyle name="Note 4 3 2 2 6 2" xfId="28599" xr:uid="{CA9BFB26-1A83-46CE-9905-07807EF6D8FD}"/>
    <cellStyle name="Note 4 3 2 2 7" xfId="32785" xr:uid="{4D3F59A7-B1E2-411F-8CD2-7F988F76A2CD}"/>
    <cellStyle name="Note 4 3 2 3" xfId="5870" xr:uid="{BB35B0B7-876E-491B-AE8B-BF6D7B504700}"/>
    <cellStyle name="Note 4 3 2 3 2" xfId="15606" xr:uid="{22735662-2749-4116-9F3F-4774FA604A8B}"/>
    <cellStyle name="Note 4 3 2 3 2 2" xfId="19682" xr:uid="{E3DCDE58-C3BF-4CB1-B724-4467F39DD722}"/>
    <cellStyle name="Note 4 3 2 3 2 2 2" xfId="27554" xr:uid="{54194996-8B03-46AA-B2A9-9D9DB3BAE01D}"/>
    <cellStyle name="Note 4 3 2 3 2 3" xfId="19470" xr:uid="{02C1CFC8-B3F3-43D3-AFB3-5B75D3157313}"/>
    <cellStyle name="Note 4 3 2 3 2 3 2" xfId="34106" xr:uid="{4C39D752-97A1-45F7-AFEB-CA8F062E4225}"/>
    <cellStyle name="Note 4 3 2 3 2 4" xfId="18946" xr:uid="{AFAF1AB3-23C1-4082-A14C-0CAD9AE4433F}"/>
    <cellStyle name="Note 4 3 2 3 2 4 2" xfId="32445" xr:uid="{5EC0236F-8E4A-4BA4-9656-0A425CC3EB50}"/>
    <cellStyle name="Note 4 3 2 3 2 5" xfId="23794" xr:uid="{B6975F72-9D25-4DDD-886A-8BFC9BF39298}"/>
    <cellStyle name="Note 4 3 2 3 3" xfId="12634" xr:uid="{7B80B90E-4E5C-481D-87BF-BF86E0AEAE75}"/>
    <cellStyle name="Note 4 3 2 3 3 2" xfId="34200" xr:uid="{6D2C2DB2-8FBC-4E6C-97F6-5F4DD54527D4}"/>
    <cellStyle name="Note 4 3 2 3 4" xfId="18117" xr:uid="{EA1861D5-4776-4998-87CB-5B710F87B979}"/>
    <cellStyle name="Note 4 3 2 3 4 2" xfId="31447" xr:uid="{E293A40F-4D8A-4C4C-ADC0-C946A0228BF1}"/>
    <cellStyle name="Note 4 3 2 3 5" xfId="18157" xr:uid="{B722F999-8F01-4996-9F2D-4AA0D99551DB}"/>
    <cellStyle name="Note 4 3 2 3 5 2" xfId="30222" xr:uid="{41731D31-DA58-4B14-8F0C-8E2727A8AD61}"/>
    <cellStyle name="Note 4 3 2 3 6" xfId="19657" xr:uid="{BAE44196-2EE0-4A84-94B0-48DC9A2C77E6}"/>
    <cellStyle name="Note 4 3 2 3 6 2" xfId="25547" xr:uid="{82CF31A3-2356-47C7-BAAC-C51930485BD8}"/>
    <cellStyle name="Note 4 3 2 3 7" xfId="30225" xr:uid="{BDF0276F-B100-4B88-91D2-0CBF2F1D7590}"/>
    <cellStyle name="Note 4 3 2 4" xfId="6262" xr:uid="{AE96F076-29A9-44A5-A473-E395A9182409}"/>
    <cellStyle name="Note 4 3 2 4 2" xfId="15907" xr:uid="{5F15ED83-4F62-4ED9-A8DE-C4B0BBDEA901}"/>
    <cellStyle name="Note 4 3 2 4 2 2" xfId="19825" xr:uid="{3F63E13E-29D8-4EDC-B245-215B86B30724}"/>
    <cellStyle name="Note 4 3 2 4 2 2 2" xfId="22737" xr:uid="{6AF21FBE-2D03-431E-958C-7AFE3B2FC860}"/>
    <cellStyle name="Note 4 3 2 4 2 3" xfId="19068" xr:uid="{027FE668-B906-455A-A884-AACE335BB957}"/>
    <cellStyle name="Note 4 3 2 4 2 3 2" xfId="33863" xr:uid="{261A6181-ECBB-43D6-91C0-F775CCA439B1}"/>
    <cellStyle name="Note 4 3 2 4 2 4" xfId="19985" xr:uid="{3A1C74C2-10CA-43E9-8B9F-4043230168E4}"/>
    <cellStyle name="Note 4 3 2 4 2 4 2" xfId="23605" xr:uid="{7ACB4586-B2CE-4635-A817-9201C934ED65}"/>
    <cellStyle name="Note 4 3 2 4 2 5" xfId="31726" xr:uid="{6BD77426-3829-4171-977C-6940AD407D99}"/>
    <cellStyle name="Note 4 3 2 4 3" xfId="12949" xr:uid="{7C13457B-7496-4056-810B-475668A5DA48}"/>
    <cellStyle name="Note 4 3 2 4 3 2" xfId="29634" xr:uid="{04A2ECE7-5726-4871-8740-47E00B74447C}"/>
    <cellStyle name="Note 4 3 2 4 4" xfId="18307" xr:uid="{63DC7CF2-9E8D-4A7D-82ED-EB01B205BFB7}"/>
    <cellStyle name="Note 4 3 2 4 4 2" xfId="28350" xr:uid="{33750AFC-0799-41B6-8FE3-8D090D238284}"/>
    <cellStyle name="Note 4 3 2 4 5" xfId="9202" xr:uid="{265F6C85-1587-4DA0-9B2E-9134E2F20DC9}"/>
    <cellStyle name="Note 4 3 2 4 5 2" xfId="32120" xr:uid="{BB6D52C1-3F91-404A-B5E6-075D5E95A14C}"/>
    <cellStyle name="Note 4 3 2 4 6" xfId="9255" xr:uid="{0A1860A7-27B5-458C-92C0-21423ED17BB0}"/>
    <cellStyle name="Note 4 3 2 4 6 2" xfId="34157" xr:uid="{09BBE377-2F46-44D0-98E5-66AB8254CFC7}"/>
    <cellStyle name="Note 4 3 2 4 7" xfId="33017" xr:uid="{C3433EEC-8735-4C75-AA90-68F18BECBDCD}"/>
    <cellStyle name="Note 4 3 2 5" xfId="15240" xr:uid="{0E5B161F-2443-4424-A3E8-2EEE83149030}"/>
    <cellStyle name="Note 4 3 2 5 2" xfId="19480" xr:uid="{BD551009-A6E0-4829-A0DA-9BD805CAC0B3}"/>
    <cellStyle name="Note 4 3 2 5 2 2" xfId="26612" xr:uid="{253F05B8-9BD9-4162-9C60-1996744E9391}"/>
    <cellStyle name="Note 4 3 2 5 3" xfId="9613" xr:uid="{3BFD9001-F433-48A1-9E09-71B4B1D5AF0D}"/>
    <cellStyle name="Note 4 3 2 5 3 2" xfId="25465" xr:uid="{9DC648B3-290D-4A4C-92E6-785D9221FE4E}"/>
    <cellStyle name="Note 4 3 2 5 4" xfId="21189" xr:uid="{540BD173-8092-40C2-BC25-448D7725DED9}"/>
    <cellStyle name="Note 4 3 2 5 4 2" xfId="22889" xr:uid="{94EB5505-2770-4803-A484-4B4D11CAE9EF}"/>
    <cellStyle name="Note 4 3 2 5 5" xfId="23107" xr:uid="{43CDF100-AC15-458E-AB34-E5A352185BBF}"/>
    <cellStyle name="Note 4 3 2 6" xfId="12235" xr:uid="{A26555ED-5B2F-42F3-8AB2-10FFA8D5E915}"/>
    <cellStyle name="Note 4 3 2 6 2" xfId="31034" xr:uid="{B965A700-BFD9-4F73-A635-1C3881F27F45}"/>
    <cellStyle name="Note 4 3 2 7" xfId="17879" xr:uid="{8932090D-E3CB-4C69-81D3-D60B0B0A0465}"/>
    <cellStyle name="Note 4 3 2 7 2" xfId="30161" xr:uid="{FC02F830-7273-45E3-A9AF-DBEA1D5DF326}"/>
    <cellStyle name="Note 4 3 2 8" xfId="18703" xr:uid="{B8ECABB8-2B04-4A8D-A40B-68BA0BD8D9B6}"/>
    <cellStyle name="Note 4 3 2 8 2" xfId="26210" xr:uid="{E55B6ED5-49CD-4643-BEFD-C3B0DC12388A}"/>
    <cellStyle name="Note 4 3 2 9" xfId="19941" xr:uid="{3C52CA02-AC64-4C3D-B851-CC2035A2551D}"/>
    <cellStyle name="Note 4 3 2 9 2" xfId="22364" xr:uid="{E2E74F3B-3219-42C5-B2B7-BC6608DC7A1A}"/>
    <cellStyle name="Note 4 3 3" xfId="6138" xr:uid="{40F9002D-8BE7-4363-8435-02557D6E1AD9}"/>
    <cellStyle name="Note 4 3 3 2" xfId="15813" xr:uid="{6F65D79C-1B59-4E7A-89DB-CC15F5BC8E13}"/>
    <cellStyle name="Note 4 3 3 2 2" xfId="19774" xr:uid="{82E55CD5-DE3E-42E2-9206-A0F202C950D7}"/>
    <cellStyle name="Note 4 3 3 2 2 2" xfId="23046" xr:uid="{B9282946-6D70-438A-A749-2EDF8BD4932D}"/>
    <cellStyle name="Note 4 3 3 2 3" xfId="20737" xr:uid="{A39B12A9-94D7-4BA7-9EC7-131DB75BF999}"/>
    <cellStyle name="Note 4 3 3 2 3 2" xfId="24467" xr:uid="{2A4D23D8-FFCC-4F91-BFF8-86DAFE161F87}"/>
    <cellStyle name="Note 4 3 3 2 4" xfId="18959" xr:uid="{D1ABFB09-FC02-45B4-93C0-C899193DFFAC}"/>
    <cellStyle name="Note 4 3 3 2 4 2" xfId="33976" xr:uid="{17927E00-EBCB-4A12-A3B6-775E690632BE}"/>
    <cellStyle name="Note 4 3 3 2 5" xfId="26277" xr:uid="{CF086F4C-1313-4153-88AE-B17A49ADCD2D}"/>
    <cellStyle name="Note 4 3 3 3" xfId="12850" xr:uid="{9554C278-9798-4DC6-B3D9-D0D99D0FE591}"/>
    <cellStyle name="Note 4 3 3 3 2" xfId="23962" xr:uid="{21A1F463-A3D7-440F-BDE7-2EDA8FE14AC8}"/>
    <cellStyle name="Note 4 3 3 4" xfId="18243" xr:uid="{5B8FFC44-D064-473A-A7DE-795AA73CCE29}"/>
    <cellStyle name="Note 4 3 3 4 2" xfId="25788" xr:uid="{A6E3AA87-AC98-4966-A718-B06439F53E94}"/>
    <cellStyle name="Note 4 3 3 5" xfId="9305" xr:uid="{DB1499E3-B141-4A91-8B10-277FA67DDAF8}"/>
    <cellStyle name="Note 4 3 3 5 2" xfId="22152" xr:uid="{338B3DC4-7E51-407D-AC0F-18927E18E43F}"/>
    <cellStyle name="Note 4 3 3 6" xfId="9188" xr:uid="{2FB72C64-224A-4EB5-BFC9-C06B093F64BC}"/>
    <cellStyle name="Note 4 3 3 6 2" xfId="33122" xr:uid="{899DB85D-8BC7-4E7C-B362-D3219D03D25B}"/>
    <cellStyle name="Note 4 3 3 7" xfId="26635" xr:uid="{C3FEA584-A415-4EEC-A7AE-207B3F5CF933}"/>
    <cellStyle name="Note 4 3 4" xfId="6462" xr:uid="{D3EA35B7-89DD-48D1-9EC0-84D6CAA18CE7}"/>
    <cellStyle name="Note 4 3 4 2" xfId="16059" xr:uid="{754EAA9F-3591-4BB2-B049-A53DBFEA23A1}"/>
    <cellStyle name="Note 4 3 4 2 2" xfId="19907" xr:uid="{3823ABC1-B7FC-4F6B-9B70-1EB8A535C409}"/>
    <cellStyle name="Note 4 3 4 2 2 2" xfId="22388" xr:uid="{1B2AE186-6DAB-43CC-A364-9DA552AE9CF6}"/>
    <cellStyle name="Note 4 3 4 2 3" xfId="20156" xr:uid="{2FB58942-B834-4B50-BB0A-7ABFAA115F30}"/>
    <cellStyle name="Note 4 3 4 2 3 2" xfId="22726" xr:uid="{65D70EF1-584E-4839-BDE2-C8F015AE1962}"/>
    <cellStyle name="Note 4 3 4 2 4" xfId="8586" xr:uid="{35CB63EB-0221-4FB1-90FF-8D3E2340BA05}"/>
    <cellStyle name="Note 4 3 4 2 4 2" xfId="27368" xr:uid="{A78016FD-BAB2-4984-9357-A5570C7003B0}"/>
    <cellStyle name="Note 4 3 4 2 5" xfId="26270" xr:uid="{C2A2B336-6956-4E93-B393-BDDDD1F2AD2E}"/>
    <cellStyle name="Note 4 3 4 3" xfId="13109" xr:uid="{1BB1AFEF-B9D4-4316-ADD8-963D52E51AAC}"/>
    <cellStyle name="Note 4 3 4 3 2" xfId="23882" xr:uid="{16B1A5E2-933A-4F3F-8130-F85260A52919}"/>
    <cellStyle name="Note 4 3 4 4" xfId="18392" xr:uid="{F401728A-EE1F-43B5-8FDC-5B5D41F05A6B}"/>
    <cellStyle name="Note 4 3 4 4 2" xfId="31538" xr:uid="{B866AC89-ED52-4E6A-A076-C5B24CA43D86}"/>
    <cellStyle name="Note 4 3 4 5" xfId="18474" xr:uid="{9C246769-8DE2-4860-BBB5-456C6474C625}"/>
    <cellStyle name="Note 4 3 4 5 2" xfId="28337" xr:uid="{5B3D6373-244A-4A04-B789-60C71C32A8B1}"/>
    <cellStyle name="Note 4 3 4 6" xfId="21527" xr:uid="{959FF261-6B38-4266-8F30-0902A13ED4CF}"/>
    <cellStyle name="Note 4 3 4 6 2" xfId="34654" xr:uid="{F6AF6FFB-C39B-4821-835B-9EA656A973E3}"/>
    <cellStyle name="Note 4 3 4 7" xfId="26733" xr:uid="{8BFFDA3E-4333-4094-A3B7-B71A0CADF544}"/>
    <cellStyle name="Note 4 3 5" xfId="5965" xr:uid="{A8EDF8F9-ED8C-486F-BF8B-32088B2527A8}"/>
    <cellStyle name="Note 4 3 5 2" xfId="15683" xr:uid="{FADC13DB-CF83-40F1-9A8C-0EA707C6B201}"/>
    <cellStyle name="Note 4 3 5 2 2" xfId="19710" xr:uid="{0BF64005-9457-4118-93E4-6400C4982C9D}"/>
    <cellStyle name="Note 4 3 5 2 2 2" xfId="33975" xr:uid="{67795222-CF14-48DF-AE57-98B748A54457}"/>
    <cellStyle name="Note 4 3 5 2 3" xfId="18797" xr:uid="{A01F1DC1-5D78-4D64-9A58-704DCCB3F29A}"/>
    <cellStyle name="Note 4 3 5 2 3 2" xfId="21877" xr:uid="{0ABF2E5A-62AF-4B88-BE4D-BFE2585D12BD}"/>
    <cellStyle name="Note 4 3 5 2 4" xfId="17966" xr:uid="{48DCF907-440A-4F27-8960-C13A075E9735}"/>
    <cellStyle name="Note 4 3 5 2 4 2" xfId="28279" xr:uid="{116506A3-8620-441E-9253-DF117B937838}"/>
    <cellStyle name="Note 4 3 5 2 5" xfId="28290" xr:uid="{ABED03D6-CFFB-492F-A956-02966BAE1DC2}"/>
    <cellStyle name="Note 4 3 5 3" xfId="12713" xr:uid="{E7769266-67FE-4A9E-9C01-9BEDE2E9E528}"/>
    <cellStyle name="Note 4 3 5 3 2" xfId="32162" xr:uid="{DD16D601-8C21-4681-9ABD-4DAD294D39D0}"/>
    <cellStyle name="Note 4 3 5 4" xfId="18166" xr:uid="{279C7FDD-C036-4506-BB05-0A419DACB8AC}"/>
    <cellStyle name="Note 4 3 5 4 2" xfId="21570" xr:uid="{F7E27332-8622-42E1-89F1-E9C0FBC9CF77}"/>
    <cellStyle name="Note 4 3 5 5" xfId="8897" xr:uid="{8DE38B75-E483-4DA7-B723-336581F57559}"/>
    <cellStyle name="Note 4 3 5 5 2" xfId="32321" xr:uid="{F1118ED3-FD1B-4EF1-A40C-2970C743203D}"/>
    <cellStyle name="Note 4 3 5 6" xfId="9951" xr:uid="{85263199-611F-4E84-B06A-DD445D399341}"/>
    <cellStyle name="Note 4 3 5 6 2" xfId="30711" xr:uid="{E5964A0F-43DF-4F2F-B75D-418A774046FE}"/>
    <cellStyle name="Note 4 3 5 7" xfId="30287" xr:uid="{2B847BAC-9D99-49C0-8B32-15CC550F6FCF}"/>
    <cellStyle name="Note 4 3 6" xfId="7440" xr:uid="{A0C8625A-8A1D-47C0-B860-A65CDE09E044}"/>
    <cellStyle name="Note 4 3 6 2" xfId="18844" xr:uid="{BAB8F91C-0CA1-4BBB-ABB2-BDEDA1BCA8B6}"/>
    <cellStyle name="Note 4 3 6 2 2" xfId="25140" xr:uid="{F4E9C83A-19D1-4A42-99D8-8EFECC16FEE3}"/>
    <cellStyle name="Note 4 3 6 3" xfId="12980" xr:uid="{6EC7CE1E-A9AA-4FC2-88D0-4ADA4066EC96}"/>
    <cellStyle name="Note 4 3 6 3 2" xfId="23911" xr:uid="{C23B23FC-D7CF-4A7F-A36A-FDD0E0A078D3}"/>
    <cellStyle name="Note 4 3 6 4" xfId="17599" xr:uid="{60910EC8-29DD-4D4E-B611-746ED7AC9381}"/>
    <cellStyle name="Note 4 3 6 4 2" xfId="22403" xr:uid="{FE910C0E-9606-47E9-8301-8EFE627144D1}"/>
    <cellStyle name="Note 4 3 6 5" xfId="29447" xr:uid="{1DD8B6E8-9812-47AE-BF16-086C1207F3D2}"/>
    <cellStyle name="Note 4 3 7" xfId="10070" xr:uid="{DB3C9F65-D1C6-4DF1-AD0C-B54F47EDE392}"/>
    <cellStyle name="Note 4 3 7 2" xfId="28733" xr:uid="{C49C2D77-4C70-4225-84E6-5BEDBF6177AA}"/>
    <cellStyle name="Note 4 3 8" xfId="19095" xr:uid="{A1728F83-EE93-455A-B520-FE153EB70FEB}"/>
    <cellStyle name="Note 4 3 8 2" xfId="32739" xr:uid="{CB51AD21-DDF5-4AC0-82BC-3AF775F47703}"/>
    <cellStyle name="Note 4 3 9" xfId="30025" xr:uid="{C7C8AB3F-8F72-45F2-A868-0C4A19F12B0B}"/>
    <cellStyle name="Note 4 4" xfId="5988" xr:uid="{A16147C6-5380-4D8D-9F43-74C16B9D1A0E}"/>
    <cellStyle name="Note 4 4 10" xfId="31332" xr:uid="{7FD4D401-81B0-406F-B7CC-36BC2ABDA453}"/>
    <cellStyle name="Note 4 4 2" xfId="5073" xr:uid="{4BB086C6-2D55-450B-8556-E8C2F5C4DBB7}"/>
    <cellStyle name="Note 4 4 2 2" xfId="14995" xr:uid="{79B19DC7-854A-429E-9845-D4F4B5E3FD2F}"/>
    <cellStyle name="Note 4 4 2 2 2" xfId="19350" xr:uid="{C88F5F66-24FA-4719-92EA-97EB8034AC3B}"/>
    <cellStyle name="Note 4 4 2 2 2 2" xfId="34141" xr:uid="{6B6210B8-75D4-45C0-9779-87F0E434E7D5}"/>
    <cellStyle name="Note 4 4 2 2 3" xfId="19053" xr:uid="{3D8523D9-616D-4F65-B7C6-CF37FAE2685C}"/>
    <cellStyle name="Note 4 4 2 2 3 2" xfId="24703" xr:uid="{5C681367-B0F6-4586-9C5A-898DDDD831A7}"/>
    <cellStyle name="Note 4 4 2 2 4" xfId="21380" xr:uid="{C57ED271-B571-4019-AB1B-241C28C4A938}"/>
    <cellStyle name="Note 4 4 2 2 4 2" xfId="34507" xr:uid="{1AAE327E-BA66-442E-9F6A-727A9E656F51}"/>
    <cellStyle name="Note 4 4 2 2 5" xfId="30243" xr:uid="{D126CBF4-C85D-4569-913F-CD4ED0A5FDF2}"/>
    <cellStyle name="Note 4 4 2 3" xfId="11980" xr:uid="{CE2F88CE-CA43-42D5-B30A-71E6140AC409}"/>
    <cellStyle name="Note 4 4 2 3 2" xfId="25640" xr:uid="{BA38ACC0-CB33-4328-B95B-CB1E1EF1B8C4}"/>
    <cellStyle name="Note 4 4 2 4" xfId="17722" xr:uid="{3DB381B9-A090-42A1-8D05-0E6C9FE0FF30}"/>
    <cellStyle name="Note 4 4 2 4 2" xfId="30067" xr:uid="{F4963E46-9A15-4DC5-8A56-F820EED3562B}"/>
    <cellStyle name="Note 4 4 2 5" xfId="9850" xr:uid="{21FF19DB-1619-4F07-BD49-4E3C50FBB1AC}"/>
    <cellStyle name="Note 4 4 2 5 2" xfId="25494" xr:uid="{FABFDD9A-F130-482C-A9C8-DF70D25D1ED6}"/>
    <cellStyle name="Note 4 4 2 6" xfId="8802" xr:uid="{60F15D09-B570-4D80-9F84-173D52E99089}"/>
    <cellStyle name="Note 4 4 2 6 2" xfId="25128" xr:uid="{676D17F3-9A4D-4480-81AB-D44067E45109}"/>
    <cellStyle name="Note 4 4 2 7" xfId="29784" xr:uid="{D280F9DF-33B1-4A57-BCB3-C99419BDA0C0}"/>
    <cellStyle name="Note 4 4 3" xfId="6788" xr:uid="{7E01CE54-77C1-4EB4-AB58-D7FE3DD7F0A9}"/>
    <cellStyle name="Note 4 4 3 2" xfId="16321" xr:uid="{A447C12B-807B-4D7F-AE80-2C5EBC17A6D4}"/>
    <cellStyle name="Note 4 4 3 2 2" xfId="20053" xr:uid="{0C508E51-35A0-4BEA-AF98-23BCD771AEF8}"/>
    <cellStyle name="Note 4 4 3 2 2 2" xfId="22988" xr:uid="{3D4D0AD4-271B-4364-8AFA-5E119A3B2865}"/>
    <cellStyle name="Note 4 4 3 2 3" xfId="18924" xr:uid="{312D3113-86C4-49D5-B6BF-D9A36F60E6E3}"/>
    <cellStyle name="Note 4 4 3 2 3 2" xfId="27479" xr:uid="{AAD06395-74BF-4E27-AA4C-0541CCF3A722}"/>
    <cellStyle name="Note 4 4 3 2 4" xfId="14355" xr:uid="{2DD3E168-19A1-4E2D-AC0E-B388CA1F9948}"/>
    <cellStyle name="Note 4 4 3 2 4 2" xfId="28309" xr:uid="{547B20C5-7CF6-480C-848E-35C47981AA0E}"/>
    <cellStyle name="Note 4 4 3 2 5" xfId="21962" xr:uid="{90986969-10C6-490E-8561-FCADF222FF7F}"/>
    <cellStyle name="Note 4 4 3 3" xfId="13386" xr:uid="{11B1D0DC-792A-4C93-8D97-761816755AF0}"/>
    <cellStyle name="Note 4 4 3 3 2" xfId="28535" xr:uid="{629C6768-E703-4E18-9BB3-596C7A16D926}"/>
    <cellStyle name="Note 4 4 3 4" xfId="18558" xr:uid="{178AB8A9-0E5B-4C39-A613-A84D7EC22372}"/>
    <cellStyle name="Note 4 4 3 4 2" xfId="30629" xr:uid="{9A961B33-2EFE-410E-A230-BE6459BA565C}"/>
    <cellStyle name="Note 4 4 3 5" xfId="8590" xr:uid="{B81A32D3-D200-4016-91D0-A8A27D8F658F}"/>
    <cellStyle name="Note 4 4 3 5 2" xfId="24599" xr:uid="{046BB630-FD07-405D-B13E-4A6A12D5FE36}"/>
    <cellStyle name="Note 4 4 3 6" xfId="12242" xr:uid="{54C12DED-8E21-4917-96DD-35E5108CC442}"/>
    <cellStyle name="Note 4 4 3 6 2" xfId="30423" xr:uid="{540C5422-5DA1-4D4F-9E60-1D68DEFE008B}"/>
    <cellStyle name="Note 4 4 3 7" xfId="32050" xr:uid="{F809A610-6BDC-4D69-9DD4-80979EF673F1}"/>
    <cellStyle name="Note 4 4 4" xfId="6516" xr:uid="{68E52AE1-860B-4CEA-89C2-0134E6603689}"/>
    <cellStyle name="Note 4 4 4 2" xfId="16102" xr:uid="{DB02ABDC-2567-4D2B-BF05-34B7796C81C1}"/>
    <cellStyle name="Note 4 4 4 2 2" xfId="19933" xr:uid="{DDB213D2-91D6-40D5-83BA-B81CEFAA3053}"/>
    <cellStyle name="Note 4 4 4 2 2 2" xfId="23620" xr:uid="{62B0311F-887B-4D7D-AF6D-1AA4D86E3E51}"/>
    <cellStyle name="Note 4 4 4 2 3" xfId="10202" xr:uid="{C6677100-6705-4CAC-A133-0E9DC637FF1B}"/>
    <cellStyle name="Note 4 4 4 2 3 2" xfId="29594" xr:uid="{7B3CA30F-7C3B-460D-98CF-F61B5425A7C0}"/>
    <cellStyle name="Note 4 4 4 2 4" xfId="20696" xr:uid="{2A2294AB-FE8C-42E5-BD99-094F29D80FC6}"/>
    <cellStyle name="Note 4 4 4 2 4 2" xfId="22940" xr:uid="{C14DA1C5-DC37-47E5-9F89-FD92F80C196A}"/>
    <cellStyle name="Note 4 4 4 2 5" xfId="31060" xr:uid="{6B3A8ACE-AD00-4A87-9367-91C7BBC13061}"/>
    <cellStyle name="Note 4 4 4 3" xfId="13156" xr:uid="{8301804B-E1B0-4F6E-858D-DE0EDF43A717}"/>
    <cellStyle name="Note 4 4 4 3 2" xfId="23868" xr:uid="{78B9405C-2667-4849-9425-76269FA7E295}"/>
    <cellStyle name="Note 4 4 4 4" xfId="18415" xr:uid="{BD3ABB4A-8E52-408B-B10D-D02A5D3ACD30}"/>
    <cellStyle name="Note 4 4 4 4 2" xfId="25084" xr:uid="{600EE39D-BEF4-4611-8475-18C6E02238A8}"/>
    <cellStyle name="Note 4 4 4 5" xfId="9407" xr:uid="{80DD1031-3061-44A9-B310-C1085408F878}"/>
    <cellStyle name="Note 4 4 4 5 2" xfId="26800" xr:uid="{539DEB54-8AD6-446E-8D5A-7760296AABC8}"/>
    <cellStyle name="Note 4 4 4 6" xfId="20544" xr:uid="{AD544357-7910-49D5-981B-C460430698A6}"/>
    <cellStyle name="Note 4 4 4 6 2" xfId="23473" xr:uid="{D2DFE75F-3D65-4660-92D0-38C8C57E4CF4}"/>
    <cellStyle name="Note 4 4 4 7" xfId="28839" xr:uid="{B5050F8E-A381-4383-847F-F3C6F3E1F890}"/>
    <cellStyle name="Note 4 4 5" xfId="15701" xr:uid="{E6CC1AB4-4DB1-4195-B6A6-E9130780F613}"/>
    <cellStyle name="Note 4 4 5 2" xfId="19718" xr:uid="{774D1268-6F30-402F-8E60-02F7CC8B985A}"/>
    <cellStyle name="Note 4 4 5 2 2" xfId="30742" xr:uid="{8CA9A5AB-4C36-4215-9007-07ABFD1D75BC}"/>
    <cellStyle name="Note 4 4 5 3" xfId="9433" xr:uid="{27BD7F85-F3BD-4D35-816B-0AFB7C991DA2}"/>
    <cellStyle name="Note 4 4 5 3 2" xfId="32170" xr:uid="{92207B09-4A9F-43AF-87BA-34DDBA6204D5}"/>
    <cellStyle name="Note 4 4 5 4" xfId="8685" xr:uid="{69205F19-0E7C-4E00-8572-62D9DBC9C715}"/>
    <cellStyle name="Note 4 4 5 4 2" xfId="24918" xr:uid="{7370D749-B57B-4301-AB42-92C7C238CF15}"/>
    <cellStyle name="Note 4 4 5 5" xfId="28115" xr:uid="{DE6DE30D-5EAD-4679-8DDF-4A7AF136C667}"/>
    <cellStyle name="Note 4 4 6" xfId="12732" xr:uid="{7B808F8A-8BB0-4307-9C46-64D5516D7F67}"/>
    <cellStyle name="Note 4 4 6 2" xfId="29061" xr:uid="{CA8FEE12-DD8C-4D2D-B5CA-2E60E6F71B18}"/>
    <cellStyle name="Note 4 4 7" xfId="18176" xr:uid="{EE76C514-3798-4D2B-978A-B03E5358DD7F}"/>
    <cellStyle name="Note 4 4 7 2" xfId="31843" xr:uid="{748AA808-B414-433B-83EE-9549E6DD26CC}"/>
    <cellStyle name="Note 4 4 8" xfId="17429" xr:uid="{FE128C2E-A8E3-4007-8DD7-96C24C78036B}"/>
    <cellStyle name="Note 4 4 8 2" xfId="29958" xr:uid="{E1A7C4E8-C448-42CC-9C83-E05316C5AF05}"/>
    <cellStyle name="Note 4 4 9" xfId="17740" xr:uid="{7CEFC03E-1368-406A-86AF-815ADAC3DE7A}"/>
    <cellStyle name="Note 4 4 9 2" xfId="28163" xr:uid="{021B1D26-B62F-4807-9E0A-7FA87EABF31A}"/>
    <cellStyle name="Note 4 5" xfId="6319" xr:uid="{3280F166-4FBD-49DD-A8DE-3457DCC26A75}"/>
    <cellStyle name="Note 4 5 2" xfId="15952" xr:uid="{C459A50C-770B-4328-8569-FAA2E5837E33}"/>
    <cellStyle name="Note 4 5 2 2" xfId="19847" xr:uid="{9C8B0476-BBA2-4F5D-8B77-4E2168BCED57}"/>
    <cellStyle name="Note 4 5 2 2 2" xfId="22361" xr:uid="{233C24A3-9AE6-44D2-A270-2208EB518C6B}"/>
    <cellStyle name="Note 4 5 2 3" xfId="8740" xr:uid="{64AE6569-C933-4501-94F9-8E6CB250E671}"/>
    <cellStyle name="Note 4 5 2 3 2" xfId="34327" xr:uid="{882B616A-55A6-4399-B625-F75FBDE026D4}"/>
    <cellStyle name="Note 4 5 2 4" xfId="20650" xr:uid="{B19B5108-596C-4F5F-9FA0-21A639BAB3CC}"/>
    <cellStyle name="Note 4 5 2 4 2" xfId="23444" xr:uid="{0158DCB8-4601-4475-9FD8-92382BC2928C}"/>
    <cellStyle name="Note 4 5 2 5" xfId="28195" xr:uid="{FF98805A-A635-48F3-9BDB-E9A105B7C6B1}"/>
    <cellStyle name="Note 4 5 3" xfId="12995" xr:uid="{7F9FD889-4E0F-441F-85AE-4532F0A4B0A9}"/>
    <cellStyle name="Note 4 5 3 2" xfId="25449" xr:uid="{52094267-B703-4B5D-8ECE-CB753FD79A84}"/>
    <cellStyle name="Note 4 5 4" xfId="18325" xr:uid="{120CF80B-CFAE-4FA8-B1F5-95278C91458B}"/>
    <cellStyle name="Note 4 5 4 2" xfId="28347" xr:uid="{DCAE086C-C134-42CA-8E15-5665F0C5AB8E}"/>
    <cellStyle name="Note 4 5 5" xfId="9634" xr:uid="{EBB25C3E-C42E-4E8A-9A9C-16E2F9662703}"/>
    <cellStyle name="Note 4 5 5 2" xfId="22339" xr:uid="{A6D040F2-105B-4854-9CC4-08784D695830}"/>
    <cellStyle name="Note 4 5 6" xfId="17816" xr:uid="{B6EA4DFB-0E32-46F4-BBF3-9BECCE5591BA}"/>
    <cellStyle name="Note 4 5 6 2" xfId="29701" xr:uid="{78AE7914-D800-4070-B7AB-61E0E2FACBA1}"/>
    <cellStyle name="Note 4 5 7" xfId="24891" xr:uid="{F61A2111-5A76-4E00-9036-AB7DD8965DB4}"/>
    <cellStyle name="Note 4 6" xfId="5659" xr:uid="{0AE2C043-DB49-4888-B510-699B2683DA68}"/>
    <cellStyle name="Note 4 6 2" xfId="15450" xr:uid="{10F67F7E-6437-45E9-9ACC-1612DC581062}"/>
    <cellStyle name="Note 4 6 2 2" xfId="19592" xr:uid="{7E41825A-D974-4005-B883-FC20A103B77E}"/>
    <cellStyle name="Note 4 6 2 2 2" xfId="28862" xr:uid="{BDB669B6-CAE9-4B3A-9D77-83FA6186A2BE}"/>
    <cellStyle name="Note 4 6 2 3" xfId="17397" xr:uid="{93A2DDF5-A5BA-443E-A841-F9903D760E7F}"/>
    <cellStyle name="Note 4 6 2 3 2" xfId="22408" xr:uid="{3E66E892-03F3-48A9-8AC9-F516CFCE57C3}"/>
    <cellStyle name="Note 4 6 2 4" xfId="18619" xr:uid="{B8DE5B1E-85F8-4C54-ACDE-A272A7741F90}"/>
    <cellStyle name="Note 4 6 2 4 2" xfId="25192" xr:uid="{8E2B2944-3DA7-442D-9CF5-7A5696CCC411}"/>
    <cellStyle name="Note 4 6 2 5" xfId="30888" xr:uid="{D54C9A7A-D468-49F4-A300-88C424A77C86}"/>
    <cellStyle name="Note 4 6 3" xfId="12461" xr:uid="{A8C2BDC6-8658-4CAB-A6A5-B7EDA13F6431}"/>
    <cellStyle name="Note 4 6 3 2" xfId="29111" xr:uid="{9BAC6811-5E29-4539-B3D5-7D1562AB93C5}"/>
    <cellStyle name="Note 4 6 4" xfId="18011" xr:uid="{A33D6B8D-6A77-42FD-A493-52CB47BF662D}"/>
    <cellStyle name="Note 4 6 4 2" xfId="30205" xr:uid="{028879C3-222C-4D83-8670-4A18A5BA7357}"/>
    <cellStyle name="Note 4 6 5" xfId="10089" xr:uid="{259BDB37-16C9-48E8-B1BE-70F276DA06C2}"/>
    <cellStyle name="Note 4 6 5 2" xfId="32745" xr:uid="{80342576-50E3-4A6F-B852-F876B2C5A23F}"/>
    <cellStyle name="Note 4 6 6" xfId="20455" xr:uid="{F1DA81E0-2421-40F4-9322-6E7D6290C364}"/>
    <cellStyle name="Note 4 6 6 2" xfId="28573" xr:uid="{79A88014-EA03-462C-8902-F7F67121AA8A}"/>
    <cellStyle name="Note 4 6 7" xfId="25707" xr:uid="{00D39B69-27DC-4736-B4A8-8A64FCDBB5B4}"/>
    <cellStyle name="Note 4 7" xfId="5588" xr:uid="{731643B0-8C2A-4668-8C0D-69916290BCE4}"/>
    <cellStyle name="Note 4 7 2" xfId="15391" xr:uid="{C2024FDC-1CFB-4B27-B2EC-9EA6BE25E911}"/>
    <cellStyle name="Note 4 7 2 2" xfId="19562" xr:uid="{E34C683F-A38F-45BB-A54E-B46A5220A19A}"/>
    <cellStyle name="Note 4 7 2 2 2" xfId="25197" xr:uid="{12AF40D8-7B80-4F35-B417-C32A07839B8F}"/>
    <cellStyle name="Note 4 7 2 3" xfId="10028" xr:uid="{40BD3134-D5AE-43F8-827B-0AA386C9930D}"/>
    <cellStyle name="Note 4 7 2 3 2" xfId="28629" xr:uid="{A6C1E135-D0FA-4906-85DE-FD92411FC375}"/>
    <cellStyle name="Note 4 7 2 4" xfId="20365" xr:uid="{0EF3FC56-C75B-44B5-9FE2-AFBB03397F8F}"/>
    <cellStyle name="Note 4 7 2 4 2" xfId="29244" xr:uid="{B8570DC2-FCC2-4121-AA2D-F5064EF44C8F}"/>
    <cellStyle name="Note 4 7 2 5" xfId="30353" xr:uid="{E75830FC-1D4B-4158-9F7C-64B92C5BED35}"/>
    <cellStyle name="Note 4 7 3" xfId="12402" xr:uid="{04DE6468-3ADC-4503-83C1-D8EBAC1028AF}"/>
    <cellStyle name="Note 4 7 3 2" xfId="27609" xr:uid="{6C08D60A-FBAB-4189-B9B5-6F505E009CA7}"/>
    <cellStyle name="Note 4 7 4" xfId="17980" xr:uid="{8C2A9DBD-2EAE-4E98-87BF-6A2250FCDF90}"/>
    <cellStyle name="Note 4 7 4 2" xfId="21546" xr:uid="{BCF9BFF0-8837-453A-839A-CDF641142A33}"/>
    <cellStyle name="Note 4 7 5" xfId="9036" xr:uid="{9286BC47-A0F7-4B7E-A4D2-634C3F563206}"/>
    <cellStyle name="Note 4 7 5 2" xfId="31971" xr:uid="{8F59EEA3-51AA-4597-A066-E7632F4000B7}"/>
    <cellStyle name="Note 4 7 6" xfId="21240" xr:uid="{FE323AAC-0358-4EC7-8572-5A82607ACE8F}"/>
    <cellStyle name="Note 4 7 6 2" xfId="34367" xr:uid="{AF856FDD-846D-4FF5-B338-CC6C7E2D54E4}"/>
    <cellStyle name="Note 4 7 7" xfId="22216" xr:uid="{12A29929-8A8C-4504-9DCE-4BBEF98F656E}"/>
    <cellStyle name="Note 4 8" xfId="7207" xr:uid="{DEAAB104-E3AD-45F4-A992-6F37A4E65BA8}"/>
    <cellStyle name="Note 4 8 2" xfId="18744" xr:uid="{5A787E82-20E3-4E40-B754-096D0C965235}"/>
    <cellStyle name="Note 4 8 2 2" xfId="28321" xr:uid="{AC1112EC-CDB3-4DB6-88B8-F7146149CA23}"/>
    <cellStyle name="Note 4 8 3" xfId="9097" xr:uid="{3561D734-69CC-4C94-BD2B-C70C9493C898}"/>
    <cellStyle name="Note 4 8 3 2" xfId="32100" xr:uid="{EDC14C65-C0A6-4847-92C0-CC2C10163FF5}"/>
    <cellStyle name="Note 4 8 4" xfId="21262" xr:uid="{25EB76FC-19D6-4365-A8F1-ADC09AAA80B8}"/>
    <cellStyle name="Note 4 8 4 2" xfId="34389" xr:uid="{91539F9D-E86B-4A2B-9BAF-E4800B655CE1}"/>
    <cellStyle name="Note 4 8 5" xfId="33852" xr:uid="{F150993F-FCB0-4620-93DF-5313D9C420C7}"/>
    <cellStyle name="Note 4 9" xfId="19786" xr:uid="{F7353DB0-CA8A-490A-93B6-AFFC9BDD88D4}"/>
    <cellStyle name="Note 4 9 2" xfId="23041" xr:uid="{D248DD4A-0336-4F46-B770-982131FF27F4}"/>
    <cellStyle name="Note 5" xfId="1173" xr:uid="{E6964156-8149-4559-BB94-964188ECF39C}"/>
    <cellStyle name="Note 5 10" xfId="8654" xr:uid="{9D3ADE5D-FB4E-482A-B909-E30703098FEB}"/>
    <cellStyle name="Note 5 10 2" xfId="33480" xr:uid="{5DD56911-D892-4772-963D-E5AA071392EB}"/>
    <cellStyle name="Note 5 11" xfId="24163" xr:uid="{A489748C-2B52-425B-80FE-EB35E9D1C0D0}"/>
    <cellStyle name="Note 5 12" xfId="39009" xr:uid="{40E8FCEF-988D-4F82-893C-87E815E0C932}"/>
    <cellStyle name="Note 5 13" xfId="38856" xr:uid="{E3A90E8D-0C8D-4360-9378-32D2785104D4}"/>
    <cellStyle name="Note 5 2" xfId="1566" xr:uid="{266E2390-E30A-405A-A1CD-AA58A4251097}"/>
    <cellStyle name="Note 5 2 10" xfId="39017" xr:uid="{D25FFBA3-E5E1-4107-8C95-45CF44BC336A}"/>
    <cellStyle name="Note 5 2 2" xfId="3091" xr:uid="{BB479EEB-ACA1-438F-B7E4-26EA797FEC6D}"/>
    <cellStyle name="Note 5 2 2 2" xfId="7118" xr:uid="{68955E64-3799-496B-B8A8-E4AA5305254D}"/>
    <cellStyle name="Note 5 2 2 2 2" xfId="16630" xr:uid="{F57B280F-9D15-42B0-BE0E-B07EC427342F}"/>
    <cellStyle name="Note 5 2 2 2 3" xfId="13712" xr:uid="{4EEB8A13-3259-4102-8359-1C695613635B}"/>
    <cellStyle name="Note 5 2 2 3" xfId="7443" xr:uid="{E99399F9-08E9-438C-87D5-BC2D5A2CBDB0}"/>
    <cellStyle name="Note 5 2 2 3 2" xfId="16831" xr:uid="{6EB61DED-D853-4D68-B631-FCFA8EF8725A}"/>
    <cellStyle name="Note 5 2 2 3 3" xfId="13955" xr:uid="{1E8E1CBE-6332-4D4E-933C-AF373CC62C79}"/>
    <cellStyle name="Note 5 2 2 4" xfId="11524" xr:uid="{AEF4C7A2-659A-4FEF-AEDD-C1C02B0F5B1A}"/>
    <cellStyle name="Note 5 2 2 5" xfId="14772" xr:uid="{3A4615CD-ED86-4CDE-B7E2-FA4AC90D4C3C}"/>
    <cellStyle name="Note 5 2 2 6" xfId="9434" xr:uid="{426357FD-58E2-42A4-9AE3-9B8067535BBD}"/>
    <cellStyle name="Note 5 2 2 7" xfId="39670" xr:uid="{235200A1-DA40-4399-B1E3-5224C87B5089}"/>
    <cellStyle name="Note 5 2 3" xfId="6295" xr:uid="{80D47BDE-F5CB-42C2-AF46-BEA77152D5BC}"/>
    <cellStyle name="Note 5 2 3 2" xfId="7838" xr:uid="{FCE736CA-85AE-4997-9CD7-238C7B7AFBC9}"/>
    <cellStyle name="Note 5 2 3 2 2" xfId="16957" xr:uid="{3565B614-E1B9-4B3B-9DA7-FA39ED7658D1}"/>
    <cellStyle name="Note 5 2 3 2 3" xfId="14234" xr:uid="{2D9BEB2E-F436-4E65-8339-2D44B8C9DC84}"/>
    <cellStyle name="Note 5 2 3 3" xfId="12974" xr:uid="{21AB29B1-A90B-400B-BDC7-643F59A7D105}"/>
    <cellStyle name="Note 5 2 3 3 2" xfId="18317" xr:uid="{9F301C77-06CE-40CC-BBBB-BDB94C763B77}"/>
    <cellStyle name="Note 5 2 3 3 2 2" xfId="24513" xr:uid="{739A8408-B7A5-461C-A63C-3A0EE773A286}"/>
    <cellStyle name="Note 5 2 3 3 3" xfId="14346" xr:uid="{F1489C76-4C55-431E-9963-F42D02B82065}"/>
    <cellStyle name="Note 5 2 3 3 3 2" xfId="27947" xr:uid="{C653AF46-E0EA-4870-9E29-E87BEE07FA60}"/>
    <cellStyle name="Note 5 2 3 3 4" xfId="18602" xr:uid="{2B383993-0803-46BD-9379-E95DC83BD13E}"/>
    <cellStyle name="Note 5 2 3 3 4 2" xfId="28331" xr:uid="{2EF4AC8D-CDC1-4220-86EB-832273BC85BC}"/>
    <cellStyle name="Note 5 2 3 3 5" xfId="23914" xr:uid="{22F96617-7825-4C5E-AEA4-1330C51285A5}"/>
    <cellStyle name="Note 5 2 3 4" xfId="14834" xr:uid="{2BFBBBE3-BDFB-4D00-B3FA-002F888E3D0A}"/>
    <cellStyle name="Note 5 2 3 5" xfId="10184" xr:uid="{0C74923C-41C8-46FA-BF2E-B68183C864D3}"/>
    <cellStyle name="Note 5 2 3 6" xfId="29003" xr:uid="{A668FB97-F5F7-4D67-A5EA-8C5C51CF27D2}"/>
    <cellStyle name="Note 5 2 4" xfId="6964" xr:uid="{BC087A5A-66D2-4BF4-81CD-C789EC0C4A10}"/>
    <cellStyle name="Note 5 2 4 2" xfId="16481" xr:uid="{70B514C8-0368-439D-9896-75FD96DD3E9C}"/>
    <cellStyle name="Note 5 2 4 2 2" xfId="20141" xr:uid="{AFE17F2E-6804-4BBF-9C1F-F084E5BC952B}"/>
    <cellStyle name="Note 5 2 4 2 2 2" xfId="23554" xr:uid="{66AE55F3-95B4-4022-8548-787993F12DC0}"/>
    <cellStyle name="Note 5 2 4 2 3" xfId="8912" xr:uid="{F061A65D-CE8D-4E48-9C03-C849A1807923}"/>
    <cellStyle name="Note 5 2 4 2 3 2" xfId="30920" xr:uid="{F723AE26-BE71-4FA6-A96F-76C88880F428}"/>
    <cellStyle name="Note 5 2 4 2 4" xfId="19038" xr:uid="{6B4BEF68-D126-430C-A243-78835866B737}"/>
    <cellStyle name="Note 5 2 4 2 4 2" xfId="30609" xr:uid="{0E971775-C887-4ED5-A0F9-600EC6A04943}"/>
    <cellStyle name="Note 5 2 4 2 5" xfId="27894" xr:uid="{63D8BE4F-C237-4730-BCCF-FC29C3055477}"/>
    <cellStyle name="Note 5 2 4 3" xfId="13558" xr:uid="{8A6D84A8-EC4F-4832-BD3E-709371212E9D}"/>
    <cellStyle name="Note 5 2 4 3 2" xfId="29639" xr:uid="{4AD6FE50-4A8C-41CA-A440-D865C69842AB}"/>
    <cellStyle name="Note 5 2 4 4" xfId="18641" xr:uid="{B03D1FA4-F5AB-4373-BD92-39D32E7CE872}"/>
    <cellStyle name="Note 5 2 4 4 2" xfId="28968" xr:uid="{39B45CF0-8907-46CE-B571-D1AEBC1A46B7}"/>
    <cellStyle name="Note 5 2 4 5" xfId="17622" xr:uid="{D8B7C3E0-158F-4D58-878A-FFF2CAF6AF8B}"/>
    <cellStyle name="Note 5 2 4 5 2" xfId="31864" xr:uid="{6336D03B-DEE0-4304-8B70-EB99C8772086}"/>
    <cellStyle name="Note 5 2 4 6" xfId="18694" xr:uid="{7A8EA674-1447-469D-8667-35F93B6EECDD}"/>
    <cellStyle name="Note 5 2 4 6 2" xfId="28324" xr:uid="{E904D92A-A2DC-4B9A-AB32-4CA05828DB46}"/>
    <cellStyle name="Note 5 2 4 7" xfId="26330" xr:uid="{2545A2F9-03C8-425F-AFE7-9B5BC21CA8DC}"/>
    <cellStyle name="Note 5 2 5" xfId="7263" xr:uid="{6329D353-4E62-40E6-8F42-F66DD137A7A1}"/>
    <cellStyle name="Note 5 2 5 2" xfId="18779" xr:uid="{1A8E23F3-493D-469B-88BD-081BDADE274A}"/>
    <cellStyle name="Note 5 2 5 2 2" xfId="21881" xr:uid="{7BCE3EAB-9F9D-4ADF-A9FB-09E75F4B57D2}"/>
    <cellStyle name="Note 5 2 5 3" xfId="8895" xr:uid="{8ABF61BB-E81F-42D7-871B-E9C43660DA25}"/>
    <cellStyle name="Note 5 2 5 3 2" xfId="25802" xr:uid="{C8EE97FB-C8B5-430A-BE0E-DDB3BE2C9764}"/>
    <cellStyle name="Note 5 2 5 4" xfId="20199" xr:uid="{5E5F41AA-D8F4-4E4C-B755-15D2DAD69F47}"/>
    <cellStyle name="Note 5 2 5 4 2" xfId="22689" xr:uid="{AF6CB3A1-DABE-4EDA-AD88-2832D202D4A4}"/>
    <cellStyle name="Note 5 2 5 5" xfId="33367" xr:uid="{99F5E520-80D8-40B4-98F0-1FC3226A11FE}"/>
    <cellStyle name="Note 5 2 6" xfId="8219" xr:uid="{86C18275-DB14-4D38-8BF7-7454281FC722}"/>
    <cellStyle name="Note 5 2 6 2" xfId="17238" xr:uid="{B4882F9F-8845-42BB-A408-D21B80462E7A}"/>
    <cellStyle name="Note 5 2 6 3" xfId="14476" xr:uid="{921B19FE-3631-46DC-9315-6F359DBF82C3}"/>
    <cellStyle name="Note 5 2 7" xfId="9573" xr:uid="{74C4AE13-84F2-4873-B57F-56F2C1912459}"/>
    <cellStyle name="Note 5 2 7 2" xfId="26677" xr:uid="{5520ED4A-5B7E-43D4-B7E1-AB654D889CD0}"/>
    <cellStyle name="Note 5 2 8" xfId="18649" xr:uid="{2E4AFBDD-7A2F-46FC-99F1-DA6A0F29903A}"/>
    <cellStyle name="Note 5 2 8 2" xfId="30620" xr:uid="{1A98A8C1-7AED-413E-9653-DFFF44FC505C}"/>
    <cellStyle name="Note 5 2 9" xfId="22282" xr:uid="{C637668D-BE9D-4B14-A7B1-B2CAD2281918}"/>
    <cellStyle name="Note 5 3" xfId="3090" xr:uid="{289754CC-BA8C-4969-A86D-C11DE77ACE1C}"/>
    <cellStyle name="Note 5 3 10" xfId="39028" xr:uid="{C10509BA-3BF3-4D50-8BA7-779141EDC95D}"/>
    <cellStyle name="Note 5 3 11" xfId="39005" xr:uid="{2DE12008-17A6-43FE-B603-BEDB9B410587}"/>
    <cellStyle name="Note 5 3 2" xfId="5754" xr:uid="{BA46117A-D4D6-4539-B6E5-713158EDBD7E}"/>
    <cellStyle name="Note 5 3 2 10" xfId="23264" xr:uid="{9A56FADD-36BB-41B4-862A-5D0B7EC12CBE}"/>
    <cellStyle name="Note 5 3 2 2" xfId="6057" xr:uid="{EFFE64D9-2D8B-4F9E-9455-451818F9A775}"/>
    <cellStyle name="Note 5 3 2 2 2" xfId="15753" xr:uid="{46F4041A-15A3-4A58-81D0-20FEB8AFE178}"/>
    <cellStyle name="Note 5 3 2 2 2 2" xfId="19739" xr:uid="{521735AB-891D-40FC-82F9-0946CB7C6FE0}"/>
    <cellStyle name="Note 5 3 2 2 2 2 2" xfId="28549" xr:uid="{9386EF86-CC21-48CD-9876-4EE271E9D480}"/>
    <cellStyle name="Note 5 3 2 2 2 3" xfId="17458" xr:uid="{922075AD-AEDA-4018-9D55-AEC6BB202396}"/>
    <cellStyle name="Note 5 3 2 2 2 3 2" xfId="28087" xr:uid="{2502B25A-8A3B-41B8-8ECE-AE32D0CB0E41}"/>
    <cellStyle name="Note 5 3 2 2 2 4" xfId="18928" xr:uid="{5C745CD2-059D-4C1E-A598-415DC5D74225}"/>
    <cellStyle name="Note 5 3 2 2 2 4 2" xfId="26963" xr:uid="{7E6F199C-65BA-487E-8DF5-2E4E73A460AD}"/>
    <cellStyle name="Note 5 3 2 2 2 5" xfId="29635" xr:uid="{7D0E447C-B311-4696-BFE7-2083F32581F8}"/>
    <cellStyle name="Note 5 3 2 2 3" xfId="12782" xr:uid="{9712DC08-2BDF-4F16-802D-40572D1A0542}"/>
    <cellStyle name="Note 5 3 2 2 3 2" xfId="31867" xr:uid="{58F55027-2DC2-42C9-B1F3-33D8351E3A08}"/>
    <cellStyle name="Note 5 3 2 2 4" xfId="18199" xr:uid="{FD818019-C328-459B-9A56-ECC9C23FAB11}"/>
    <cellStyle name="Note 5 3 2 2 4 2" xfId="30123" xr:uid="{55AD44D5-BD7E-40E3-BEA4-9BAF6BA68A85}"/>
    <cellStyle name="Note 5 3 2 2 5" xfId="8636" xr:uid="{8C4F81BC-13AB-4FC6-B917-948CF7215A33}"/>
    <cellStyle name="Note 5 3 2 2 5 2" xfId="26768" xr:uid="{2C3A1B8A-8FCD-4FD5-9C3D-AE66AFC73AF8}"/>
    <cellStyle name="Note 5 3 2 2 6" xfId="21365" xr:uid="{4F4ED8D9-14EF-4CE9-B628-8775DA68C95F}"/>
    <cellStyle name="Note 5 3 2 2 6 2" xfId="34492" xr:uid="{1E3E4C3C-B996-4B67-9C9E-49DB52B501E9}"/>
    <cellStyle name="Note 5 3 2 2 7" xfId="31939" xr:uid="{F4674263-CAD5-45CA-AC3B-01AF75B37515}"/>
    <cellStyle name="Note 5 3 2 3" xfId="6229" xr:uid="{FFCA3ED8-38EC-4451-9B53-65CBD0CFC66E}"/>
    <cellStyle name="Note 5 3 2 3 2" xfId="15881" xr:uid="{B736E164-7E89-492C-87CD-D8D49F818A05}"/>
    <cellStyle name="Note 5 3 2 3 2 2" xfId="19811" xr:uid="{E3223BB8-A31F-4175-A6B6-E3B1C64D929B}"/>
    <cellStyle name="Note 5 3 2 3 2 2 2" xfId="23659" xr:uid="{9B72899D-E38B-4FD6-9EAF-8D2DB9C0FAE4}"/>
    <cellStyle name="Note 5 3 2 3 2 3" xfId="9140" xr:uid="{46DE7A9D-10AE-42EC-AB4C-E00516D5597C}"/>
    <cellStyle name="Note 5 3 2 3 2 3 2" xfId="22153" xr:uid="{D373A13A-AC72-4AEC-89BB-86FF956451E1}"/>
    <cellStyle name="Note 5 3 2 3 2 4" xfId="9193" xr:uid="{A36A71C4-7959-4520-ADFB-00A902B089E9}"/>
    <cellStyle name="Note 5 3 2 3 2 4 2" xfId="32085" xr:uid="{F047BDA6-DD88-47D8-8D1B-2962B3CFE03F}"/>
    <cellStyle name="Note 5 3 2 3 2 5" xfId="29082" xr:uid="{C2EADBEE-7CC8-4014-A12D-C81B52B4F379}"/>
    <cellStyle name="Note 5 3 2 3 3" xfId="12924" xr:uid="{E3B0CAE0-6EBA-4CE6-89A8-759B751D2111}"/>
    <cellStyle name="Note 5 3 2 3 3 2" xfId="22063" xr:uid="{2B867F88-07AE-4A3C-B8FC-DAD3655F9D72}"/>
    <cellStyle name="Note 5 3 2 3 4" xfId="18288" xr:uid="{0BFA7169-4365-4F65-8954-72888978D6D5}"/>
    <cellStyle name="Note 5 3 2 3 4 2" xfId="30158" xr:uid="{D91A7E33-DE42-4712-9E9C-E521EBF79F1A}"/>
    <cellStyle name="Note 5 3 2 3 5" xfId="9223" xr:uid="{F6019994-CFE0-4C30-A62C-70D22D579452}"/>
    <cellStyle name="Note 5 3 2 3 5 2" xfId="25646" xr:uid="{A9F34213-16B9-4343-A760-128087DEEBE0}"/>
    <cellStyle name="Note 5 3 2 3 6" xfId="9508" xr:uid="{E9D9024D-AEDE-47B1-9A1C-9CDD7CC1AB6E}"/>
    <cellStyle name="Note 5 3 2 3 6 2" xfId="26959" xr:uid="{51B84CF4-2E9E-4D1A-A5EF-56DBCBE9C0DA}"/>
    <cellStyle name="Note 5 3 2 3 7" xfId="25135" xr:uid="{D177A692-8480-4342-ACCD-EE03D5DBE3EC}"/>
    <cellStyle name="Note 5 3 2 4" xfId="6578" xr:uid="{9C6C1608-6EE2-44A9-8E82-C1188354C858}"/>
    <cellStyle name="Note 5 3 2 4 2" xfId="16145" xr:uid="{D80F9D29-EAF7-4CD2-8B2F-A8542902868F}"/>
    <cellStyle name="Note 5 3 2 4 2 2" xfId="19954" xr:uid="{6F84F760-50B9-4A19-8BA6-66FD496ABF8C}"/>
    <cellStyle name="Note 5 3 2 4 2 2 2" xfId="23613" xr:uid="{CE9C85E9-BF71-4058-9D4A-57B0DA10C0EF}"/>
    <cellStyle name="Note 5 3 2 4 2 3" xfId="13985" xr:uid="{CC3F8826-352C-4D2B-A952-A837472F1D55}"/>
    <cellStyle name="Note 5 3 2 4 2 3 2" xfId="22593" xr:uid="{229AA73E-B35F-4E37-9452-8170DFF1C5F2}"/>
    <cellStyle name="Note 5 3 2 4 2 4" xfId="20294" xr:uid="{1DEEB8B8-75B3-4557-B3D5-68725E8F8708}"/>
    <cellStyle name="Note 5 3 2 4 2 4 2" xfId="26440" xr:uid="{4031239D-724C-4B08-8F28-97907C0FFA19}"/>
    <cellStyle name="Note 5 3 2 4 2 5" xfId="21976" xr:uid="{ED2A4C42-0F3B-4A74-A005-8019A82B5F57}"/>
    <cellStyle name="Note 5 3 2 4 3" xfId="13201" xr:uid="{FCBEAC29-7585-4A16-99A0-B2C3771AEA2B}"/>
    <cellStyle name="Note 5 3 2 4 3 2" xfId="23860" xr:uid="{5A30F89A-9A00-44DB-A408-8F9297A80367}"/>
    <cellStyle name="Note 5 3 2 4 4" xfId="18448" xr:uid="{91E2C35F-7FF4-426B-B5E0-9182CF91DD56}"/>
    <cellStyle name="Note 5 3 2 4 4 2" xfId="28339" xr:uid="{A617AD00-FE19-4CF7-9389-710023BC526E}"/>
    <cellStyle name="Note 5 3 2 4 5" xfId="17594" xr:uid="{65818D8D-C7C9-4A8D-9FB4-B8AC79EA4AEB}"/>
    <cellStyle name="Note 5 3 2 4 5 2" xfId="27873" xr:uid="{3CDE3F27-4B0A-4110-AF1D-4337D3DD2386}"/>
    <cellStyle name="Note 5 3 2 4 6" xfId="20939" xr:uid="{C6D205AE-B210-4267-BB1D-6A46B968AD38}"/>
    <cellStyle name="Note 5 3 2 4 6 2" xfId="22924" xr:uid="{4E92147F-C3AF-435A-A845-B8D16D3B69C5}"/>
    <cellStyle name="Note 5 3 2 4 7" xfId="29071" xr:uid="{D7FAC74E-18B2-4861-B036-0DE9D1E7195A}"/>
    <cellStyle name="Note 5 3 2 5" xfId="15519" xr:uid="{6F47349F-B308-42E7-84E9-3EFB1F7BB9E6}"/>
    <cellStyle name="Note 5 3 2 5 2" xfId="19630" xr:uid="{1878DEA4-4E36-4A39-9A0D-2D4A12C36402}"/>
    <cellStyle name="Note 5 3 2 5 2 2" xfId="24658" xr:uid="{4E1B1449-9399-4C44-A4F6-77ED563849F1}"/>
    <cellStyle name="Note 5 3 2 5 3" xfId="14229" xr:uid="{F91A9399-96B6-46B0-BE89-2F96F1ADF661}"/>
    <cellStyle name="Note 5 3 2 5 3 2" xfId="26578" xr:uid="{65CE00A2-1879-455F-8AC3-C1315BA00C84}"/>
    <cellStyle name="Note 5 3 2 5 4" xfId="18026" xr:uid="{B15D691F-DEDE-4CC6-BD31-9FE15E0E5A6E}"/>
    <cellStyle name="Note 5 3 2 5 4 2" xfId="29543" xr:uid="{E167330C-D7BF-40FD-B9DD-78365E2FCC85}"/>
    <cellStyle name="Note 5 3 2 5 5" xfId="25001" xr:uid="{EB961538-B23F-4B99-AB80-957FC8D18FF5}"/>
    <cellStyle name="Note 5 3 2 6" xfId="12539" xr:uid="{D7F37A73-A389-42C9-8E28-0EB5AED88BAB}"/>
    <cellStyle name="Note 5 3 2 6 2" xfId="33945" xr:uid="{BAB070C8-FDF6-458B-8FCE-AA312252CF96}"/>
    <cellStyle name="Note 5 3 2 7" xfId="18060" xr:uid="{76AB4E50-7949-4C9B-8950-1219E18F6D13}"/>
    <cellStyle name="Note 5 3 2 7 2" xfId="30215" xr:uid="{09E335F5-B468-420E-9282-F9DFEAA07619}"/>
    <cellStyle name="Note 5 3 2 8" xfId="8751" xr:uid="{93B46D1B-F107-499A-A1F8-78BA680593AD}"/>
    <cellStyle name="Note 5 3 2 8 2" xfId="32403" xr:uid="{0B300747-B81D-4691-9B9D-B4C3A9088FEA}"/>
    <cellStyle name="Note 5 3 2 9" xfId="18973" xr:uid="{034F2863-A88E-4D43-9B65-09FA378E0FAC}"/>
    <cellStyle name="Note 5 3 2 9 2" xfId="33048" xr:uid="{01198063-533B-42A6-9A2F-AA1C197CC050}"/>
    <cellStyle name="Note 5 3 3" xfId="6488" xr:uid="{D298C0FC-2693-40FE-97A8-5170A4E62033}"/>
    <cellStyle name="Note 5 3 3 2" xfId="16082" xr:uid="{3D117DD0-3EC8-4E9D-BE1C-CF21FC8AFEDA}"/>
    <cellStyle name="Note 5 3 3 2 2" xfId="19918" xr:uid="{39B2C14D-5508-4BC4-B31B-E639702E2234}"/>
    <cellStyle name="Note 5 3 3 2 2 2" xfId="24386" xr:uid="{0BE6F81D-2C83-40D9-A2C3-6CC22C608846}"/>
    <cellStyle name="Note 5 3 3 2 3" xfId="8456" xr:uid="{A7611921-AEC5-4F34-BC43-9DA9F81F2F4C}"/>
    <cellStyle name="Note 5 3 3 2 3 2" xfId="33487" xr:uid="{3FC2A518-1025-49D4-B6C5-14BF16ABD90C}"/>
    <cellStyle name="Note 5 3 3 2 4" xfId="9904" xr:uid="{86E59C41-01B6-4696-BC8F-314B21D06D29}"/>
    <cellStyle name="Note 5 3 3 2 4 2" xfId="32077" xr:uid="{D62B156D-3454-4183-B6DB-5DF4E13FE334}"/>
    <cellStyle name="Note 5 3 3 2 5" xfId="30866" xr:uid="{3CB33FE3-B50B-4866-A320-A6160EB2618A}"/>
    <cellStyle name="Note 5 3 3 3" xfId="13133" xr:uid="{168B74BE-3874-4CD1-8C32-9FEBB04FFB06}"/>
    <cellStyle name="Note 5 3 3 3 2" xfId="24302" xr:uid="{34A43493-9C72-4F81-8E94-5FBE6000A1F8}"/>
    <cellStyle name="Note 5 3 3 4" xfId="18402" xr:uid="{DC7AE911-A01C-4875-B5CC-0A2DE69389F6}"/>
    <cellStyle name="Note 5 3 3 4 2" xfId="23085" xr:uid="{7176E505-6AB7-43C4-9CC1-FC5FFECF7DF2}"/>
    <cellStyle name="Note 5 3 3 5" xfId="18559" xr:uid="{5CD27132-4BE1-483F-9B89-292F760B029A}"/>
    <cellStyle name="Note 5 3 3 5 2" xfId="24774" xr:uid="{4BA4A10B-AD1A-4E18-9048-EF31EAC113BE}"/>
    <cellStyle name="Note 5 3 3 6" xfId="17508" xr:uid="{6C133902-587C-4566-BBD7-BDC5BB711172}"/>
    <cellStyle name="Note 5 3 3 6 2" xfId="28704" xr:uid="{470143EE-1FDB-4BA2-BCE2-E7CF49581919}"/>
    <cellStyle name="Note 5 3 3 7" xfId="32873" xr:uid="{CCB09481-9193-48E7-AF77-BAA4D5A502EB}"/>
    <cellStyle name="Note 5 3 4" xfId="5546" xr:uid="{416FADCB-71E5-4235-A4CB-80E6F5F94417}"/>
    <cellStyle name="Note 5 3 4 2" xfId="15362" xr:uid="{802FBD7F-C43C-4360-AE86-D329608C27C0}"/>
    <cellStyle name="Note 5 3 4 2 2" xfId="19544" xr:uid="{7305BFB5-B47C-40EB-9EAE-4F292030D82B}"/>
    <cellStyle name="Note 5 3 4 2 2 2" xfId="32527" xr:uid="{A80EBF63-965E-4E36-AD10-6464160A70F8}"/>
    <cellStyle name="Note 5 3 4 2 3" xfId="8606" xr:uid="{97CB9752-C4F3-4ED5-97A4-31540FB66ACA}"/>
    <cellStyle name="Note 5 3 4 2 3 2" xfId="33159" xr:uid="{E927E9B3-5A73-4FC1-9510-B874F5E5A858}"/>
    <cellStyle name="Note 5 3 4 2 4" xfId="20472" xr:uid="{521B3350-FF0B-424C-9388-A41D001FA286}"/>
    <cellStyle name="Note 5 3 4 2 4 2" xfId="21759" xr:uid="{0660A171-101D-4981-8F00-68ACCC103878}"/>
    <cellStyle name="Note 5 3 4 2 5" xfId="28148" xr:uid="{4AE8B6D2-7104-4E50-BB75-697F0D5C8983}"/>
    <cellStyle name="Note 5 3 4 3" xfId="12365" xr:uid="{64D8F83B-F930-436F-BEDD-EE8C0D73B260}"/>
    <cellStyle name="Note 5 3 4 3 2" xfId="28642" xr:uid="{A0B36C4D-3BC8-4441-95FA-ED663E2856E7}"/>
    <cellStyle name="Note 5 3 4 4" xfId="17960" xr:uid="{0CF47295-2F06-4CAE-9E37-5BA28F87914B}"/>
    <cellStyle name="Note 5 3 4 4 2" xfId="22751" xr:uid="{19EC30D2-FD21-4A2F-9234-BE4AFDE2B477}"/>
    <cellStyle name="Note 5 3 4 5" xfId="18664" xr:uid="{C5187E8F-F79C-413E-8FE4-E2CD57216E6A}"/>
    <cellStyle name="Note 5 3 4 5 2" xfId="22472" xr:uid="{2246836C-8097-477A-A844-D72CA2C33809}"/>
    <cellStyle name="Note 5 3 4 6" xfId="21324" xr:uid="{89D0FE9F-790B-4F40-8538-68FB4C2AED44}"/>
    <cellStyle name="Note 5 3 4 6 2" xfId="34451" xr:uid="{A8C3A6DC-0081-4BEE-9DA7-FBA953C3E35E}"/>
    <cellStyle name="Note 5 3 4 7" xfId="33062" xr:uid="{E00C81F9-00D1-42D5-B93C-E8CAA522901E}"/>
    <cellStyle name="Note 5 3 5" xfId="6839" xr:uid="{99931507-1A18-4DFE-8A98-C08217945D4A}"/>
    <cellStyle name="Note 5 3 5 2" xfId="16370" xr:uid="{DB7EFFCF-0CF0-4CAE-9BB5-B26A3DC3BBD3}"/>
    <cellStyle name="Note 5 3 5 2 2" xfId="20079" xr:uid="{041C0CE0-882D-46BF-98F9-CD1DD783EB8C}"/>
    <cellStyle name="Note 5 3 5 2 2 2" xfId="24235" xr:uid="{52A32F05-3E12-4C45-9061-EFEACD209CDE}"/>
    <cellStyle name="Note 5 3 5 2 3" xfId="9796" xr:uid="{EB58766F-FB7B-4D4B-B3CA-0625527945FD}"/>
    <cellStyle name="Note 5 3 5 2 3 2" xfId="25119" xr:uid="{6852CD70-1460-461F-8D41-D827D65723CB}"/>
    <cellStyle name="Note 5 3 5 2 4" xfId="18982" xr:uid="{A90A0E07-8BE7-4A06-8175-0CB662369748}"/>
    <cellStyle name="Note 5 3 5 2 4 2" xfId="31168" xr:uid="{6FE6EFF6-9C9D-4084-B4D7-8364D8CF440D}"/>
    <cellStyle name="Note 5 3 5 2 5" xfId="28513" xr:uid="{E0547E08-08C0-4AD4-952F-9F5A02D48A1E}"/>
    <cellStyle name="Note 5 3 5 3" xfId="13435" xr:uid="{228FF885-FE07-4146-A792-C930D400F995}"/>
    <cellStyle name="Note 5 3 5 3 2" xfId="25395" xr:uid="{61EFED57-EC2A-483A-8270-96D1CFD2747D}"/>
    <cellStyle name="Note 5 3 5 4" xfId="18582" xr:uid="{288ABF87-AF40-4F29-9503-99298F593304}"/>
    <cellStyle name="Note 5 3 5 4 2" xfId="25389" xr:uid="{8C493513-70DB-43F4-9467-48CD0700594C}"/>
    <cellStyle name="Note 5 3 5 5" xfId="17557" xr:uid="{32D3006A-F416-4B9D-A83C-F417BC7D7687}"/>
    <cellStyle name="Note 5 3 5 5 2" xfId="26244" xr:uid="{29E5EB84-EA5C-4A6E-8F2A-B52E2318DF89}"/>
    <cellStyle name="Note 5 3 5 6" xfId="8447" xr:uid="{0EDFA267-3DFA-463B-9B31-BDABA00CF22F}"/>
    <cellStyle name="Note 5 3 5 6 2" xfId="27194" xr:uid="{345D27C0-5F44-4822-A32C-2A1743BC9DA9}"/>
    <cellStyle name="Note 5 3 5 7" xfId="27400" xr:uid="{A63F7285-E6B4-451D-BFF9-41FE13ED8BCE}"/>
    <cellStyle name="Note 5 3 6" xfId="7442" xr:uid="{FF61E430-CEAB-484F-B084-E2F26A1991FC}"/>
    <cellStyle name="Note 5 3 6 2" xfId="18846" xr:uid="{8EAA4B0E-AA67-4BC6-BC6C-08BC14F3BBD1}"/>
    <cellStyle name="Note 5 3 6 2 2" xfId="26613" xr:uid="{9F1C123E-4A7F-4121-9EF7-B4FB9F558A6C}"/>
    <cellStyle name="Note 5 3 6 3" xfId="20025" xr:uid="{6A92EC25-01D3-41A4-915D-AFB7543C238F}"/>
    <cellStyle name="Note 5 3 6 3 2" xfId="23592" xr:uid="{E451BA94-D3F0-4B20-8DC9-292F6FF82F3B}"/>
    <cellStyle name="Note 5 3 6 4" xfId="12104" xr:uid="{D869FCA5-6190-48B4-AF6D-1FA0747B4BB5}"/>
    <cellStyle name="Note 5 3 6 4 2" xfId="33603" xr:uid="{885EF36F-2850-4ABA-8521-6AF1B39B7F28}"/>
    <cellStyle name="Note 5 3 6 5" xfId="27039" xr:uid="{57B907E6-049E-400A-950F-D351EB8260CB}"/>
    <cellStyle name="Note 5 3 7" xfId="19010" xr:uid="{EF37A305-A0C4-44C4-89DA-E111CA14475F}"/>
    <cellStyle name="Note 5 3 7 2" xfId="25585" xr:uid="{1535B490-7D55-483E-B315-02B234AA3607}"/>
    <cellStyle name="Note 5 3 8" xfId="20408" xr:uid="{D4F87C7B-628F-4625-A625-741050E21B44}"/>
    <cellStyle name="Note 5 3 8 2" xfId="23490" xr:uid="{6C406782-353D-45D8-8749-23CB838E4AF7}"/>
    <cellStyle name="Note 5 3 9" xfId="28473" xr:uid="{CD36458E-BF5A-4225-B4DC-C026E06ADE2A}"/>
    <cellStyle name="Note 5 4" xfId="5238" xr:uid="{9D7A31CE-CD48-4D0C-93A3-4DB19AF5B0D3}"/>
    <cellStyle name="Note 5 4 10" xfId="24943" xr:uid="{74C7CEE2-B10C-4B4A-BD64-B0D544B28D56}"/>
    <cellStyle name="Note 5 4 2" xfId="6466" xr:uid="{B4001574-3229-4649-A876-3053681F7D8E}"/>
    <cellStyle name="Note 5 4 2 2" xfId="16063" xr:uid="{B1F143D9-7CDE-460B-818F-E56E6CE46328}"/>
    <cellStyle name="Note 5 4 2 2 2" xfId="19909" xr:uid="{2368E3D3-B036-434C-85CF-AA0E6BAF29D9}"/>
    <cellStyle name="Note 5 4 2 2 2 2" xfId="23011" xr:uid="{01EE4B85-80F2-4FF2-A800-8EEC7B9D9204}"/>
    <cellStyle name="Note 5 4 2 2 3" xfId="9766" xr:uid="{554B91BA-6376-4ED9-BF83-DAC687511DCC}"/>
    <cellStyle name="Note 5 4 2 2 3 2" xfId="33404" xr:uid="{107B2108-3E84-4E9F-9675-74D67EB744C9}"/>
    <cellStyle name="Note 5 4 2 2 4" xfId="8973" xr:uid="{8797B0D0-DDC7-4C0E-A056-07A7BDDDF731}"/>
    <cellStyle name="Note 5 4 2 2 4 2" xfId="24778" xr:uid="{10AD52B0-2CE5-42AB-9E88-432C83CD2C42}"/>
    <cellStyle name="Note 5 4 2 2 5" xfId="28975" xr:uid="{01FC86D2-EF7C-4123-A69A-D5C9FB405559}"/>
    <cellStyle name="Note 5 4 2 3" xfId="13112" xr:uid="{9A293036-4F7E-4E54-B75B-4994F8473782}"/>
    <cellStyle name="Note 5 4 2 3 2" xfId="23150" xr:uid="{36CB6373-59F2-4B72-9693-82ECCF1D26D6}"/>
    <cellStyle name="Note 5 4 2 4" xfId="18394" xr:uid="{EA85B4CB-4B70-4813-B8DF-A0A29F5FC79F}"/>
    <cellStyle name="Note 5 4 2 4 2" xfId="25311" xr:uid="{0B45D2E2-3400-4423-8D02-56B3AB9E6C5F}"/>
    <cellStyle name="Note 5 4 2 5" xfId="19444" xr:uid="{DA0A9DCD-A477-482C-8B34-F8702D47BA74}"/>
    <cellStyle name="Note 5 4 2 5 2" xfId="24761" xr:uid="{517F6935-4FD6-4A01-8476-35A46BFD0259}"/>
    <cellStyle name="Note 5 4 2 6" xfId="9654" xr:uid="{F57B1924-C6DF-45D1-A256-C3F30C7A777A}"/>
    <cellStyle name="Note 5 4 2 6 2" xfId="28700" xr:uid="{BAD21311-BE34-47B8-BABF-377C30E3494B}"/>
    <cellStyle name="Note 5 4 2 7" xfId="30676" xr:uid="{EBBCBD15-CF76-4F6A-B450-BE452FC7B6F4}"/>
    <cellStyle name="Note 5 4 3" xfId="5224" xr:uid="{66B4A2DB-0F68-4E3D-994F-3A28DA97F9A3}"/>
    <cellStyle name="Note 5 4 3 2" xfId="15110" xr:uid="{2A3F367A-8528-49A3-A6A2-277FE9A87B70}"/>
    <cellStyle name="Note 5 4 3 2 2" xfId="19408" xr:uid="{6EF6FA5E-EAB5-4F0D-9F1E-ADDF73875105}"/>
    <cellStyle name="Note 5 4 3 2 2 2" xfId="32890" xr:uid="{6DC8E9F3-A6FE-4525-B134-463EE34433EE}"/>
    <cellStyle name="Note 5 4 3 2 3" xfId="8837" xr:uid="{16AA710E-1483-49EB-AE4F-5242D4E1ECA7}"/>
    <cellStyle name="Note 5 4 3 2 3 2" xfId="27154" xr:uid="{C29A9AF3-7C13-4412-A18E-C6F6571782FE}"/>
    <cellStyle name="Note 5 4 3 2 4" xfId="21419" xr:uid="{4C8F748F-31C9-4547-ADA1-B76FBCC37F28}"/>
    <cellStyle name="Note 5 4 3 2 4 2" xfId="34546" xr:uid="{E6E6C60C-CC91-44C1-AFC7-64C815ABD26B}"/>
    <cellStyle name="Note 5 4 3 2 5" xfId="27816" xr:uid="{883DA532-B7C7-4C81-B58A-617118589F67}"/>
    <cellStyle name="Note 5 4 3 3" xfId="12103" xr:uid="{1B034BAF-8F88-413C-83D2-99A460C5F0B3}"/>
    <cellStyle name="Note 5 4 3 3 2" xfId="29499" xr:uid="{32C3A301-3A96-4979-8520-4AB833030845}"/>
    <cellStyle name="Note 5 4 3 4" xfId="17799" xr:uid="{C045E3A0-4A5A-4FC4-B776-793B44A2DD16}"/>
    <cellStyle name="Note 5 4 3 4 2" xfId="25775" xr:uid="{65BD76F2-8EF7-4E64-8D30-E6620E6D9CA8}"/>
    <cellStyle name="Note 5 4 3 5" xfId="19815" xr:uid="{E3F3AA9C-A2A9-4975-BA88-F4A5737C1C91}"/>
    <cellStyle name="Note 5 4 3 5 2" xfId="23034" xr:uid="{9B21EF85-1F28-44FA-8390-97E35F43A973}"/>
    <cellStyle name="Note 5 4 3 6" xfId="19109" xr:uid="{E033B019-8DA8-45B3-BB15-002162CC6FD1}"/>
    <cellStyle name="Note 5 4 3 6 2" xfId="26825" xr:uid="{1F3FF170-EC9C-45C5-A9CD-9353279EABE3}"/>
    <cellStyle name="Note 5 4 3 7" xfId="25030" xr:uid="{798A2CE1-99F6-4E40-BF90-6C77244709FF}"/>
    <cellStyle name="Note 5 4 4" xfId="5465" xr:uid="{A1A8667E-C820-49D9-A4E5-752A6EFFDB2A}"/>
    <cellStyle name="Note 5 4 4 2" xfId="15295" xr:uid="{8BA25B50-9A10-4696-BDC8-2C9A12129FBD}"/>
    <cellStyle name="Note 5 4 4 2 2" xfId="19513" xr:uid="{6B966F07-5DDC-4352-84E8-9A25AF68DEF6}"/>
    <cellStyle name="Note 5 4 4 2 2 2" xfId="25971" xr:uid="{CAF6C66F-63C4-4C6C-8EB3-CA7714A67E08}"/>
    <cellStyle name="Note 5 4 4 2 3" xfId="11904" xr:uid="{A3840AE0-8EB0-4383-B14D-A1D85E277362}"/>
    <cellStyle name="Note 5 4 4 2 3 2" xfId="25641" xr:uid="{FCFEC73A-2D32-49EE-8B32-F3578543A86F}"/>
    <cellStyle name="Note 5 4 4 2 4" xfId="21247" xr:uid="{E0013F30-8A65-4519-BA2D-B12F20AD25F9}"/>
    <cellStyle name="Note 5 4 4 2 4 2" xfId="34374" xr:uid="{A966F9A3-E05F-4CFE-B3EB-E3E062D71FEF}"/>
    <cellStyle name="Note 5 4 4 2 5" xfId="25411" xr:uid="{419E94C0-BA28-4E12-A2D5-02FD3394B7EA}"/>
    <cellStyle name="Note 5 4 4 3" xfId="12295" xr:uid="{039B5DA4-9B08-4D98-A17A-854A4522C09A}"/>
    <cellStyle name="Note 5 4 4 3 2" xfId="26689" xr:uid="{F0A0A8EC-4D1D-415F-8210-EACF86D8EB84}"/>
    <cellStyle name="Note 5 4 4 4" xfId="17921" xr:uid="{0212AD3E-7A6D-4498-BFD4-F24F9988D379}"/>
    <cellStyle name="Note 5 4 4 4 2" xfId="31339" xr:uid="{FC664CC4-E6BC-485D-BFFD-4DA9C721C441}"/>
    <cellStyle name="Note 5 4 4 5" xfId="9638" xr:uid="{842775C3-ADB5-4156-9524-F628D22A459C}"/>
    <cellStyle name="Note 5 4 4 5 2" xfId="27027" xr:uid="{497A029C-BEAB-4C95-B6C1-8EF3D56858A0}"/>
    <cellStyle name="Note 5 4 4 6" xfId="18803" xr:uid="{83AE60CC-50C6-41C6-9D11-B34BE9F2DDF9}"/>
    <cellStyle name="Note 5 4 4 6 2" xfId="23695" xr:uid="{12A5B9FD-91C7-4DD7-A3C0-7F5C48A3BB35}"/>
    <cellStyle name="Note 5 4 4 7" xfId="29019" xr:uid="{AB18DE41-DA28-48CF-9ED1-F68F0D2303E4}"/>
    <cellStyle name="Note 5 4 5" xfId="15123" xr:uid="{3B8EE550-6BA9-4D5B-8991-6AFECF9B1C32}"/>
    <cellStyle name="Note 5 4 5 2" xfId="19415" xr:uid="{9DD7EFF4-7264-4E84-BD3F-034C61C59650}"/>
    <cellStyle name="Note 5 4 5 2 2" xfId="33190" xr:uid="{2221DBF6-1AC9-4172-8FDB-628C6F8C7D89}"/>
    <cellStyle name="Note 5 4 5 3" xfId="12349" xr:uid="{00064177-F832-4E32-AF22-C14848B183AB}"/>
    <cellStyle name="Note 5 4 5 3 2" xfId="30128" xr:uid="{36B33955-E1C9-44BD-AC0D-5179B9D21C56}"/>
    <cellStyle name="Note 5 4 5 4" xfId="21287" xr:uid="{4FCD14E1-6F78-4602-87DA-4D29BEE557E2}"/>
    <cellStyle name="Note 5 4 5 4 2" xfId="34414" xr:uid="{6C66903A-6440-45A2-B6F2-55FF332E5AF9}"/>
    <cellStyle name="Note 5 4 5 5" xfId="28037" xr:uid="{64681BA2-0E34-473F-939E-F010ED151DE2}"/>
    <cellStyle name="Note 5 4 6" xfId="12115" xr:uid="{2094ECF0-77AE-4F4B-9F7F-4898C3289807}"/>
    <cellStyle name="Note 5 4 6 2" xfId="31962" xr:uid="{34CED506-30BF-4F56-BA75-98B79779D334}"/>
    <cellStyle name="Note 5 4 7" xfId="17807" xr:uid="{AAEBB07A-4803-4F40-879C-58E01994BCB8}"/>
    <cellStyle name="Note 5 4 7 2" xfId="31453" xr:uid="{37AFACFC-59C8-4BF0-A389-11270A16372D}"/>
    <cellStyle name="Note 5 4 8" xfId="8658" xr:uid="{412AC698-2B64-457C-BAEC-7587CAD2011A}"/>
    <cellStyle name="Note 5 4 8 2" xfId="24822" xr:uid="{41232741-70E3-47EF-AFB8-1A061789309A}"/>
    <cellStyle name="Note 5 4 9" xfId="8525" xr:uid="{C6F77FFF-A15A-4F09-B931-F9DEF3E3E62C}"/>
    <cellStyle name="Note 5 4 9 2" xfId="34181" xr:uid="{4FC030E7-F44A-405E-92E0-50EEF1EB9096}"/>
    <cellStyle name="Note 5 5" xfId="6017" xr:uid="{203D1A53-F1B0-4CAB-B769-CC8D74B58B1C}"/>
    <cellStyle name="Note 5 5 2" xfId="15723" xr:uid="{6974CAE0-A5C8-4FAA-A336-F4416760EE9E}"/>
    <cellStyle name="Note 5 5 2 2" xfId="19727" xr:uid="{5CD131CE-3A1D-4D49-A8E6-BFF24C0048BB}"/>
    <cellStyle name="Note 5 5 2 2 2" xfId="24614" xr:uid="{B682DCA1-B6E1-471A-85F6-9E3D446A925D}"/>
    <cellStyle name="Note 5 5 2 3" xfId="17738" xr:uid="{1254807B-EBD4-4D58-82A5-FC8E3E23891E}"/>
    <cellStyle name="Note 5 5 2 3 2" xfId="26050" xr:uid="{478A69E3-EA32-4E47-8B76-B8BE4BADC590}"/>
    <cellStyle name="Note 5 5 2 4" xfId="19074" xr:uid="{0D0391D5-C040-4090-AB60-85A7AFF35A1F}"/>
    <cellStyle name="Note 5 5 2 4 2" xfId="34222" xr:uid="{5A006944-411C-4591-9C93-E2D5A69A5FCB}"/>
    <cellStyle name="Note 5 5 2 5" xfId="22004" xr:uid="{551DD5AD-C3C2-40F4-8EA2-665C82D9EA92}"/>
    <cellStyle name="Note 5 5 3" xfId="12754" xr:uid="{1AAA9351-8A02-41D9-8B44-AC5A95ED239A}"/>
    <cellStyle name="Note 5 5 3 2" xfId="25253" xr:uid="{5C3BAADC-1662-4277-BF6E-00E2B2D07A8C}"/>
    <cellStyle name="Note 5 5 4" xfId="18188" xr:uid="{9C5A7C31-1B50-4521-9C74-09A440FDD827}"/>
    <cellStyle name="Note 5 5 4 2" xfId="26877" xr:uid="{28F7C385-D490-47FC-B5AD-56B49DDBEFD7}"/>
    <cellStyle name="Note 5 5 5" xfId="20476" xr:uid="{68800738-BC13-4844-9A5A-313BDA1E483D}"/>
    <cellStyle name="Note 5 5 5 2" xfId="21765" xr:uid="{4CAFCEC7-CB5B-4317-9A04-7F6690E238ED}"/>
    <cellStyle name="Note 5 5 6" xfId="21392" xr:uid="{CFE1C78B-AE9B-4315-BBCC-DF5A613C541D}"/>
    <cellStyle name="Note 5 5 6 2" xfId="34519" xr:uid="{4901AB16-3AB1-4092-9FF8-710CF25CEB7E}"/>
    <cellStyle name="Note 5 5 7" xfId="24081" xr:uid="{11902BEE-8D17-4713-83EC-A4F2FBB5DFA6}"/>
    <cellStyle name="Note 5 6" xfId="5667" xr:uid="{35F76897-A7B8-42B7-B096-DF2A0C59ECC0}"/>
    <cellStyle name="Note 5 6 2" xfId="15458" xr:uid="{6125F372-C98A-44CD-BA2F-87BB8A7E1806}"/>
    <cellStyle name="Note 5 6 2 2" xfId="19597" xr:uid="{96074814-1D9D-41F5-A0CC-1D498F2D8C7E}"/>
    <cellStyle name="Note 5 6 2 2 2" xfId="33851" xr:uid="{AC949C6C-F247-4469-AD61-84FA170CB466}"/>
    <cellStyle name="Note 5 6 2 3" xfId="19897" xr:uid="{A9E960B0-533E-4625-8057-ABEF0F5417F6}"/>
    <cellStyle name="Note 5 6 2 3 2" xfId="21861" xr:uid="{F84EFFCD-7DD4-4764-B529-FE690EC6FE32}"/>
    <cellStyle name="Note 5 6 2 4" xfId="17454" xr:uid="{9710AAD1-CF7C-4198-9817-535BA0A4E833}"/>
    <cellStyle name="Note 5 6 2 4 2" xfId="29957" xr:uid="{E354855B-26DB-4E5E-B482-176515BFDA16}"/>
    <cellStyle name="Note 5 6 2 5" xfId="22484" xr:uid="{0D1DB467-6DFF-470B-AB74-2670F3B77AF6}"/>
    <cellStyle name="Note 5 6 3" xfId="12468" xr:uid="{2A5DB63B-45FC-4E0C-AB5C-488FA82200B7}"/>
    <cellStyle name="Note 5 6 3 2" xfId="28552" xr:uid="{69211AC9-CACF-4315-8FC8-9AF226010564}"/>
    <cellStyle name="Note 5 6 4" xfId="18018" xr:uid="{8C13630C-5A43-4E77-B71C-19ED8F7174FC}"/>
    <cellStyle name="Note 5 6 4 2" xfId="25678" xr:uid="{3809AFA9-A45E-4878-8243-506E1E710D67}"/>
    <cellStyle name="Note 5 6 5" xfId="18443" xr:uid="{59197674-4F90-4832-A840-42A627C6396A}"/>
    <cellStyle name="Note 5 6 5 2" xfId="23734" xr:uid="{B327F767-28E5-439F-8466-47231CDBD4E7}"/>
    <cellStyle name="Note 5 6 6" xfId="18859" xr:uid="{C5A8D85A-17EA-45CE-8A4B-0E4B51AD1248}"/>
    <cellStyle name="Note 5 6 6 2" xfId="24949" xr:uid="{BFB8EC15-E74D-45E7-A387-74B9056B49E1}"/>
    <cellStyle name="Note 5 6 7" xfId="30175" xr:uid="{3421A192-C89F-4364-9840-E7454AD60E07}"/>
    <cellStyle name="Note 5 7" xfId="6263" xr:uid="{D125C36A-B369-4B07-AE2D-6B483F8C1AC3}"/>
    <cellStyle name="Note 5 7 2" xfId="15908" xr:uid="{5931C087-5A53-418E-B256-5B3AA0B2F62C}"/>
    <cellStyle name="Note 5 7 2 2" xfId="19826" xr:uid="{1DAD790E-D60C-490E-A1A7-001E56A89AEA}"/>
    <cellStyle name="Note 5 7 2 2 2" xfId="23657" xr:uid="{E8103410-3409-448A-A7E6-FD5DBC3109ED}"/>
    <cellStyle name="Note 5 7 2 3" xfId="19887" xr:uid="{5487082C-7A11-4957-A385-CFB3F36877A8}"/>
    <cellStyle name="Note 5 7 2 3 2" xfId="24387" xr:uid="{B39F44CE-EE08-4716-909B-A277F627FB23}"/>
    <cellStyle name="Note 5 7 2 4" xfId="21232" xr:uid="{9608A058-7838-4591-8B89-04CF746F6129}"/>
    <cellStyle name="Note 5 7 2 4 2" xfId="34359" xr:uid="{837B195B-8613-4022-86B8-2CFEED6E69EC}"/>
    <cellStyle name="Note 5 7 2 5" xfId="26393" xr:uid="{EE2E5943-7489-4CD3-B4B6-07E9203ED8B8}"/>
    <cellStyle name="Note 5 7 3" xfId="12950" xr:uid="{FA2FA2C5-B97C-45CB-9D6E-BB2AE2EE1AB0}"/>
    <cellStyle name="Note 5 7 3 2" xfId="31390" xr:uid="{C2C17ED1-BD9C-4213-99D6-0041EC112C59}"/>
    <cellStyle name="Note 5 7 4" xfId="18308" xr:uid="{E7881FA3-AAFC-4909-B137-D3E3979FC1EE}"/>
    <cellStyle name="Note 5 7 4 2" xfId="28852" xr:uid="{7491259E-228A-4AA0-8259-073B058C46CA}"/>
    <cellStyle name="Note 5 7 5" xfId="9110" xr:uid="{0DCB07BB-5F95-430A-8ED0-57CAC01A0A11}"/>
    <cellStyle name="Note 5 7 5 2" xfId="26985" xr:uid="{5FF069FB-D8F1-48D5-AA61-2FFAD28BDF46}"/>
    <cellStyle name="Note 5 7 6" xfId="8896" xr:uid="{57974D83-6AED-49AC-9788-69A400EBB723}"/>
    <cellStyle name="Note 5 7 6 2" xfId="34179" xr:uid="{B8748347-C13A-45C6-91AA-DD7CA9412300}"/>
    <cellStyle name="Note 5 7 7" xfId="32337" xr:uid="{29CA7AEF-3F90-4EF8-8E18-9039919AF6E5}"/>
    <cellStyle name="Note 5 8" xfId="7208" xr:uid="{2A4ECB43-CC55-481A-93A1-F0AB16DCDC90}"/>
    <cellStyle name="Note 5 8 2" xfId="18745" xr:uid="{FD3CCA9E-A96A-4CAF-94CB-1FFF901895A1}"/>
    <cellStyle name="Note 5 8 2 2" xfId="29188" xr:uid="{8637CC1C-4604-45A8-8BBD-E38312399051}"/>
    <cellStyle name="Note 5 8 3" xfId="9478" xr:uid="{9B17C60B-CA60-463D-A82A-E38D14A699CF}"/>
    <cellStyle name="Note 5 8 3 2" xfId="32841" xr:uid="{663F04E2-76C5-4EA7-A067-D5E7311801CC}"/>
    <cellStyle name="Note 5 8 4" xfId="20795" xr:uid="{16B34633-BA24-4AC8-8354-96AC827FF9FF}"/>
    <cellStyle name="Note 5 8 4 2" xfId="29607" xr:uid="{378B2897-2B5B-4F4F-BCF5-54127B82CA89}"/>
    <cellStyle name="Note 5 8 5" xfId="32845" xr:uid="{F9FADCB2-5256-447E-B466-59049DA731D8}"/>
    <cellStyle name="Note 5 9" xfId="20551" xr:uid="{A3C22E35-4A3B-4171-BF63-90096DFB8563}"/>
    <cellStyle name="Note 5 9 2" xfId="23467" xr:uid="{41935042-F075-4812-91A2-05F8046DB39A}"/>
    <cellStyle name="Note 6" xfId="1174" xr:uid="{86B311D8-728C-4D90-8641-23415AFCF7A9}"/>
    <cellStyle name="Note 6 10" xfId="24164" xr:uid="{FAC29E40-77A5-4673-9C2E-E9FC36553DCB}"/>
    <cellStyle name="Note 6 11" xfId="38976" xr:uid="{BBF54AA4-994E-4427-B419-9A175A4E7656}"/>
    <cellStyle name="Note 6 12" xfId="38815" xr:uid="{8CC59C01-BECA-4841-B611-D1E9342C82C3}"/>
    <cellStyle name="Note 6 2" xfId="1567" xr:uid="{CE8DE2F5-93D3-49AF-8BCD-3C09FBEB236E}"/>
    <cellStyle name="Note 6 2 10" xfId="18838" xr:uid="{629E0E2D-450C-4FF1-9652-4FC1E798CA75}"/>
    <cellStyle name="Note 6 2 10 2" xfId="33780" xr:uid="{00455843-1854-44AC-90C7-9A1793A48991}"/>
    <cellStyle name="Note 6 2 11" xfId="24154" xr:uid="{15166F11-7451-450C-9C76-CB902CAFF00D}"/>
    <cellStyle name="Note 6 2 12" xfId="39292" xr:uid="{6F33684C-2B64-4FB2-8DFF-091056C53877}"/>
    <cellStyle name="Note 6 2 13" xfId="39388" xr:uid="{C529CEE2-DFEB-4F36-8A3A-F3B29A1E7472}"/>
    <cellStyle name="Note 6 2 2" xfId="3092" xr:uid="{FA709C32-BF70-4C4C-B836-26236896D754}"/>
    <cellStyle name="Note 6 2 2 2" xfId="6189" xr:uid="{CB3753E6-167E-4E81-AC32-383BCAF90DA7}"/>
    <cellStyle name="Note 6 2 2 2 2" xfId="15856" xr:uid="{E98F6596-02DB-48EE-BD5C-344A1D8C86B5}"/>
    <cellStyle name="Note 6 2 2 2 2 2" xfId="19799" xr:uid="{77CA6D41-369F-48E6-AF35-A3FCFDC3462D}"/>
    <cellStyle name="Note 6 2 2 2 2 2 2" xfId="23663" xr:uid="{C4CFF344-80C3-40C0-AAB6-6969B7945E88}"/>
    <cellStyle name="Note 6 2 2 2 2 3" xfId="9855" xr:uid="{EA600D6D-A6DC-48D6-9686-C478F207F41F}"/>
    <cellStyle name="Note 6 2 2 2 2 3 2" xfId="32928" xr:uid="{ABC3558D-8593-4CF8-84DD-81F50813088F}"/>
    <cellStyle name="Note 6 2 2 2 2 4" xfId="10124" xr:uid="{C7F46700-E7A6-49DD-B17B-13C813250780}"/>
    <cellStyle name="Note 6 2 2 2 2 4 2" xfId="33315" xr:uid="{BCAA48BC-D44D-43BE-B4E7-0E0F45F1ACEC}"/>
    <cellStyle name="Note 6 2 2 2 2 5" xfId="28155" xr:uid="{D4FC6008-59A8-480D-A887-C61EDDB9AAEE}"/>
    <cellStyle name="Note 6 2 2 2 3" xfId="12892" xr:uid="{D18C2342-6CDB-44BB-BE3A-B7941E35C851}"/>
    <cellStyle name="Note 6 2 2 2 3 2" xfId="23942" xr:uid="{535BBEC1-110B-4B44-9D10-6CDA4EA1473F}"/>
    <cellStyle name="Note 6 2 2 2 4" xfId="18272" xr:uid="{A8CC4CF6-B900-4513-8E6C-152E23F88A8F}"/>
    <cellStyle name="Note 6 2 2 2 4 2" xfId="30210" xr:uid="{19A676EF-D709-46AE-B462-1D277CF94A29}"/>
    <cellStyle name="Note 6 2 2 2 5" xfId="18905" xr:uid="{E83CA169-388C-4AA7-A7D0-83E494BB5918}"/>
    <cellStyle name="Note 6 2 2 2 5 2" xfId="30716" xr:uid="{9EC473B5-2A11-41B7-AA49-0E8B8A588550}"/>
    <cellStyle name="Note 6 2 2 2 6" xfId="21338" xr:uid="{632B25D4-D2BB-4FCD-B15B-19E8743171E3}"/>
    <cellStyle name="Note 6 2 2 2 6 2" xfId="34465" xr:uid="{0971CC93-B6EF-4744-AF69-FE0BC1EB5A80}"/>
    <cellStyle name="Note 6 2 2 2 7" xfId="24078" xr:uid="{28F0D772-B4CB-4146-B98F-652C43613DA7}"/>
    <cellStyle name="Note 6 2 2 3" xfId="6140" xr:uid="{A21E5A51-5686-48B3-9AF4-E3C24627508F}"/>
    <cellStyle name="Note 6 2 2 3 2" xfId="15814" xr:uid="{C7F7E81A-A6BB-41FE-A2A2-79FBECEF320D}"/>
    <cellStyle name="Note 6 2 2 3 2 2" xfId="19775" xr:uid="{FDCE8E83-987A-4878-AE3D-E8F41039E7E2}"/>
    <cellStyle name="Note 6 2 2 3 2 2 2" xfId="23045" xr:uid="{1DFF9EF8-5B82-48CB-9B1E-B8CD7A7EF31C}"/>
    <cellStyle name="Note 6 2 2 3 2 3" xfId="17842" xr:uid="{BB7754A0-D863-496B-AC56-FBDA0DF9E750}"/>
    <cellStyle name="Note 6 2 2 3 2 3 2" xfId="26898" xr:uid="{343024A9-86C7-4FA7-AE07-C9A0C1A35366}"/>
    <cellStyle name="Note 6 2 2 3 2 4" xfId="21244" xr:uid="{F9522F4F-1169-49F2-960F-8297413DFA18}"/>
    <cellStyle name="Note 6 2 2 3 2 4 2" xfId="34371" xr:uid="{7CDC6D2D-69C9-4A4F-9B8E-CCBE8573282F}"/>
    <cellStyle name="Note 6 2 2 3 2 5" xfId="25405" xr:uid="{A250A1F3-29DC-40A0-A2A1-23538681CB9C}"/>
    <cellStyle name="Note 6 2 2 3 3" xfId="12852" xr:uid="{035629E9-6B33-4823-9B86-5B8CD79C8719}"/>
    <cellStyle name="Note 6 2 2 3 3 2" xfId="23198" xr:uid="{27351EBF-0C37-409B-B62C-C4572CD96C35}"/>
    <cellStyle name="Note 6 2 2 3 4" xfId="18244" xr:uid="{75B93ADA-20ED-4E24-9646-C9855644B651}"/>
    <cellStyle name="Note 6 2 2 3 4 2" xfId="29492" xr:uid="{303B9CB4-3C7C-4782-BA4B-0A6FC8BC1579}"/>
    <cellStyle name="Note 6 2 2 3 5" xfId="9973" xr:uid="{F6BB2092-EE2F-403C-9055-0CAECF3AFB36}"/>
    <cellStyle name="Note 6 2 2 3 5 2" xfId="32844" xr:uid="{56251A2B-A606-452C-B2E7-83965D7C5E76}"/>
    <cellStyle name="Note 6 2 2 3 6" xfId="19439" xr:uid="{037ECC8E-9F13-49AF-BC2E-DF1253F3E8D5}"/>
    <cellStyle name="Note 6 2 2 3 6 2" xfId="32279" xr:uid="{8475A087-638A-4FB9-BA5A-23D7A4DBE5B0}"/>
    <cellStyle name="Note 6 2 2 3 7" xfId="32362" xr:uid="{095E8384-357C-4AB6-B9BB-F5E252528AF0}"/>
    <cellStyle name="Note 6 2 2 4" xfId="6851" xr:uid="{DCAA5E2F-0115-4738-A92A-1A66D0EEA11A}"/>
    <cellStyle name="Note 6 2 2 4 2" xfId="16382" xr:uid="{D612F020-C9B6-43AC-BCDC-BEE4588401C4}"/>
    <cellStyle name="Note 6 2 2 4 2 2" xfId="20086" xr:uid="{1EC80697-7E49-450C-AD21-00CBB65BF7AB}"/>
    <cellStyle name="Note 6 2 2 4 2 2 2" xfId="21815" xr:uid="{76CF5CFE-3F75-4AB7-8CA5-2F79ED6C542F}"/>
    <cellStyle name="Note 6 2 2 4 2 3" xfId="18399" xr:uid="{983EF1B0-B0EB-4288-B330-6A8719F7DAA3}"/>
    <cellStyle name="Note 6 2 2 4 2 3 2" xfId="31590" xr:uid="{19E911FF-8E03-476B-A7B3-609578B7B75B}"/>
    <cellStyle name="Note 6 2 2 4 2 4" xfId="8784" xr:uid="{4D88574E-2711-4AE2-85FE-B83EFDA17676}"/>
    <cellStyle name="Note 6 2 2 4 2 4 2" xfId="34322" xr:uid="{C534A1D6-6B0C-4C6B-A034-312CB4C9DD65}"/>
    <cellStyle name="Note 6 2 2 4 2 5" xfId="28500" xr:uid="{0045278F-19DA-4E90-97CE-BE4C17E74230}"/>
    <cellStyle name="Note 6 2 2 4 3" xfId="13447" xr:uid="{368AC2F7-6226-4AFD-89E2-D0B682B1B22B}"/>
    <cellStyle name="Note 6 2 2 4 3 2" xfId="22031" xr:uid="{7A425B71-1756-43B6-9932-8188BDF85BCE}"/>
    <cellStyle name="Note 6 2 2 4 4" xfId="18589" xr:uid="{8CF13FEA-85B7-418F-A245-88CFAABAF82F}"/>
    <cellStyle name="Note 6 2 2 4 4 2" xfId="23728" xr:uid="{4CF09CFE-54A8-4F0A-AB24-D458FE6EA13B}"/>
    <cellStyle name="Note 6 2 2 4 5" xfId="8708" xr:uid="{0CE764BB-B1D5-498D-A9E9-3790D1A9A52A}"/>
    <cellStyle name="Note 6 2 2 4 5 2" xfId="30761" xr:uid="{81BA75D6-E14E-4074-AC0C-853D58C1041D}"/>
    <cellStyle name="Note 6 2 2 4 6" xfId="21301" xr:uid="{48BB3D97-C8AA-4846-B134-BD4001271C02}"/>
    <cellStyle name="Note 6 2 2 4 6 2" xfId="34428" xr:uid="{A2DCA6EA-0745-45D2-9BF4-F8FD26CC8116}"/>
    <cellStyle name="Note 6 2 2 4 7" xfId="32297" xr:uid="{0FC52295-6103-4F7C-BFA3-B6865112BE57}"/>
    <cellStyle name="Note 6 2 2 5" xfId="6880" xr:uid="{321BD619-4844-468F-B5CF-1BEE21C7D91F}"/>
    <cellStyle name="Note 6 2 2 5 2" xfId="16410" xr:uid="{0DB6C849-E7BE-4097-881C-D09C269983FA}"/>
    <cellStyle name="Note 6 2 2 5 2 2" xfId="20106" xr:uid="{1ABC10F5-9F26-41BA-9C8C-073A7F086DC2}"/>
    <cellStyle name="Note 6 2 2 5 2 2 2" xfId="21803" xr:uid="{6704BD09-66E8-4FC9-8E03-42D732638980}"/>
    <cellStyle name="Note 6 2 2 5 2 3" xfId="19076" xr:uid="{BA6AEAA3-F881-4210-930A-26CD3020EBBA}"/>
    <cellStyle name="Note 6 2 2 5 2 3 2" xfId="28986" xr:uid="{46ED826C-F5D0-4F72-ACA5-0C3418D65DA7}"/>
    <cellStyle name="Note 6 2 2 5 2 4" xfId="19144" xr:uid="{34F4B9A2-6125-4146-98C0-1FD96F4905FF}"/>
    <cellStyle name="Note 6 2 2 5 2 4 2" xfId="26976" xr:uid="{B1C2CA0C-9A27-4D4E-92FF-5CF814D2A67D}"/>
    <cellStyle name="Note 6 2 2 5 2 5" xfId="28518" xr:uid="{280997DA-AB98-4949-B41B-AE762B1D3D31}"/>
    <cellStyle name="Note 6 2 2 5 3" xfId="13475" xr:uid="{0F590570-42CE-408C-A41D-AE82FB7F20E9}"/>
    <cellStyle name="Note 6 2 2 5 3 2" xfId="29814" xr:uid="{051EF1D2-1C50-4B93-9FB5-9FCDDE2BFE6D}"/>
    <cellStyle name="Note 6 2 2 5 4" xfId="18607" xr:uid="{B95B2021-18D2-4EF5-8ABF-4B5C7BD66D86}"/>
    <cellStyle name="Note 6 2 2 5 4 2" xfId="23725" xr:uid="{E0125517-549D-48E2-93F1-6F9EC563E611}"/>
    <cellStyle name="Note 6 2 2 5 5" xfId="9540" xr:uid="{69B38C67-F776-42C5-9DA0-73F1D582E947}"/>
    <cellStyle name="Note 6 2 2 5 5 2" xfId="31876" xr:uid="{AE04BD31-DEB0-482B-BB34-7AD9C9CA5255}"/>
    <cellStyle name="Note 6 2 2 5 6" xfId="20093" xr:uid="{2092B88C-7CD4-4059-950E-29C30EB8FE16}"/>
    <cellStyle name="Note 6 2 2 5 6 2" xfId="21810" xr:uid="{4BAFD931-D086-4018-A130-E6275140C936}"/>
    <cellStyle name="Note 6 2 2 5 7" xfId="33973" xr:uid="{7E48F211-87CA-44F4-9F10-6F900D963398}"/>
    <cellStyle name="Note 6 2 2 6" xfId="7444" xr:uid="{A90DDEED-F005-478F-AE51-7E5317435160}"/>
    <cellStyle name="Note 6 2 2 6 2" xfId="18848" xr:uid="{449C85AB-FB70-4D08-B5E9-4DF00716E015}"/>
    <cellStyle name="Note 6 2 2 6 2 2" xfId="33895" xr:uid="{3C22D48B-D38E-43D1-89E4-5D0E10ADFEFB}"/>
    <cellStyle name="Note 6 2 2 6 3" xfId="12066" xr:uid="{BA6913A8-E05D-445A-8212-ED84A851FE19}"/>
    <cellStyle name="Note 6 2 2 6 3 2" xfId="34091" xr:uid="{87AA40E9-A3C3-45D5-8FA9-93A34C95C2F0}"/>
    <cellStyle name="Note 6 2 2 6 4" xfId="19952" xr:uid="{3B22B099-614C-4990-A96E-4A13A8847E36}"/>
    <cellStyle name="Note 6 2 2 6 4 2" xfId="23615" xr:uid="{2D760DCA-177A-4244-9203-73ECE4DFB08F}"/>
    <cellStyle name="Note 6 2 2 6 5" xfId="31219" xr:uid="{5AC5F6D5-5D54-4617-A209-B217308349BF}"/>
    <cellStyle name="Note 6 2 2 7" xfId="20633" xr:uid="{EB5A1BBA-860C-48A9-B430-5C8E09331025}"/>
    <cellStyle name="Note 6 2 2 7 2" xfId="21596" xr:uid="{CD9F2115-ED60-444B-AAAF-097926A75672}"/>
    <cellStyle name="Note 6 2 2 8" xfId="21407" xr:uid="{776069B3-4825-45B4-A09E-FD7759BBBCFD}"/>
    <cellStyle name="Note 6 2 2 8 2" xfId="34534" xr:uid="{2C4B19AA-20CD-4BE1-B8C0-BA273300F66D}"/>
    <cellStyle name="Note 6 2 2 9" xfId="28135" xr:uid="{F790F66A-3932-4CCB-9733-83D67CEB68BB}"/>
    <cellStyle name="Note 6 2 3" xfId="6049" xr:uid="{4F21CB80-DDE7-4DCF-9363-868780BD752C}"/>
    <cellStyle name="Note 6 2 3 2" xfId="15747" xr:uid="{E1E8D78B-F11A-46ED-8952-A3731C3774D7}"/>
    <cellStyle name="Note 6 2 3 2 2" xfId="19737" xr:uid="{EADF92D1-1341-4A46-B376-A1DAE8DE25E9}"/>
    <cellStyle name="Note 6 2 3 2 2 2" xfId="23058" xr:uid="{3C91DA6E-A91B-4C26-BB63-0F4D50FD4354}"/>
    <cellStyle name="Note 6 2 3 2 3" xfId="20326" xr:uid="{4DE2BD4D-7B61-4DD4-8D7C-6044D83CD8E7}"/>
    <cellStyle name="Note 6 2 3 2 3 2" xfId="31579" xr:uid="{B1EFF197-9588-4AC6-A79E-5AA5AA4D23DB}"/>
    <cellStyle name="Note 6 2 3 2 4" xfId="9636" xr:uid="{FB54C7E4-AA9F-427C-BE0C-8BD197CE331B}"/>
    <cellStyle name="Note 6 2 3 2 4 2" xfId="34302" xr:uid="{B4DF2E25-D562-40FF-BC99-0D8881B69CEB}"/>
    <cellStyle name="Note 6 2 3 2 5" xfId="27483" xr:uid="{03F2A6E3-A413-40B9-9371-7E910CD9384D}"/>
    <cellStyle name="Note 6 2 3 3" xfId="12775" xr:uid="{77AB62D2-B7B3-4657-B2E2-F071AC370CE7}"/>
    <cellStyle name="Note 6 2 3 3 2" xfId="23202" xr:uid="{3882C323-1FD8-4CC5-82AF-7E020E08392E}"/>
    <cellStyle name="Note 6 2 3 4" xfId="18197" xr:uid="{45D63BCB-7D89-42E8-96FE-18C58DA0E29A}"/>
    <cellStyle name="Note 6 2 3 4 2" xfId="22477" xr:uid="{BEE20287-040C-4D6E-9D11-C7C5CD638B14}"/>
    <cellStyle name="Note 6 2 3 5" xfId="8723" xr:uid="{BEC71044-AE5D-4616-8B11-DAC8096F2AB1}"/>
    <cellStyle name="Note 6 2 3 5 2" xfId="32821" xr:uid="{CB198506-D4FD-42DA-AA41-EC8E84581684}"/>
    <cellStyle name="Note 6 2 3 6" xfId="20648" xr:uid="{2548497B-D5F1-44C7-BB98-EEECBFDA3AD2}"/>
    <cellStyle name="Note 6 2 3 6 2" xfId="22708" xr:uid="{AEBD44DD-91F8-40AD-BD07-853E56049EED}"/>
    <cellStyle name="Note 6 2 3 7" xfId="30670" xr:uid="{14A349C1-8EBF-43FB-A13C-3922B42128CE}"/>
    <cellStyle name="Note 6 2 4" xfId="5317" xr:uid="{16AF68DC-4F6F-418F-9E22-D6AB5C05C54E}"/>
    <cellStyle name="Note 6 2 4 2" xfId="15184" xr:uid="{38215893-A227-4700-8554-7C60AEDBBF8F}"/>
    <cellStyle name="Note 6 2 4 2 2" xfId="19452" xr:uid="{67613DDB-1BB3-433A-9737-DABD981AAD5A}"/>
    <cellStyle name="Note 6 2 4 2 2 2" xfId="25209" xr:uid="{C582206D-5594-49E1-A4F3-A2D39367809F}"/>
    <cellStyle name="Note 6 2 4 2 3" xfId="20549" xr:uid="{8D3F4045-57AA-4272-AAB8-BF64A4C181D8}"/>
    <cellStyle name="Note 6 2 4 2 3 2" xfId="145" xr:uid="{B534137A-899F-4AA8-B1EF-25B0E3EB9FB1}"/>
    <cellStyle name="Note 6 2 4 2 4" xfId="21214" xr:uid="{7A05A251-FD7F-45F5-A8A2-E9D5A2C803BD}"/>
    <cellStyle name="Note 6 2 4 2 4 2" xfId="34341" xr:uid="{593D38D6-325C-4035-8C61-7CFA016352A2}"/>
    <cellStyle name="Note 6 2 4 2 5" xfId="29930" xr:uid="{D05AFFC7-EC56-46C7-98AC-727A8B16AF65}"/>
    <cellStyle name="Note 6 2 4 3" xfId="12172" xr:uid="{8B6B1C76-5986-4712-AA13-45D0C8932FD8}"/>
    <cellStyle name="Note 6 2 4 3 2" xfId="27760" xr:uid="{6BF921C0-8C81-4F30-8638-1F94BA10AC18}"/>
    <cellStyle name="Note 6 2 4 4" xfId="17850" xr:uid="{D4D64BD4-6BFF-4C7A-92D0-F68BBC7BDED2}"/>
    <cellStyle name="Note 6 2 4 4 2" xfId="25691" xr:uid="{0D41A276-EF1D-4F9A-A482-BAAB7A6E7C88}"/>
    <cellStyle name="Note 6 2 4 5" xfId="13108" xr:uid="{7A949F68-FF84-432A-9CB5-011B590A1FA4}"/>
    <cellStyle name="Note 6 2 4 5 2" xfId="23883" xr:uid="{BBA0CD79-D38C-40DE-ADEC-7F2C1091723A}"/>
    <cellStyle name="Note 6 2 4 6" xfId="17486" xr:uid="{47849DB1-5A1F-46B8-A13A-A716E9AB69E7}"/>
    <cellStyle name="Note 6 2 4 6 2" xfId="28364" xr:uid="{1AC2CCF9-75BF-4D22-AE66-54E3C3EF3BF3}"/>
    <cellStyle name="Note 6 2 4 7" xfId="27033" xr:uid="{2E275B15-C476-4C08-BD71-93493A9D0B60}"/>
    <cellStyle name="Note 6 2 5" xfId="5006" xr:uid="{60F12D9E-89C3-4414-80B2-BACF40558F64}"/>
    <cellStyle name="Note 6 2 5 2" xfId="14947" xr:uid="{BA16BF4F-E3C4-4C0C-8382-4FB48A82CCD9}"/>
    <cellStyle name="Note 6 2 5 2 2" xfId="19323" xr:uid="{E2DD3457-8133-493F-88BF-BAA3DC01E096}"/>
    <cellStyle name="Note 6 2 5 2 2 2" xfId="33274" xr:uid="{84AE9C01-1988-4E08-93E9-9608B43542D2}"/>
    <cellStyle name="Note 6 2 5 2 3" xfId="10304" xr:uid="{4C6B26BF-0986-4C41-8E84-911C05A335AA}"/>
    <cellStyle name="Note 6 2 5 2 3 2" xfId="25041" xr:uid="{20946B4C-B956-4F7C-B145-1A8AE3DDDE49}"/>
    <cellStyle name="Note 6 2 5 2 4" xfId="10031" xr:uid="{620A46A9-5C3C-480A-9F18-81D04ED11B24}"/>
    <cellStyle name="Note 6 2 5 2 4 2" xfId="33044" xr:uid="{2D7849CA-9B25-4833-AC61-A0EC5288D70D}"/>
    <cellStyle name="Note 6 2 5 2 5" xfId="21592" xr:uid="{0C8D197A-CBD3-449E-B58C-9B017EC6690D}"/>
    <cellStyle name="Note 6 2 5 3" xfId="11926" xr:uid="{F47FA652-C997-4652-AA7A-9FBECC6B5FEC}"/>
    <cellStyle name="Note 6 2 5 3 2" xfId="34020" xr:uid="{72105DAE-C9F4-4F23-AF51-F96B28118D95}"/>
    <cellStyle name="Note 6 2 5 4" xfId="17688" xr:uid="{999B0128-4B2A-434B-966C-3899FAC058AD}"/>
    <cellStyle name="Note 6 2 5 4 2" xfId="27993" xr:uid="{E8E786F2-752E-4B1C-BE15-16DCE521FC2F}"/>
    <cellStyle name="Note 6 2 5 5" xfId="18079" xr:uid="{96174E01-58E3-44C9-9BFB-3A2C806CC9BA}"/>
    <cellStyle name="Note 6 2 5 5 2" xfId="29482" xr:uid="{FFA51185-B046-44C6-83F3-A437396C4B82}"/>
    <cellStyle name="Note 6 2 5 6" xfId="20419" xr:uid="{E5418933-F189-4248-9688-AF645198E4A1}"/>
    <cellStyle name="Note 6 2 5 6 2" xfId="27075" xr:uid="{73CBC25E-D370-4CE7-8D34-7C3EB0E329B6}"/>
    <cellStyle name="Note 6 2 5 7" xfId="33742" xr:uid="{D830C140-F59D-4088-B6B2-2F9D83C77B46}"/>
    <cellStyle name="Note 6 2 6" xfId="6107" xr:uid="{760C3B19-82B4-45B9-A4A9-FEC274767F5A}"/>
    <cellStyle name="Note 6 2 6 2" xfId="15788" xr:uid="{ACAEF04B-C6F0-423F-985A-60EFE373919E}"/>
    <cellStyle name="Note 6 2 6 2 2" xfId="19759" xr:uid="{51E4E1E6-49D0-40DB-A358-3A71C3F240F6}"/>
    <cellStyle name="Note 6 2 6 2 2 2" xfId="23678" xr:uid="{C3425B4F-2C9B-4651-A3C0-C2FB29DD15DE}"/>
    <cellStyle name="Note 6 2 6 2 3" xfId="9922" xr:uid="{85074836-8A5D-4A0B-968E-ACE169B90997}"/>
    <cellStyle name="Note 6 2 6 2 3 2" xfId="27107" xr:uid="{374FD5A9-C7B5-4FC5-B678-D19AD1927C5D}"/>
    <cellStyle name="Note 6 2 6 2 4" xfId="17909" xr:uid="{5044DBEF-5862-41E3-A2F4-0633FA6E3B31}"/>
    <cellStyle name="Note 6 2 6 2 4 2" xfId="31436" xr:uid="{94BD9A56-EE54-437F-9B03-09C5AC1FF5F9}"/>
    <cellStyle name="Note 6 2 6 2 5" xfId="27903" xr:uid="{0F32BCDE-E4FD-4409-ABD4-6FD3EAB23393}"/>
    <cellStyle name="Note 6 2 6 3" xfId="12824" xr:uid="{EE12EAB5-B0FF-424A-B4B4-CE875D1F5FA8}"/>
    <cellStyle name="Note 6 2 6 3 2" xfId="25472" xr:uid="{D2E7C68D-7DF2-49FD-8932-B7FC036E5ADF}"/>
    <cellStyle name="Note 6 2 6 4" xfId="18228" xr:uid="{8EB36FAE-E186-4043-8DEF-DCF2932DDE77}"/>
    <cellStyle name="Note 6 2 6 4 2" xfId="30233" xr:uid="{3B72509D-4626-481E-9DAB-4C9504259261}"/>
    <cellStyle name="Note 6 2 6 5" xfId="8898" xr:uid="{8AD43638-09A6-4DDE-824F-5E1BB5054B55}"/>
    <cellStyle name="Note 6 2 6 5 2" xfId="32562" xr:uid="{CFA786B2-19FA-440B-A5B4-52970CE0E09E}"/>
    <cellStyle name="Note 6 2 6 6" xfId="20120" xr:uid="{EBCE19B9-4968-44B5-980B-EB036206BEC7}"/>
    <cellStyle name="Note 6 2 6 6 2" xfId="30338" xr:uid="{946CC838-1C6E-43AA-930F-FECFB6439CA9}"/>
    <cellStyle name="Note 6 2 6 7" xfId="33699" xr:uid="{6AB93944-9C54-4AEF-9005-B9C054ADEEED}"/>
    <cellStyle name="Note 6 2 7" xfId="6965" xr:uid="{8777709E-DAD5-4FEF-926D-B0082ECA91D2}"/>
    <cellStyle name="Note 6 2 7 2" xfId="16482" xr:uid="{4B485578-336E-4248-B575-CABBA59BF700}"/>
    <cellStyle name="Note 6 2 7 2 2" xfId="20142" xr:uid="{2A4F88FA-D4B1-4E09-8D99-771B523B0BBA}"/>
    <cellStyle name="Note 6 2 7 2 2 2" xfId="23553" xr:uid="{17D90614-BB41-4B40-BF48-2520F40C7133}"/>
    <cellStyle name="Note 6 2 7 2 3" xfId="18940" xr:uid="{C1D37F2D-732E-4690-8710-23346C97B306}"/>
    <cellStyle name="Note 6 2 7 2 3 2" xfId="30872" xr:uid="{C3F0DF71-33F3-49FC-9A4E-1401591095DC}"/>
    <cellStyle name="Note 6 2 7 2 4" xfId="18003" xr:uid="{75426EFF-44BE-4EA2-BFB5-6CE05921D328}"/>
    <cellStyle name="Note 6 2 7 2 4 2" xfId="24960" xr:uid="{32BF2B09-0AB5-43F0-9001-57D6431F20C0}"/>
    <cellStyle name="Note 6 2 7 2 5" xfId="30596" xr:uid="{CFB808CF-4E6E-49D5-A05C-9BE55AE2F743}"/>
    <cellStyle name="Note 6 2 7 3" xfId="13559" xr:uid="{2E5E03A7-9001-45BD-B286-C15E272C6B7D}"/>
    <cellStyle name="Note 6 2 7 3 2" xfId="31396" xr:uid="{856936DD-5FE9-4E91-8A4F-738F2AB94C74}"/>
    <cellStyle name="Note 6 2 7 4" xfId="18642" xr:uid="{53655F8A-5470-4642-AD4B-7307CDF7209D}"/>
    <cellStyle name="Note 6 2 7 4 2" xfId="31701" xr:uid="{098FAAF8-672D-4394-A643-52FF512291DE}"/>
    <cellStyle name="Note 6 2 7 5" xfId="10029" xr:uid="{78625B8B-3185-458D-8527-0E70533C6688}"/>
    <cellStyle name="Note 6 2 7 5 2" xfId="33773" xr:uid="{6621E988-0D8F-4D58-B478-C56B8E452F3B}"/>
    <cellStyle name="Note 6 2 7 6" xfId="10101" xr:uid="{606216FE-6CDB-4F54-AE51-EEE2E74D385E}"/>
    <cellStyle name="Note 6 2 7 6 2" xfId="26751" xr:uid="{81016B8A-9236-46CD-9758-E8672162F2EA}"/>
    <cellStyle name="Note 6 2 7 7" xfId="25474" xr:uid="{9A6623BE-A5DD-4EFE-82CB-AF925D93FE67}"/>
    <cellStyle name="Note 6 2 8" xfId="7264" xr:uid="{6F0F6034-BC9B-4346-9A35-5700123F0DF8}"/>
    <cellStyle name="Note 6 2 8 2" xfId="18780" xr:uid="{49E57D9A-CD3A-4F14-AB03-0A5D491A6883}"/>
    <cellStyle name="Note 6 2 8 2 2" xfId="23706" xr:uid="{0369CE20-DE70-4D51-AB57-A58BAA5160CE}"/>
    <cellStyle name="Note 6 2 8 3" xfId="14101" xr:uid="{C9A2E335-E44E-4790-B727-2F2A27D02DFD}"/>
    <cellStyle name="Note 6 2 8 3 2" xfId="29657" xr:uid="{3CB6516C-D022-4B0B-8DAA-2E3EC3CD4997}"/>
    <cellStyle name="Note 6 2 8 4" xfId="21518" xr:uid="{CA66E292-B615-4A8A-8112-FF6E7D687B95}"/>
    <cellStyle name="Note 6 2 8 4 2" xfId="34645" xr:uid="{E3821C6F-9E36-49C1-A729-96F3290B0C12}"/>
    <cellStyle name="Note 6 2 8 5" xfId="31045" xr:uid="{564E0983-D564-453C-8060-AA62730170ED}"/>
    <cellStyle name="Note 6 2 9" xfId="18137" xr:uid="{13117F58-01F9-4629-95E7-0EFB6B214C95}"/>
    <cellStyle name="Note 6 2 9 2" xfId="25901" xr:uid="{86454AC8-71E8-472A-9DA7-BAAF131C2279}"/>
    <cellStyle name="Note 6 3" xfId="5429" xr:uid="{3879B983-B4DC-474A-A9FE-94E6D922B38B}"/>
    <cellStyle name="Note 6 3 10" xfId="22351" xr:uid="{C14FD966-5D8E-4963-B28F-D8D56E5C65F2}"/>
    <cellStyle name="Note 6 3 2" xfId="5676" xr:uid="{EAF1E42B-CEB4-4096-A825-599D689B5765}"/>
    <cellStyle name="Note 6 3 2 2" xfId="15465" xr:uid="{CA217159-4706-4EC9-9848-A7054F4B7229}"/>
    <cellStyle name="Note 6 3 2 2 2" xfId="19601" xr:uid="{74CA9299-8EE7-4E22-98D7-1205EEDAF7B8}"/>
    <cellStyle name="Note 6 3 2 2 2 2" xfId="30917" xr:uid="{AFFF33CD-6ACF-494B-80DB-066492F2E9E6}"/>
    <cellStyle name="Note 6 3 2 2 3" xfId="19085" xr:uid="{D19ECB75-659D-4C98-84B6-105F7CAA55EC}"/>
    <cellStyle name="Note 6 3 2 2 3 2" xfId="27329" xr:uid="{9FFCF04C-ED27-49C9-BC02-BE6FF714050B}"/>
    <cellStyle name="Note 6 3 2 2 4" xfId="9427" xr:uid="{EE31894E-0285-4473-87B2-F8BDD87D5670}"/>
    <cellStyle name="Note 6 3 2 2 4 2" xfId="34105" xr:uid="{764EBF4E-6DCD-48A2-BDE9-2D4A35CC1C16}"/>
    <cellStyle name="Note 6 3 2 2 5" xfId="23800" xr:uid="{AA56A908-4AC1-48C2-89CF-52C9082E3754}"/>
    <cellStyle name="Note 6 3 2 3" xfId="12475" xr:uid="{7922C802-787F-4FBD-9531-411FB29E5BB0}"/>
    <cellStyle name="Note 6 3 2 3 2" xfId="28984" xr:uid="{2749AC40-7424-4E3E-8173-E59FDBD3D3F2}"/>
    <cellStyle name="Note 6 3 2 4" xfId="18025" xr:uid="{D0E2317F-310D-4948-BF63-B6F671156490}"/>
    <cellStyle name="Note 6 3 2 4 2" xfId="25862" xr:uid="{B45F5407-2FFD-4D65-B834-1ABBDEFD1C2F}"/>
    <cellStyle name="Note 6 3 2 5" xfId="18908" xr:uid="{47C1748C-0105-4125-B4A3-A3E3C65EB3A5}"/>
    <cellStyle name="Note 6 3 2 5 2" xfId="32881" xr:uid="{E8B8BB6F-D058-4B20-9737-4A309B4D3811}"/>
    <cellStyle name="Note 6 3 2 6" xfId="19170" xr:uid="{451E61E7-452F-48D8-8090-05D8ECA0B049}"/>
    <cellStyle name="Note 6 3 2 6 2" xfId="28574" xr:uid="{B8D55EEF-4F09-44CA-BECF-3A457EFFC92A}"/>
    <cellStyle name="Note 6 3 2 7" xfId="26897" xr:uid="{4D88E4EE-6662-40BC-8F73-128F6D6F9A89}"/>
    <cellStyle name="Note 6 3 3" xfId="6819" xr:uid="{7E6E60D9-9F1A-4827-8F21-6DAB8215A6B0}"/>
    <cellStyle name="Note 6 3 3 2" xfId="16351" xr:uid="{E2C0CCF8-93C8-4B86-B230-A030E8146105}"/>
    <cellStyle name="Note 6 3 3 2 2" xfId="20067" xr:uid="{5A45BB74-B973-4AF1-8EEF-F8B7894E027D}"/>
    <cellStyle name="Note 6 3 3 2 2 2" xfId="23575" xr:uid="{3C0DE3F8-49A8-4515-9A22-A429559B30FA}"/>
    <cellStyle name="Note 6 3 3 2 3" xfId="8563" xr:uid="{C245C96C-E2D6-4605-A788-2944F323824E}"/>
    <cellStyle name="Note 6 3 3 2 3 2" xfId="30678" xr:uid="{03953ED8-7065-4301-B10F-124F93959CC4}"/>
    <cellStyle name="Note 6 3 3 2 4" xfId="17501" xr:uid="{808D49E8-0BE3-4E02-9184-8F875A8B086F}"/>
    <cellStyle name="Note 6 3 3 2 4 2" xfId="28971" xr:uid="{E4DE1B63-B709-484D-942E-3BFE7ECA5893}"/>
    <cellStyle name="Note 6 3 3 2 5" xfId="27897" xr:uid="{E9527DCF-29A0-4191-A99C-23A9E8A4C971}"/>
    <cellStyle name="Note 6 3 3 3" xfId="13416" xr:uid="{9C478386-7D8E-4DCE-A35C-34CD71270732}"/>
    <cellStyle name="Note 6 3 3 3 2" xfId="26315" xr:uid="{6E5D9954-99CE-4A02-BBD7-15BF85197597}"/>
    <cellStyle name="Note 6 3 3 4" xfId="18574" xr:uid="{B747931F-C9BF-4227-BB99-8F081A31C989}"/>
    <cellStyle name="Note 6 3 3 4 2" xfId="30861" xr:uid="{A6283896-7F32-49C8-9311-F6E314D5D0F4}"/>
    <cellStyle name="Note 6 3 3 5" xfId="20728" xr:uid="{3C219A95-1B9A-4AE0-B62A-3ABA23D6653F}"/>
    <cellStyle name="Note 6 3 3 5 2" xfId="29609" xr:uid="{7582076D-83BD-4E6B-AB8E-9D2F8B9EA09F}"/>
    <cellStyle name="Note 6 3 3 6" xfId="10205" xr:uid="{1C36F6CC-B8D9-4AE5-A6DA-E7BCAE004D1B}"/>
    <cellStyle name="Note 6 3 3 6 2" xfId="22845" xr:uid="{3D5BE213-C699-4331-BEA1-504F6036FBA9}"/>
    <cellStyle name="Note 6 3 3 7" xfId="30003" xr:uid="{044AF09B-34DA-4224-A3D4-98726A50EB8F}"/>
    <cellStyle name="Note 6 3 4" xfId="6864" xr:uid="{B6CF8FF3-4485-4FD9-A4A9-0AE76990571C}"/>
    <cellStyle name="Note 6 3 4 2" xfId="16394" xr:uid="{750C1D82-ADF4-4E0A-A744-D66E15B27AA7}"/>
    <cellStyle name="Note 6 3 4 2 2" xfId="20095" xr:uid="{47448529-6D2D-422B-B225-8D048903E728}"/>
    <cellStyle name="Note 6 3 4 2 2 2" xfId="21809" xr:uid="{E28B8050-7EF0-471D-86A2-D870C32410BA}"/>
    <cellStyle name="Note 6 3 4 2 3" xfId="20329" xr:uid="{96B1B017-BFEC-40E0-AF02-2833C990E738}"/>
    <cellStyle name="Note 6 3 4 2 3 2" xfId="22963" xr:uid="{FDAC0154-453E-47ED-B5BF-4D65DC0DE622}"/>
    <cellStyle name="Note 6 3 4 2 4" xfId="20790" xr:uid="{9401B71D-2CA3-4456-B43E-66AFB497CBD6}"/>
    <cellStyle name="Note 6 3 4 2 4 2" xfId="31755" xr:uid="{A4AC6E4C-36A5-48DC-906B-D5686FFD7BB5}"/>
    <cellStyle name="Note 6 3 4 2 5" xfId="29963" xr:uid="{6F41A0C0-B07E-4B26-AF05-38574BC21755}"/>
    <cellStyle name="Note 6 3 4 3" xfId="13459" xr:uid="{B0140236-7791-4B89-B44E-A52D729C3990}"/>
    <cellStyle name="Note 6 3 4 3 2" xfId="31055" xr:uid="{850D3A8F-29DA-4F6A-A08D-7B53C39A8E67}"/>
    <cellStyle name="Note 6 3 4 4" xfId="18598" xr:uid="{B1DCFFE3-0508-4A50-AAB5-97876C33AC18}"/>
    <cellStyle name="Note 6 3 4 4 2" xfId="31622" xr:uid="{06487048-1190-4E06-AEB5-F644C0A177F6}"/>
    <cellStyle name="Note 6 3 4 5" xfId="9893" xr:uid="{A520BF3A-4998-49F6-BD09-AAC80A3CE9E4}"/>
    <cellStyle name="Note 6 3 4 5 2" xfId="28957" xr:uid="{B116391D-597A-437C-91C0-FE4029BA1542}"/>
    <cellStyle name="Note 6 3 4 6" xfId="21477" xr:uid="{741ED00F-0B97-4C53-AC16-6C7D3799E2F6}"/>
    <cellStyle name="Note 6 3 4 6 2" xfId="34604" xr:uid="{E3282CF6-39C1-40C9-9196-5847D52497E5}"/>
    <cellStyle name="Note 6 3 4 7" xfId="32519" xr:uid="{756C926F-AC78-4F1A-B153-78D61C79567E}"/>
    <cellStyle name="Note 6 3 5" xfId="15268" xr:uid="{FBC61E1E-C5B4-42F9-9D20-D5DAFE493956}"/>
    <cellStyle name="Note 6 3 5 2" xfId="19496" xr:uid="{C4869631-E1C0-450B-A22C-88314E22BC40}"/>
    <cellStyle name="Note 6 3 5 2 2" xfId="33888" xr:uid="{58021D16-43D9-4848-8E2E-8DF128ADEBE3}"/>
    <cellStyle name="Note 6 3 5 3" xfId="19329" xr:uid="{759D6E85-F772-4388-B116-3604D3ECDCB6}"/>
    <cellStyle name="Note 6 3 5 3 2" xfId="34298" xr:uid="{BACD688B-FDE8-4577-A757-687C62409C07}"/>
    <cellStyle name="Note 6 3 5 4" xfId="19004" xr:uid="{144C1939-7D0A-424D-A044-D4EFA0A72B58}"/>
    <cellStyle name="Note 6 3 5 4 2" xfId="32221" xr:uid="{4AC4DE3D-C3E4-439E-B737-553A5B3AE938}"/>
    <cellStyle name="Note 6 3 5 5" xfId="21626" xr:uid="{A0A95624-F179-48F1-96A4-96C22FF6AF31}"/>
    <cellStyle name="Note 6 3 6" xfId="12266" xr:uid="{0CF04D96-9DE1-43B0-A9AC-457C9206DC01}"/>
    <cellStyle name="Note 6 3 6 2" xfId="28570" xr:uid="{C321AA4D-9FB5-4123-B04B-B6B2750097C0}"/>
    <cellStyle name="Note 6 3 7" xfId="17899" xr:uid="{E0F1E267-EB57-4A45-8632-3495FEA9F7C0}"/>
    <cellStyle name="Note 6 3 7 2" xfId="31459" xr:uid="{C47373CE-CB5B-4578-9E0D-D7615F7F41DE}"/>
    <cellStyle name="Note 6 3 8" xfId="18952" xr:uid="{1A674ED1-BF5F-4E41-8525-52F7AC9066E9}"/>
    <cellStyle name="Note 6 3 8 2" xfId="33958" xr:uid="{DAF1B142-9C9B-488B-83E2-3DEE7816FFC8}"/>
    <cellStyle name="Note 6 3 9" xfId="17601" xr:uid="{CC9F8714-4B7C-4087-A873-CCEAB4ACFF34}"/>
    <cellStyle name="Note 6 3 9 2" xfId="24270" xr:uid="{6DD2009C-BD9C-4756-AD90-78906727D2EC}"/>
    <cellStyle name="Note 6 4" xfId="6730" xr:uid="{CB408BB1-FEAF-4896-8401-96A5A920E9A9}"/>
    <cellStyle name="Note 6 4 2" xfId="16266" xr:uid="{4D1A5339-D72A-46F5-A095-9417417834A8}"/>
    <cellStyle name="Note 6 4 2 2" xfId="20019" xr:uid="{5D2B60F7-85B9-42F5-81D9-CAAB17F6E30B}"/>
    <cellStyle name="Note 6 4 2 2 2" xfId="24239" xr:uid="{68BC80BA-7709-4D87-9823-13F449DC8D44}"/>
    <cellStyle name="Note 6 4 2 3" xfId="8921" xr:uid="{E01B7DD0-5EF7-4D85-A3EA-DE2B51EAF4F0}"/>
    <cellStyle name="Note 6 4 2 3 2" xfId="31053" xr:uid="{C8C8DDA6-9716-4ECA-905D-3EB2133F5298}"/>
    <cellStyle name="Note 6 4 2 4" xfId="17462" xr:uid="{0F824EB7-0B9D-4AA2-ACAC-6AE89C036CCE}"/>
    <cellStyle name="Note 6 4 2 4 2" xfId="22405" xr:uid="{DD275C4B-6F86-4E6C-A58E-C3E2C31F4DDA}"/>
    <cellStyle name="Note 6 4 2 5" xfId="29171" xr:uid="{3E96E59F-D39B-45C6-A4A7-282EB55B5173}"/>
    <cellStyle name="Note 6 4 3" xfId="13330" xr:uid="{A73BED71-6F30-46BA-A46C-28C755A4CEB8}"/>
    <cellStyle name="Note 6 4 3 2" xfId="22036" xr:uid="{86AD6903-5844-4ED3-8E13-DC20C81A3171}"/>
    <cellStyle name="Note 6 4 4" xfId="18526" xr:uid="{732CF1F9-1D99-4D8A-96FF-0B7581D6C7E3}"/>
    <cellStyle name="Note 6 4 4 2" xfId="31378" xr:uid="{0730EF58-AD58-40FD-B21D-D2CA6694B4BB}"/>
    <cellStyle name="Note 6 4 5" xfId="19019" xr:uid="{486CBCB3-34B0-452F-912A-4819CFA2FA38}"/>
    <cellStyle name="Note 6 4 5 2" xfId="32882" xr:uid="{463668EB-07D6-41BD-B8DA-F6DABF8DD6F7}"/>
    <cellStyle name="Note 6 4 6" xfId="21524" xr:uid="{5C2B5B56-882E-4FA9-8292-6AF6A486C970}"/>
    <cellStyle name="Note 6 4 6 2" xfId="34651" xr:uid="{AB003D42-072A-4DF6-9B15-6EC9545F926C}"/>
    <cellStyle name="Note 6 4 7" xfId="26744" xr:uid="{FF7DD44A-1EA7-4BCA-9035-770D898C6321}"/>
    <cellStyle name="Note 6 5" xfId="4993" xr:uid="{E754A51D-3FF7-434C-854C-43C168880B75}"/>
    <cellStyle name="Note 6 5 2" xfId="14937" xr:uid="{5DAF44D5-CD8D-4E9B-87C9-B27CBEAE324D}"/>
    <cellStyle name="Note 6 5 2 2" xfId="19315" xr:uid="{7482C203-989B-43BC-A574-08A14CA8CFAC}"/>
    <cellStyle name="Note 6 5 2 2 2" xfId="33627" xr:uid="{7ADB190D-EFB3-4F73-BC49-DC847FDC45AF}"/>
    <cellStyle name="Note 6 5 2 3" xfId="10088" xr:uid="{BFB8AE24-52AE-4C15-99CD-9B1691083BA3}"/>
    <cellStyle name="Note 6 5 2 3 2" xfId="27259" xr:uid="{DFD359EC-AF00-4FB5-ACF9-E33E7CE772AF}"/>
    <cellStyle name="Note 6 5 2 4" xfId="9174" xr:uid="{FF096AAE-1677-447F-9532-C435FD26A821}"/>
    <cellStyle name="Note 6 5 2 4 2" xfId="29684" xr:uid="{E49418B5-64E3-4C63-8583-C1594A33A706}"/>
    <cellStyle name="Note 6 5 2 5" xfId="26345" xr:uid="{2AC29C7D-7974-4B76-A7CB-E32F55C41E0B}"/>
    <cellStyle name="Note 6 5 3" xfId="11917" xr:uid="{9850993D-C126-4E01-B326-F63AC5B27E2A}"/>
    <cellStyle name="Note 6 5 3 2" xfId="31151" xr:uid="{6EF6863D-A038-4998-AE2B-AED8B580B35B}"/>
    <cellStyle name="Note 6 5 4" xfId="17679" xr:uid="{883EEA91-7898-4D91-ABF6-21C647B11C05}"/>
    <cellStyle name="Note 6 5 4 2" xfId="31591" xr:uid="{9DE100CB-01AA-4096-922E-CAEDC3D10009}"/>
    <cellStyle name="Note 6 5 5" xfId="17395" xr:uid="{D6D05122-A92C-4EBB-A38F-E927208E2F4A}"/>
    <cellStyle name="Note 6 5 5 2" xfId="28090" xr:uid="{FC78F50D-B03C-4F9A-934F-A9C93FECDE01}"/>
    <cellStyle name="Note 6 5 6" xfId="18034" xr:uid="{1216FFEB-EE8E-47D1-B727-2062E035DBC2}"/>
    <cellStyle name="Note 6 5 6 2" xfId="31435" xr:uid="{53DF90B7-DD1E-4341-B79F-2B356C0070CE}"/>
    <cellStyle name="Note 6 5 7" xfId="29366" xr:uid="{FB39E05B-B0D8-431C-8A30-4EABE95CD729}"/>
    <cellStyle name="Note 6 6" xfId="5831" xr:uid="{384F2FE1-7E6B-4A72-822A-4B097E56C33D}"/>
    <cellStyle name="Note 6 6 2" xfId="15578" xr:uid="{D6C2C647-240F-421F-A230-D99FA0A63638}"/>
    <cellStyle name="Note 6 6 2 2" xfId="19661" xr:uid="{A15F0CE6-B650-4410-85B9-5FE467E80D90}"/>
    <cellStyle name="Note 6 6 2 2 2" xfId="28637" xr:uid="{0A294D3F-9E74-4D99-BD3D-870F196CB80A}"/>
    <cellStyle name="Note 6 6 2 3" xfId="8555" xr:uid="{85A8CE49-BF7A-4973-9EAA-00A97E9F22F9}"/>
    <cellStyle name="Note 6 6 2 3 2" xfId="25576" xr:uid="{67CD1233-7E1C-4BDC-98B6-41295361D1DA}"/>
    <cellStyle name="Note 6 6 2 4" xfId="21467" xr:uid="{E6CE1BAE-070C-4375-87E7-255F1A07457A}"/>
    <cellStyle name="Note 6 6 2 4 2" xfId="34594" xr:uid="{FB301F9E-E0CF-4867-8F97-9CEB02B4461F}"/>
    <cellStyle name="Note 6 6 2 5" xfId="22563" xr:uid="{25FEC2EE-E6F8-4211-8237-67681C82F153}"/>
    <cellStyle name="Note 6 6 3" xfId="12603" xr:uid="{D4645B73-76F2-4ADC-97DB-0E47984AC877}"/>
    <cellStyle name="Note 6 6 3 2" xfId="32211" xr:uid="{2F73FA21-9C97-4661-A2DA-707D216F4074}"/>
    <cellStyle name="Note 6 6 4" xfId="18105" xr:uid="{BCB485BD-1675-4090-A1AF-DB1F7703A95B}"/>
    <cellStyle name="Note 6 6 4 2" xfId="27968" xr:uid="{63FC98FF-14A6-4885-9C41-84012ABAAD9B}"/>
    <cellStyle name="Note 6 6 5" xfId="20503" xr:uid="{1E8F0BDC-457A-48A8-84B4-64C0AD15DC53}"/>
    <cellStyle name="Note 6 6 5 2" xfId="25738" xr:uid="{5915426E-F841-4C91-A29F-815928BCFAF5}"/>
    <cellStyle name="Note 6 6 6" xfId="19250" xr:uid="{B357A873-AF3B-482C-825B-5826F5BDEE16}"/>
    <cellStyle name="Note 6 6 6 2" xfId="27401" xr:uid="{5DEEE778-AFBE-4885-8612-EFC936B18DA5}"/>
    <cellStyle name="Note 6 6 7" xfId="23258" xr:uid="{EBA00235-E7E1-44E4-9762-7DB5E18C321B}"/>
    <cellStyle name="Note 6 7" xfId="7209" xr:uid="{ACD3A3E0-16B4-4EE8-A0E6-BB1AA472391C}"/>
    <cellStyle name="Note 6 7 2" xfId="18746" xr:uid="{C30D82D9-8DE5-4B1E-AC58-85B7D2741FA2}"/>
    <cellStyle name="Note 6 7 2 2" xfId="31611" xr:uid="{9DFB6227-E067-435C-85C1-1251CF1FB049}"/>
    <cellStyle name="Note 6 7 3" xfId="19406" xr:uid="{EEE98C4C-5E80-4543-AEE1-ED25131AC8E0}"/>
    <cellStyle name="Note 6 7 3 2" xfId="28644" xr:uid="{C0FEFC72-C1E1-4789-A753-E780FE2CCC11}"/>
    <cellStyle name="Note 6 7 4" xfId="18754" xr:uid="{7E901F9E-4929-43FA-9A1F-C307B5414180}"/>
    <cellStyle name="Note 6 7 4 2" xfId="24261" xr:uid="{C7323BAE-A5E8-4DE6-9C9F-9E4366195BE5}"/>
    <cellStyle name="Note 6 7 5" xfId="33473" xr:uid="{46E97558-B153-4C2A-9D80-1297C761E537}"/>
    <cellStyle name="Note 6 8" xfId="19615" xr:uid="{F5D91F40-097E-4049-AD67-0E19924105AC}"/>
    <cellStyle name="Note 6 8 2" xfId="30618" xr:uid="{58C6D4CE-2B60-42F2-8637-9D626D92CB31}"/>
    <cellStyle name="Note 6 9" xfId="8565" xr:uid="{53E37481-24A7-458D-8E27-9A75CC07EC1F}"/>
    <cellStyle name="Note 6 9 2" xfId="24605" xr:uid="{A8A3B528-F94E-498C-859C-BBAE38A0F925}"/>
    <cellStyle name="Note 7" xfId="1175" xr:uid="{E079F84A-A15B-42BE-8C43-26F33B81E139}"/>
    <cellStyle name="Note 7 10" xfId="14162" xr:uid="{4885338E-3445-4210-BA23-3B0F50110DB2}"/>
    <cellStyle name="Note 7 10 2" xfId="29563" xr:uid="{317F8009-8E8E-4EAB-8A19-775F63FBE8BA}"/>
    <cellStyle name="Note 7 11" xfId="21614" xr:uid="{57FB1EC0-33AD-40B2-B0CC-AC21A58E2455}"/>
    <cellStyle name="Note 7 12" xfId="39247" xr:uid="{B6B205FE-796C-4687-819C-B408D9605194}"/>
    <cellStyle name="Note 7 13" xfId="38659" xr:uid="{49E0A4BC-64F6-4E24-B922-BDD27006FB72}"/>
    <cellStyle name="Note 7 2" xfId="1568" xr:uid="{91165349-C642-4264-9BD5-F255A061DC0E}"/>
    <cellStyle name="Note 7 2 10" xfId="9955" xr:uid="{037D36A5-04A4-4045-9C27-AB5198DA50D9}"/>
    <cellStyle name="Note 7 2 10 2" xfId="32112" xr:uid="{8826D108-F725-4ED2-AB8D-80A4FD1E169A}"/>
    <cellStyle name="Note 7 2 11" xfId="22281" xr:uid="{6C7B881F-D65C-45EB-81DC-73390E7842BA}"/>
    <cellStyle name="Note 7 2 12" xfId="39024" xr:uid="{55A12293-5CDC-4458-AC8C-DF5745B14B23}"/>
    <cellStyle name="Note 7 2 13" xfId="39976" xr:uid="{599319AF-8E87-4F1D-BCCD-88A0927A12C8}"/>
    <cellStyle name="Note 7 2 2" xfId="4243" xr:uid="{2B283BC0-B7BA-48C6-AB08-B2BE3FE2CBAF}"/>
    <cellStyle name="Note 7 2 2 2" xfId="6582" xr:uid="{D3227E58-00C4-4DD3-ADFF-A231F5F3D78D}"/>
    <cellStyle name="Note 7 2 2 2 2" xfId="16149" xr:uid="{F1552431-98FD-41CB-AF1D-147F168DBBD2}"/>
    <cellStyle name="Note 7 2 2 2 2 2" xfId="19955" xr:uid="{AEE4011B-EBBF-46B6-B65A-912A4758D5A9}"/>
    <cellStyle name="Note 7 2 2 2 2 2 2" xfId="23612" xr:uid="{6D8C5C9D-BE03-4F97-A73D-BFF49AFE6F8D}"/>
    <cellStyle name="Note 7 2 2 2 2 3" xfId="14444" xr:uid="{951CE16D-8585-44E6-87AE-F85CA364EDF2}"/>
    <cellStyle name="Note 7 2 2 2 2 3 2" xfId="27939" xr:uid="{889DA830-4986-4942-8303-7B36E0855149}"/>
    <cellStyle name="Note 7 2 2 2 2 4" xfId="14315" xr:uid="{BB43E6CB-9B6D-4190-B1F8-A8B0AD3D248B}"/>
    <cellStyle name="Note 7 2 2 2 2 4 2" xfId="30413" xr:uid="{9119E66E-A74E-4610-8A15-3290BB12C839}"/>
    <cellStyle name="Note 7 2 2 2 2 5" xfId="28149" xr:uid="{C3F9045C-119E-49B5-83B5-0BAB78B0C888}"/>
    <cellStyle name="Note 7 2 2 2 3" xfId="13205" xr:uid="{6FEB2650-F3D7-4EB9-B31A-B9E6C1B2DBC5}"/>
    <cellStyle name="Note 7 2 2 2 3 2" xfId="23136" xr:uid="{76CE6BFB-D454-45B8-B752-908F717F8A81}"/>
    <cellStyle name="Note 7 2 2 2 4" xfId="18450" xr:uid="{C744771E-3824-4F22-8152-1DDC07154CE8}"/>
    <cellStyle name="Note 7 2 2 2 4 2" xfId="28075" xr:uid="{36ABDA77-AF86-42CB-8CEB-AAB680910F09}"/>
    <cellStyle name="Note 7 2 2 2 5" xfId="20490" xr:uid="{424E8B6C-BF2A-43FB-8C42-6278DEC15065}"/>
    <cellStyle name="Note 7 2 2 2 5 2" xfId="23476" xr:uid="{3533C373-6233-4232-BA6A-6AEF2248281A}"/>
    <cellStyle name="Note 7 2 2 2 6" xfId="20521" xr:uid="{77382F67-D77F-4A16-BB76-0DEEE278CB30}"/>
    <cellStyle name="Note 7 2 2 2 6 2" xfId="25930" xr:uid="{A254AB06-0054-4ACF-B360-EF5E89631451}"/>
    <cellStyle name="Note 7 2 2 2 7" xfId="25081" xr:uid="{7FEC5769-79E5-4328-9447-0257BF15F476}"/>
    <cellStyle name="Note 7 2 2 3" xfId="6760" xr:uid="{F799888F-89D5-4135-98F2-925ADC890435}"/>
    <cellStyle name="Note 7 2 2 3 2" xfId="16296" xr:uid="{B7E54F9C-F3B7-435B-BDA5-C5141C7647F4}"/>
    <cellStyle name="Note 7 2 2 3 2 2" xfId="20035" xr:uid="{1D6783EA-4C88-4B35-8CB7-E0D4811BD759}"/>
    <cellStyle name="Note 7 2 2 3 2 2 2" xfId="21828" xr:uid="{582E39BB-868B-455D-B398-BEE05CB4DAE1}"/>
    <cellStyle name="Note 7 2 2 3 2 3" xfId="9368" xr:uid="{F81FA218-A33E-4C08-A7E7-FD3B27AD2C53}"/>
    <cellStyle name="Note 7 2 2 3 2 3 2" xfId="28678" xr:uid="{A890B75A-C2BA-473E-BD7B-8FE6ADFF1860}"/>
    <cellStyle name="Note 7 2 2 3 2 4" xfId="19715" xr:uid="{E1CB9DE8-0683-49F0-B0B3-D5A0A903550F}"/>
    <cellStyle name="Note 7 2 2 3 2 4 2" xfId="28946" xr:uid="{36965863-7F59-493A-8327-0B712DD4D7F4}"/>
    <cellStyle name="Note 7 2 2 3 2 5" xfId="31781" xr:uid="{E6797224-8CEE-44C8-8656-3EEDDC68872C}"/>
    <cellStyle name="Note 7 2 2 3 3" xfId="13360" xr:uid="{7FBE49DC-F23B-47D6-ACFD-1EED28A7E65F}"/>
    <cellStyle name="Note 7 2 2 3 3 2" xfId="25164" xr:uid="{A82284A9-015A-4D29-91DE-31D1EDCA1A88}"/>
    <cellStyle name="Note 7 2 2 3 4" xfId="18540" xr:uid="{9C810F1D-5B44-47D9-A012-1EA9525B69F6}"/>
    <cellStyle name="Note 7 2 2 3 4 2" xfId="31537" xr:uid="{8B390D81-682A-4277-972E-2678707E8C46}"/>
    <cellStyle name="Note 7 2 2 3 5" xfId="20434" xr:uid="{5A30A5FD-D72C-4D63-A2AB-2C4368F474B2}"/>
    <cellStyle name="Note 7 2 2 3 5 2" xfId="29906" xr:uid="{C1D058E0-679E-4A1F-83B1-AA12EAEB1895}"/>
    <cellStyle name="Note 7 2 2 3 6" xfId="21454" xr:uid="{1C75F2B3-BB80-4C1E-B6EC-69C2E3B80225}"/>
    <cellStyle name="Note 7 2 2 3 6 2" xfId="34581" xr:uid="{B5EA3561-99F0-438F-8BBF-4D75425E938D}"/>
    <cellStyle name="Note 7 2 2 3 7" xfId="31999" xr:uid="{D68C5F88-60FA-482B-A34C-4437D0112097}"/>
    <cellStyle name="Note 7 2 2 4" xfId="6224" xr:uid="{00450EFC-A0E6-416D-9C50-86458EC372A4}"/>
    <cellStyle name="Note 7 2 2 4 2" xfId="15877" xr:uid="{3544ACA6-6AE8-451C-B147-5646A936900A}"/>
    <cellStyle name="Note 7 2 2 4 2 2" xfId="19809" xr:uid="{724729EA-069F-494A-8AB8-B5C0EE65D2F5}"/>
    <cellStyle name="Note 7 2 2 4 2 2 2" xfId="23660" xr:uid="{5A09AF77-3A64-4058-B1DE-8CB210076B70}"/>
    <cellStyle name="Note 7 2 2 4 2 3" xfId="17616" xr:uid="{17A824AA-F869-48E7-A713-6CB90DE04196}"/>
    <cellStyle name="Note 7 2 2 4 2 3 2" xfId="29679" xr:uid="{66A8C97C-C294-4419-8550-6D3EADF8F9A5}"/>
    <cellStyle name="Note 7 2 2 4 2 4" xfId="21052" xr:uid="{10142EFD-D3C0-4ABD-BEF0-CF2BF16B1995}"/>
    <cellStyle name="Note 7 2 2 4 2 4 2" xfId="31354" xr:uid="{6F4B176B-6ADD-471D-A83D-F1164F1FF117}"/>
    <cellStyle name="Note 7 2 2 4 2 5" xfId="31728" xr:uid="{6BF685B1-A0DD-4140-B358-8954F7FB0EE2}"/>
    <cellStyle name="Note 7 2 2 4 3" xfId="12920" xr:uid="{8931C0C7-42A6-46D5-BF3F-6D0E6E084BAC}"/>
    <cellStyle name="Note 7 2 2 4 3 2" xfId="23185" xr:uid="{0657A648-CD4C-4347-938E-53795D07BD5D}"/>
    <cellStyle name="Note 7 2 2 4 4" xfId="18284" xr:uid="{D27FF979-DD3E-4B3A-AB69-9523E7AAAD79}"/>
    <cellStyle name="Note 7 2 2 4 4 2" xfId="30160" xr:uid="{57E1E0A5-D32F-47C0-B9D3-01A84C06FFC2}"/>
    <cellStyle name="Note 7 2 2 4 5" xfId="18675" xr:uid="{5398826F-4763-45E5-95EB-62E0A7DCCEA1}"/>
    <cellStyle name="Note 7 2 2 4 5 2" xfId="23720" xr:uid="{393341C1-783E-4257-B5F7-9C26833E305E}"/>
    <cellStyle name="Note 7 2 2 4 6" xfId="19540" xr:uid="{931FF741-2C89-48F8-8A33-CD810A229F8B}"/>
    <cellStyle name="Note 7 2 2 4 6 2" xfId="30923" xr:uid="{1084258A-A9C3-4F3E-8A21-1E960367FB20}"/>
    <cellStyle name="Note 7 2 2 4 7" xfId="32588" xr:uid="{EF10CCA4-F7E9-428E-87BB-7E46C6C2A586}"/>
    <cellStyle name="Note 7 2 2 5" xfId="6398" xr:uid="{713A94EE-7509-4C6B-A143-6E7624A924D5}"/>
    <cellStyle name="Note 7 2 2 5 2" xfId="16008" xr:uid="{6BC150C6-D2B1-48ED-8236-54ED17795795}"/>
    <cellStyle name="Note 7 2 2 5 2 2" xfId="19880" xr:uid="{C7E280F4-3B06-4DDF-8C43-0D54FB6698DF}"/>
    <cellStyle name="Note 7 2 2 5 2 2 2" xfId="23017" xr:uid="{C6C3FD3E-A9E7-4487-B23B-D639840F4603}"/>
    <cellStyle name="Note 7 2 2 5 2 3" xfId="20351" xr:uid="{AD26447B-AFF4-494B-9D4B-DB4F9B4D43F3}"/>
    <cellStyle name="Note 7 2 2 5 2 3 2" xfId="27077" xr:uid="{A213B21E-B7BE-4FE4-8A00-EF172815CF23}"/>
    <cellStyle name="Note 7 2 2 5 2 4" xfId="8642" xr:uid="{FAFC04EF-7007-493E-AAE8-815D0626D5C7}"/>
    <cellStyle name="Note 7 2 2 5 2 4 2" xfId="27244" xr:uid="{262F93A7-27E6-4577-B1F0-A1F9E4BB4230}"/>
    <cellStyle name="Note 7 2 2 5 2 5" xfId="28193" xr:uid="{64CD7CC2-9173-4AC8-899A-78DAB07BD08E}"/>
    <cellStyle name="Note 7 2 2 5 3" xfId="13059" xr:uid="{46B256A8-47DF-402C-8602-42EA3E77E358}"/>
    <cellStyle name="Note 7 2 2 5 3 2" xfId="23166" xr:uid="{6BCABAE9-FDA3-4580-842D-39DE541DDC12}"/>
    <cellStyle name="Note 7 2 2 5 4" xfId="18363" xr:uid="{D81C2790-3719-443B-9BAC-82A3658E416F}"/>
    <cellStyle name="Note 7 2 2 5 4 2" xfId="28161" xr:uid="{8165FCC8-0E36-4A15-B5B1-BE120B91E031}"/>
    <cellStyle name="Note 7 2 2 5 5" xfId="20806" xr:uid="{5719EB3B-A804-48EA-B706-03DED4171523}"/>
    <cellStyle name="Note 7 2 2 5 5 2" xfId="21744" xr:uid="{F462CFBE-425E-4F33-8AD8-CFBB894FCB94}"/>
    <cellStyle name="Note 7 2 2 5 6" xfId="21193" xr:uid="{9E4923E8-C20A-4652-8D4A-6B2BED8D890C}"/>
    <cellStyle name="Note 7 2 2 5 6 2" xfId="22887" xr:uid="{B7B72193-A270-4170-A746-4EF34D6E4CE9}"/>
    <cellStyle name="Note 7 2 2 5 7" xfId="32370" xr:uid="{42444FB1-8DCE-4738-9ADD-00A6DAE950AB}"/>
    <cellStyle name="Note 7 2 2 6" xfId="7499" xr:uid="{9A1AB74F-10D3-4746-B71F-7E9E9E05F7C4}"/>
    <cellStyle name="Note 7 2 2 6 2" xfId="18876" xr:uid="{304D0597-8FD7-42C9-B0F7-D2D4ED591025}"/>
    <cellStyle name="Note 7 2 2 6 2 2" xfId="27509" xr:uid="{71BD8967-2A56-442C-82F9-33EAE291A391}"/>
    <cellStyle name="Note 7 2 2 6 3" xfId="9644" xr:uid="{DE27EDD0-CBCC-4ECA-9A30-C76D302BFA79}"/>
    <cellStyle name="Note 7 2 2 6 3 2" xfId="32461" xr:uid="{09368A4F-2449-4420-B113-CA27C2D2CA7C}"/>
    <cellStyle name="Note 7 2 2 6 4" xfId="17612" xr:uid="{AB333D5B-37AF-4DCC-B421-4F53182EE434}"/>
    <cellStyle name="Note 7 2 2 6 4 2" xfId="27306" xr:uid="{08B45B2F-D74D-4958-89EA-9DFCB27A93E2}"/>
    <cellStyle name="Note 7 2 2 6 5" xfId="30585" xr:uid="{A67D8844-A599-4183-8574-6E603E86175C}"/>
    <cellStyle name="Note 7 2 2 7" xfId="19039" xr:uid="{CE450F87-8C03-41AF-B4A9-CEC2B6172498}"/>
    <cellStyle name="Note 7 2 2 7 2" xfId="24744" xr:uid="{98A22F65-7CE1-4157-B446-299C7DA19C98}"/>
    <cellStyle name="Note 7 2 2 8" xfId="9706" xr:uid="{3B8E7B7F-A68B-4914-9FCE-C12537648ADA}"/>
    <cellStyle name="Note 7 2 2 8 2" xfId="33853" xr:uid="{8D5FEE1A-29CC-4882-A1FB-5D58B2EE128F}"/>
    <cellStyle name="Note 7 2 2 9" xfId="32373" xr:uid="{B2E6B41B-48EF-4E35-B630-791917BCD5DA}"/>
    <cellStyle name="Note 7 2 3" xfId="5785" xr:uid="{8B9EABEF-E67E-4EBA-A291-6AC6ED7E23F7}"/>
    <cellStyle name="Note 7 2 3 2" xfId="15540" xr:uid="{77A3FE15-8B1E-440F-90B7-A04FDECBAB55}"/>
    <cellStyle name="Note 7 2 3 2 2" xfId="19639" xr:uid="{0493439C-CF79-49C9-969B-16257291DE35}"/>
    <cellStyle name="Note 7 2 3 2 2 2" xfId="27231" xr:uid="{80D96718-5B8B-47C1-A6D3-B1340665D194}"/>
    <cellStyle name="Note 7 2 3 2 3" xfId="20683" xr:uid="{C0FDBC23-FE35-4A42-B053-3FDB8FEE6B83}"/>
    <cellStyle name="Note 7 2 3 2 3 2" xfId="29765" xr:uid="{AEA1CA2E-FB18-421E-B454-84D97C47A3D7}"/>
    <cellStyle name="Note 7 2 3 2 4" xfId="14319" xr:uid="{4DC195DD-F1E0-46F6-A3A1-FB0B50D1CD74}"/>
    <cellStyle name="Note 7 2 3 2 4 2" xfId="26296" xr:uid="{61063EF4-56FC-49DA-985D-718C9CD3B55A}"/>
    <cellStyle name="Note 7 2 3 2 5" xfId="28397" xr:uid="{3FD7825A-F9D3-4971-A941-94023CDDE00D}"/>
    <cellStyle name="Note 7 2 3 3" xfId="12564" xr:uid="{B548EE37-E16E-4B29-B2E1-43874BB1ADAE}"/>
    <cellStyle name="Note 7 2 3 3 2" xfId="32644" xr:uid="{F843B67A-9C96-4FA4-A898-FF19C8F3472A}"/>
    <cellStyle name="Note 7 2 3 4" xfId="18078" xr:uid="{6B3121B9-5C4D-4965-A27F-14914D6B0A9A}"/>
    <cellStyle name="Note 7 2 3 4 2" xfId="25778" xr:uid="{AED10916-B5A7-47F4-98A5-455B62B231C0}"/>
    <cellStyle name="Note 7 2 3 5" xfId="9935" xr:uid="{1695A840-8D9F-4C3F-AB9F-20A1D03A60E5}"/>
    <cellStyle name="Note 7 2 3 5 2" xfId="34284" xr:uid="{7794A168-A7BC-4564-A09C-64BE5355FDF4}"/>
    <cellStyle name="Note 7 2 3 6" xfId="9262" xr:uid="{CD89BA18-DC0B-4DC3-864C-4A4D65AA6F94}"/>
    <cellStyle name="Note 7 2 3 6 2" xfId="27277" xr:uid="{63682810-AF8C-4D1A-A856-25D8D3DA2EC4}"/>
    <cellStyle name="Note 7 2 3 7" xfId="22192" xr:uid="{BE42F483-BE03-444C-8309-33E15A388A3E}"/>
    <cellStyle name="Note 7 2 4" xfId="6509" xr:uid="{9CE0039F-D3DB-4C22-894E-1F1BC30ADC40}"/>
    <cellStyle name="Note 7 2 4 2" xfId="16099" xr:uid="{3B13EB45-3CF9-4F45-9E8A-2FBA71E50E73}"/>
    <cellStyle name="Note 7 2 4 2 2" xfId="19931" xr:uid="{FDA8C623-FB8E-4751-99FA-FEF106FD81E1}"/>
    <cellStyle name="Note 7 2 4 2 2 2" xfId="132" xr:uid="{50627C43-AB60-4B84-84E7-F7A03EEA6BAE}"/>
    <cellStyle name="Note 7 2 4 2 3" xfId="19166" xr:uid="{F008E946-567A-4645-B2FC-A1FF12F611EB}"/>
    <cellStyle name="Note 7 2 4 2 3 2" xfId="30539" xr:uid="{4762296E-6544-4854-919C-992D23F92C4E}"/>
    <cellStyle name="Note 7 2 4 2 4" xfId="12428" xr:uid="{DDB754CC-3D01-43E3-9D6F-658156FB5980}"/>
    <cellStyle name="Note 7 2 4 2 4 2" xfId="27396" xr:uid="{BC0F21C9-F035-415C-83D9-E6653D4E8EC1}"/>
    <cellStyle name="Note 7 2 4 2 5" xfId="28379" xr:uid="{5F53C4D9-B21A-4BB3-9E9B-F0654E3A440C}"/>
    <cellStyle name="Note 7 2 4 3" xfId="13151" xr:uid="{E5FE7541-7BAD-4028-87A6-31D747AB51F6}"/>
    <cellStyle name="Note 7 2 4 3 2" xfId="23871" xr:uid="{CD747EB5-77D8-4F36-B1B3-E5CB1CDF0085}"/>
    <cellStyle name="Note 7 2 4 4" xfId="18410" xr:uid="{6792C101-4B48-4D0C-A158-3ABA8FB80FFC}"/>
    <cellStyle name="Note 7 2 4 4 2" xfId="30627" xr:uid="{BA0129E5-AEC5-4785-B1EC-84ED3A1B723F}"/>
    <cellStyle name="Note 7 2 4 5" xfId="18398" xr:uid="{7FE199B7-321A-40ED-9645-064833AF7CD4}"/>
    <cellStyle name="Note 7 2 4 5 2" xfId="28978" xr:uid="{CB0D3794-7448-4DDE-BB37-BB120D1836D9}"/>
    <cellStyle name="Note 7 2 4 6" xfId="8660" xr:uid="{90678301-A8B5-4099-A51D-0B3140AED0C0}"/>
    <cellStyle name="Note 7 2 4 6 2" xfId="27295" xr:uid="{16FE8F2D-3E1E-466A-BD91-DC6651E76497}"/>
    <cellStyle name="Note 7 2 4 7" xfId="28755" xr:uid="{143560BE-3A5E-4F0C-857A-A4C4616C29A4}"/>
    <cellStyle name="Note 7 2 5" xfId="6742" xr:uid="{1674CAC8-4B7E-47F8-8848-73C8882397EF}"/>
    <cellStyle name="Note 7 2 5 2" xfId="16278" xr:uid="{ABE606FE-A9BF-455F-ADA9-9D7B1B222573}"/>
    <cellStyle name="Note 7 2 5 2 2" xfId="20026" xr:uid="{0B13F82D-D583-4FA8-B0F8-5705D6464C70}"/>
    <cellStyle name="Note 7 2 5 2 2 2" xfId="21834" xr:uid="{27A88C1C-2D91-4D5D-9CC9-73EBD3369DC4}"/>
    <cellStyle name="Note 7 2 5 2 3" xfId="10087" xr:uid="{E6238A99-C91E-497A-8662-C2532377FFC3}"/>
    <cellStyle name="Note 7 2 5 2 3 2" xfId="26948" xr:uid="{F59296D6-67A0-48DA-8DB1-33B34B5B22BD}"/>
    <cellStyle name="Note 7 2 5 2 4" xfId="20430" xr:uid="{B77EF6B5-4CF7-4FDE-AEA5-7CFBBCA2874B}"/>
    <cellStyle name="Note 7 2 5 2 4 2" xfId="25740" xr:uid="{10C0B4E1-027A-4A44-8B8A-D5BE4399641F}"/>
    <cellStyle name="Note 7 2 5 2 5" xfId="21964" xr:uid="{615327C8-E649-44B0-A3FB-D368D6F7E9F5}"/>
    <cellStyle name="Note 7 2 5 3" xfId="13342" xr:uid="{C1C06C6C-E641-408C-A52C-CF2F38FEE696}"/>
    <cellStyle name="Note 7 2 5 3 2" xfId="28520" xr:uid="{C0BB3218-3D1E-49A5-8815-ACC3023EE07F}"/>
    <cellStyle name="Note 7 2 5 4" xfId="18531" xr:uid="{F173E552-F1E8-4FD0-86CC-1AD65CF3B348}"/>
    <cellStyle name="Note 7 2 5 4 2" xfId="31106" xr:uid="{F4088253-6248-4934-82B6-33000FEDE4A3}"/>
    <cellStyle name="Note 7 2 5 5" xfId="8702" xr:uid="{AC5314FC-10A1-4660-AEAF-8650A6CDCBB3}"/>
    <cellStyle name="Note 7 2 5 5 2" xfId="32215" xr:uid="{F9CAD80E-9717-42E4-AB35-42C0F378D746}"/>
    <cellStyle name="Note 7 2 5 6" xfId="19627" xr:uid="{2F461009-291C-4CC2-B240-EC2D97A79139}"/>
    <cellStyle name="Note 7 2 5 6 2" xfId="33955" xr:uid="{AE8C17AA-254A-464C-8359-41547B24B6CA}"/>
    <cellStyle name="Note 7 2 5 7" xfId="29452" xr:uid="{84A49324-23C4-44D1-B630-D16214C118AB}"/>
    <cellStyle name="Note 7 2 6" xfId="6715" xr:uid="{4A7F11A3-64E0-493A-B178-630886B939C1}"/>
    <cellStyle name="Note 7 2 6 2" xfId="16251" xr:uid="{5732B2C4-3A9B-4F15-88FD-4A1AE828D0C5}"/>
    <cellStyle name="Note 7 2 6 2 2" xfId="20008" xr:uid="{59414B2C-3FBE-4146-A9B4-2B9BBAD70B92}"/>
    <cellStyle name="Note 7 2 6 2 2 2" xfId="21840" xr:uid="{37FE73F5-5A95-4971-A398-502540243385}"/>
    <cellStyle name="Note 7 2 6 2 3" xfId="18152" xr:uid="{7700F904-4D42-4F8B-A3F9-1225403718C8}"/>
    <cellStyle name="Note 7 2 6 2 3 2" xfId="25790" xr:uid="{C6463409-4B4A-4876-9EDA-001DFC3E2FAB}"/>
    <cellStyle name="Note 7 2 6 2 4" xfId="13956" xr:uid="{6935FB90-FE18-4AA5-9916-18B98837DD66}"/>
    <cellStyle name="Note 7 2 6 2 4 2" xfId="26301" xr:uid="{18DFAB96-D8E8-460A-B919-A52B8B9F4489}"/>
    <cellStyle name="Note 7 2 6 2 5" xfId="28929" xr:uid="{2242AC77-C397-4BA3-BB6C-4B2F536A29D4}"/>
    <cellStyle name="Note 7 2 6 3" xfId="13315" xr:uid="{C7FC167C-8AD0-4AAA-A5C7-488CBCFCAE39}"/>
    <cellStyle name="Note 7 2 6 3 2" xfId="26366" xr:uid="{16420E22-483A-4D6D-8D6A-1000C4C08889}"/>
    <cellStyle name="Note 7 2 6 4" xfId="18514" xr:uid="{C0390FD7-9AB3-4C0E-8ECB-95E6FF939405}"/>
    <cellStyle name="Note 7 2 6 4 2" xfId="26445" xr:uid="{27DA5954-C8F3-40D7-9DEF-A37D2888744A}"/>
    <cellStyle name="Note 7 2 6 5" xfId="18120" xr:uid="{0667EE3B-612C-4F23-93F2-9F7055FCF9B0}"/>
    <cellStyle name="Note 7 2 6 5 2" xfId="31305" xr:uid="{112DD907-10A3-448E-9515-E4EF8A688C4A}"/>
    <cellStyle name="Note 7 2 6 6" xfId="18883" xr:uid="{0ACA51F7-83CD-46F7-BCE1-AC785B91718A}"/>
    <cellStyle name="Note 7 2 6 6 2" xfId="32066" xr:uid="{4B5540B3-89C6-4585-B10A-FEF8EBEAD595}"/>
    <cellStyle name="Note 7 2 6 7" xfId="26691" xr:uid="{67F47422-B3A2-411E-8FE2-E4BF1C5C18CE}"/>
    <cellStyle name="Note 7 2 7" xfId="6966" xr:uid="{DCF8F159-080D-4B7D-9B7C-F1B51B4E15A8}"/>
    <cellStyle name="Note 7 2 7 2" xfId="16483" xr:uid="{B103874B-9C4B-4DE8-89F7-B211D6A8D2A1}"/>
    <cellStyle name="Note 7 2 7 2 2" xfId="20143" xr:uid="{538E2B63-5708-4F84-98B7-BB87B0FA5354}"/>
    <cellStyle name="Note 7 2 7 2 2 2" xfId="23552" xr:uid="{68ADCA25-B812-48B0-9532-19F07E7D6E23}"/>
    <cellStyle name="Note 7 2 7 2 3" xfId="8873" xr:uid="{B1B5E051-30C4-4385-8A14-4DCFD41C35E6}"/>
    <cellStyle name="Note 7 2 7 2 3 2" xfId="29028" xr:uid="{2F4F0700-39D4-4EE7-BCA1-9FBA231688D5}"/>
    <cellStyle name="Note 7 2 7 2 4" xfId="21294" xr:uid="{E4902E92-7441-4836-889F-BD290803154E}"/>
    <cellStyle name="Note 7 2 7 2 4 2" xfId="34421" xr:uid="{6B54743D-0AFC-4937-B019-2DA66C0165E5}"/>
    <cellStyle name="Note 7 2 7 2 5" xfId="24733" xr:uid="{4C3EAF28-20BB-40CF-9E54-B2D042743841}"/>
    <cellStyle name="Note 7 2 7 3" xfId="13560" xr:uid="{D10C9B10-5984-4F61-9C19-EA7D9B868D3C}"/>
    <cellStyle name="Note 7 2 7 3 2" xfId="25763" xr:uid="{F664F911-CE6D-4791-A1EA-57E929480FFA}"/>
    <cellStyle name="Note 7 2 7 4" xfId="18643" xr:uid="{1DB780B4-EB49-4EA8-9B13-4C0983ECE83E}"/>
    <cellStyle name="Note 7 2 7 4 2" xfId="26351" xr:uid="{0768246A-8760-4DED-82F4-B0629FAB48BE}"/>
    <cellStyle name="Note 7 2 7 5" xfId="8605" xr:uid="{E134C6A0-3955-4F2E-8902-FDD050A72A15}"/>
    <cellStyle name="Note 7 2 7 5 2" xfId="33745" xr:uid="{BC6C25A8-1C6C-425E-AEB3-5CABCC0EF5CB}"/>
    <cellStyle name="Note 7 2 7 6" xfId="8826" xr:uid="{616313E7-2917-4D4E-AA86-54DAA3286305}"/>
    <cellStyle name="Note 7 2 7 6 2" xfId="31147" xr:uid="{4F797C2C-E8F9-4610-8ADD-E3F016B8D95C}"/>
    <cellStyle name="Note 7 2 7 7" xfId="24069" xr:uid="{B73D5080-000E-41E9-811A-56E006934150}"/>
    <cellStyle name="Note 7 2 8" xfId="7265" xr:uid="{094152A1-BFC5-4B09-99C2-6A325E10CFF0}"/>
    <cellStyle name="Note 7 2 8 2" xfId="18781" xr:uid="{FA6E9E74-8C05-4D46-8254-978C85B48FAA}"/>
    <cellStyle name="Note 7 2 8 2 2" xfId="21880" xr:uid="{E8A5428D-D375-4AFE-89BA-7DDD7BAA3E00}"/>
    <cellStyle name="Note 7 2 8 3" xfId="9897" xr:uid="{8EE83B5D-AE23-40E0-B64F-B60557F24410}"/>
    <cellStyle name="Note 7 2 8 3 2" xfId="32758" xr:uid="{F21258DB-3DEB-4F81-8989-A1C8F0CF99F2}"/>
    <cellStyle name="Note 7 2 8 4" xfId="9877" xr:uid="{CB78B019-AEF7-487B-B029-74D6C1CBD8DE}"/>
    <cellStyle name="Note 7 2 8 4 2" xfId="32612" xr:uid="{E2F160CC-1803-4847-94D4-E2BE207CD650}"/>
    <cellStyle name="Note 7 2 8 5" xfId="25366" xr:uid="{2234CEFC-D73F-41A9-A01A-592F2B980585}"/>
    <cellStyle name="Note 7 2 9" xfId="9812" xr:uid="{E15B9415-A1E6-46CC-B8F3-FC720FA23989}"/>
    <cellStyle name="Note 7 2 9 2" xfId="32001" xr:uid="{07B11ADA-B3D5-43EF-B77A-DE7A705541F7}"/>
    <cellStyle name="Note 7 3" xfId="3093" xr:uid="{11C7E4B2-1C2D-4260-8533-7C1F9E17D719}"/>
    <cellStyle name="Note 7 3 10" xfId="38871" xr:uid="{560BF964-2AD3-4CE1-A63A-588E837125EB}"/>
    <cellStyle name="Note 7 3 11" xfId="39187" xr:uid="{6572E50F-44CB-40B1-B08A-0C3967502F14}"/>
    <cellStyle name="Note 7 3 2" xfId="6042" xr:uid="{3B675FF0-3CE0-4DA9-93E6-A5414BFE1755}"/>
    <cellStyle name="Note 7 3 2 10" xfId="31003" xr:uid="{0E9D9DA7-77A5-4C74-ABB2-E6AD705A1105}"/>
    <cellStyle name="Note 7 3 2 2" xfId="5276" xr:uid="{4D1CE3AB-6784-414E-850D-FDFBCAC8C59B}"/>
    <cellStyle name="Note 7 3 2 2 2" xfId="15152" xr:uid="{7A2BB606-6A5B-4594-BB37-1D0612F89380}"/>
    <cellStyle name="Note 7 3 2 2 2 2" xfId="19428" xr:uid="{32BA98BF-19F9-4239-87E6-B0A4FD8CFB89}"/>
    <cellStyle name="Note 7 3 2 2 2 2 2" xfId="31948" xr:uid="{3D720AC6-62C6-4119-9FF5-3B5156B8BBD5}"/>
    <cellStyle name="Note 7 3 2 2 2 3" xfId="9113" xr:uid="{A236E90C-C16E-4128-8CC9-7D437E5BC7E3}"/>
    <cellStyle name="Note 7 3 2 2 2 3 2" xfId="28885" xr:uid="{7338CBC1-8656-4C0B-9DFD-64D1CE75EB62}"/>
    <cellStyle name="Note 7 3 2 2 2 4" xfId="9480" xr:uid="{FE26E8C7-4814-4D8F-BD4F-96873F98FBF3}"/>
    <cellStyle name="Note 7 3 2 2 2 4 2" xfId="29198" xr:uid="{344AE8D4-2CC3-4F68-A351-52D18B9C1686}"/>
    <cellStyle name="Note 7 3 2 2 2 5" xfId="30088" xr:uid="{CC12C35B-B4DB-4D09-B1F5-0A6741EAE906}"/>
    <cellStyle name="Note 7 3 2 2 3" xfId="12144" xr:uid="{F5E9864A-BC3F-4039-A2D3-DC30FD05E744}"/>
    <cellStyle name="Note 7 3 2 2 3 2" xfId="32214" xr:uid="{B3D0BD34-EDA4-4E32-BDD4-9EA1A41C8068}"/>
    <cellStyle name="Note 7 3 2 2 4" xfId="17828" xr:uid="{A1BAFB8D-C09E-40D6-A368-9E7C9933D5F9}"/>
    <cellStyle name="Note 7 3 2 2 4 2" xfId="29584" xr:uid="{51386559-CB51-4686-850B-6442D1273AC0}"/>
    <cellStyle name="Note 7 3 2 2 5" xfId="11907" xr:uid="{F48FF511-186E-4CE9-A448-057E843C6B08}"/>
    <cellStyle name="Note 7 3 2 2 5 2" xfId="28621" xr:uid="{A700E919-A506-4F5A-BC8B-CFB3183443BB}"/>
    <cellStyle name="Note 7 3 2 2 6" xfId="9694" xr:uid="{8FAFF63B-B766-4980-91EF-67798E11268C}"/>
    <cellStyle name="Note 7 3 2 2 6 2" xfId="25446" xr:uid="{2F7163D4-5A9F-4E95-B9DD-5615D7DA92A9}"/>
    <cellStyle name="Note 7 3 2 2 7" xfId="30006" xr:uid="{95CEE441-A34D-4329-90D4-41738AAEFB0B}"/>
    <cellStyle name="Note 7 3 2 3" xfId="5027" xr:uid="{2F4B1011-7EAC-4F18-97DB-025114BE501F}"/>
    <cellStyle name="Note 7 3 2 3 2" xfId="14962" xr:uid="{053432C9-1ECB-4047-8F8D-8CDEF934C244}"/>
    <cellStyle name="Note 7 3 2 3 2 2" xfId="19331" xr:uid="{98015615-0608-4820-A8CD-526E41EF53FC}"/>
    <cellStyle name="Note 7 3 2 3 2 2 2" xfId="28822" xr:uid="{36F7514B-1590-4EAC-B52A-319EEB29A641}"/>
    <cellStyle name="Note 7 3 2 3 2 3" xfId="17836" xr:uid="{94C5E938-A116-44CB-B9C2-837647CE0FB1}"/>
    <cellStyle name="Note 7 3 2 3 2 3 2" xfId="29668" xr:uid="{AABC1D22-0F65-45F5-83C8-9360A3F3EA28}"/>
    <cellStyle name="Note 7 3 2 3 2 4" xfId="13965" xr:uid="{7E1F106D-5EC5-44BD-A153-A9776EA0ECB4}"/>
    <cellStyle name="Note 7 3 2 3 2 4 2" xfId="28411" xr:uid="{0925D915-4F14-4807-AC11-DE566329226A}"/>
    <cellStyle name="Note 7 3 2 3 2 5" xfId="27842" xr:uid="{20BD6809-947C-4C55-A073-AF0C98C4AF0B}"/>
    <cellStyle name="Note 7 3 2 3 3" xfId="11943" xr:uid="{027B51FE-2927-4F42-AC81-45F83D4123BB}"/>
    <cellStyle name="Note 7 3 2 3 3 2" xfId="30809" xr:uid="{DE03EBBF-78C7-49DE-A538-BBB52604AD01}"/>
    <cellStyle name="Note 7 3 2 3 4" xfId="17701" xr:uid="{BDAE752C-DCF5-47A1-A309-C8BAEF31A3F8}"/>
    <cellStyle name="Note 7 3 2 3 4 2" xfId="22401" xr:uid="{EFE109B4-7BF0-47E9-8712-5D4AC9CDC302}"/>
    <cellStyle name="Note 7 3 2 3 5" xfId="20180" xr:uid="{F6B52FE7-6A55-451D-84BA-756E1306F2DE}"/>
    <cellStyle name="Note 7 3 2 3 5 2" xfId="23538" xr:uid="{D62BFC10-309C-4DDB-BB98-7E63977F65A4}"/>
    <cellStyle name="Note 7 3 2 3 6" xfId="9666" xr:uid="{E428BC34-2FF5-4398-8E2D-200BD00A960D}"/>
    <cellStyle name="Note 7 3 2 3 6 2" xfId="33131" xr:uid="{18FB6388-49FD-4F91-9284-43ECED9E4544}"/>
    <cellStyle name="Note 7 3 2 3 7" xfId="27631" xr:uid="{2A4B3E5B-44F2-493C-96BE-048D9EF482B7}"/>
    <cellStyle name="Note 7 3 2 4" xfId="6837" xr:uid="{3196C36E-D4B9-4E86-A9EC-370FB818BFE9}"/>
    <cellStyle name="Note 7 3 2 4 2" xfId="16368" xr:uid="{E6EB16A1-AF93-4F21-87D7-B9C2DDFC75E2}"/>
    <cellStyle name="Note 7 3 2 4 2 2" xfId="20077" xr:uid="{6921C1B9-147E-40B8-9447-EE4BA478CA96}"/>
    <cellStyle name="Note 7 3 2 4 2 2 2" xfId="22985" xr:uid="{A9B11045-9CE0-4670-A24B-EAFD20338996}"/>
    <cellStyle name="Note 7 3 2 4 2 3" xfId="8549" xr:uid="{1A75F621-F915-4789-B108-88CAFD5289F9}"/>
    <cellStyle name="Note 7 3 2 4 2 3 2" xfId="32589" xr:uid="{B5A3C505-5B23-4DC8-9F9D-AC5BB8F0C8D2}"/>
    <cellStyle name="Note 7 3 2 4 2 4" xfId="9267" xr:uid="{21433C8A-F4BF-472F-BE24-A4F2B00B0B1C}"/>
    <cellStyle name="Note 7 3 2 4 2 4 2" xfId="29942" xr:uid="{6E64B7D1-24DD-4CD0-B52A-A7A51D881E14}"/>
    <cellStyle name="Note 7 3 2 4 2 5" xfId="28507" xr:uid="{4A8096D1-3E96-4AFE-AD0E-B7B01A91D221}"/>
    <cellStyle name="Note 7 3 2 4 3" xfId="13433" xr:uid="{86EAC247-FECC-4751-B2DF-E7B7C1F091D3}"/>
    <cellStyle name="Note 7 3 2 4 3 2" xfId="31670" xr:uid="{763B2728-6356-4CA9-91B3-43FF37B7F8CB}"/>
    <cellStyle name="Note 7 3 2 4 4" xfId="18580" xr:uid="{54B0F058-9839-4C4A-9BF6-123EDFEDC293}"/>
    <cellStyle name="Note 7 3 2 4 4 2" xfId="31625" xr:uid="{605939A5-258B-4F0E-B985-691A0D7F7A35}"/>
    <cellStyle name="Note 7 3 2 4 5" xfId="8959" xr:uid="{B982092C-C95D-405E-B000-EB4873211C66}"/>
    <cellStyle name="Note 7 3 2 4 5 2" xfId="29342" xr:uid="{8DAEFA5B-9C5D-445F-A719-A833514A8B60}"/>
    <cellStyle name="Note 7 3 2 4 6" xfId="10066" xr:uid="{D823EA01-18F6-4679-924D-BC31E5CB6BD6}"/>
    <cellStyle name="Note 7 3 2 4 6 2" xfId="24826" xr:uid="{A26DF238-BED6-4F21-8025-76B5203B4E68}"/>
    <cellStyle name="Note 7 3 2 4 7" xfId="24072" xr:uid="{43D8A76D-109A-452F-BBBA-744FBDD8D524}"/>
    <cellStyle name="Note 7 3 2 5" xfId="15740" xr:uid="{4BEACD43-34E0-43D3-AC5E-D9A51931BBFF}"/>
    <cellStyle name="Note 7 3 2 5 2" xfId="19735" xr:uid="{E58D7303-A79D-4EFA-93A2-D90897FD472D}"/>
    <cellStyle name="Note 7 3 2 5 2 2" xfId="23060" xr:uid="{2EF7CBFA-B2C0-4AF2-B431-0CD58A16A8E1}"/>
    <cellStyle name="Note 7 3 2 5 3" xfId="14276" xr:uid="{A7F2DB2C-0562-4761-B5D1-7AFE923A2F4B}"/>
    <cellStyle name="Note 7 3 2 5 3 2" xfId="25413" xr:uid="{A026FC2D-181F-468D-A309-B25D7E3B921B}"/>
    <cellStyle name="Note 7 3 2 5 4" xfId="9790" xr:uid="{F7F83F0B-79E6-495C-BC29-7A38281EB059}"/>
    <cellStyle name="Note 7 3 2 5 4 2" xfId="32375" xr:uid="{983A15EE-31FC-4A1C-8B59-0D4DFAFB95B8}"/>
    <cellStyle name="Note 7 3 2 5 5" xfId="30103" xr:uid="{6182E23D-74C8-419A-8037-E99FFAC16325}"/>
    <cellStyle name="Note 7 3 2 6" xfId="12772" xr:uid="{F4E82B03-0FB3-420B-B73B-3237AAC4BE04}"/>
    <cellStyle name="Note 7 3 2 6 2" xfId="25028" xr:uid="{AFA7EB44-C8AF-46E4-8F13-F72D665ADEF4}"/>
    <cellStyle name="Note 7 3 2 7" xfId="18195" xr:uid="{84830CD9-6473-4FC1-97C3-32F8538D9E35}"/>
    <cellStyle name="Note 7 3 2 7 2" xfId="31308" xr:uid="{A10988CB-C49A-4A27-AB5A-11F06AD43FEE}"/>
    <cellStyle name="Note 7 3 2 8" xfId="9929" xr:uid="{D84EDB02-094E-47E4-8CEA-AC8584C61875}"/>
    <cellStyle name="Note 7 3 2 8 2" xfId="28864" xr:uid="{CCCA9229-BD92-40EA-82FD-2781B463931D}"/>
    <cellStyle name="Note 7 3 2 9" xfId="9064" xr:uid="{D40AF6C9-938B-45B6-8BFC-0F870A505C64}"/>
    <cellStyle name="Note 7 3 2 9 2" xfId="28737" xr:uid="{5BED09B2-DF44-4198-B565-F9482DC3CE5D}"/>
    <cellStyle name="Note 7 3 3" xfId="5244" xr:uid="{36A2726A-002D-414C-8571-AB493BE52566}"/>
    <cellStyle name="Note 7 3 3 2" xfId="15127" xr:uid="{B634D159-59C0-4075-80BB-6C9876349263}"/>
    <cellStyle name="Note 7 3 3 2 2" xfId="19417" xr:uid="{43691C20-0B1A-432F-8E08-61C7B52A5EE2}"/>
    <cellStyle name="Note 7 3 3 2 2 2" xfId="24636" xr:uid="{A4E404F3-C61C-4136-9AE9-DC8FAFE938B9}"/>
    <cellStyle name="Note 7 3 3 2 3" xfId="9168" xr:uid="{F0CBD5BF-1710-4B38-B27A-D337FF34617B}"/>
    <cellStyle name="Note 7 3 3 2 3 2" xfId="28989" xr:uid="{81F07928-EBEC-49C2-AFC6-3349BBDBB2EF}"/>
    <cellStyle name="Note 7 3 3 2 4" xfId="17711" xr:uid="{46E522F0-8569-4DA1-B474-7498FE07BCF4}"/>
    <cellStyle name="Note 7 3 3 2 4 2" xfId="31779" xr:uid="{0D597CC1-2E02-4662-B1C9-807C82595174}"/>
    <cellStyle name="Note 7 3 3 2 5" xfId="31040" xr:uid="{D24E9FE3-8EC1-46C0-BC05-5D5D64FE6465}"/>
    <cellStyle name="Note 7 3 3 3" xfId="12120" xr:uid="{AA040E34-F444-45E4-AA77-08334310CF93}"/>
    <cellStyle name="Note 7 3 3 3 2" xfId="30521" xr:uid="{D3F596F1-88A3-4F34-BC3B-3CE5B08B400F}"/>
    <cellStyle name="Note 7 3 3 4" xfId="17812" xr:uid="{88FF9D48-F08A-4B7D-9EA4-8081C805C918}"/>
    <cellStyle name="Note 7 3 3 4 2" xfId="22480" xr:uid="{494E88A3-A052-40FE-91B9-1091C453ECA7}"/>
    <cellStyle name="Note 7 3 3 5" xfId="9733" xr:uid="{FE4E53AF-CDAB-43F3-8DF2-9ED35864B3D3}"/>
    <cellStyle name="Note 7 3 3 5 2" xfId="32117" xr:uid="{D956F90D-002F-40B2-9FAA-0E396D6D77ED}"/>
    <cellStyle name="Note 7 3 3 6" xfId="19434" xr:uid="{709B9CFB-5034-4F48-9187-69222C5A3A49}"/>
    <cellStyle name="Note 7 3 3 6 2" xfId="32964" xr:uid="{20FD6487-556E-4C7D-BF31-5931F7059C15}"/>
    <cellStyle name="Note 7 3 3 7" xfId="30793" xr:uid="{69E6974D-E953-422B-AE8F-8669E252AE24}"/>
    <cellStyle name="Note 7 3 4" xfId="5088" xr:uid="{9542E662-6F51-427C-9058-F8EB249C17DC}"/>
    <cellStyle name="Note 7 3 4 2" xfId="15007" xr:uid="{1066F9D9-8563-4D6C-A64E-A82BA7C34730}"/>
    <cellStyle name="Note 7 3 4 2 2" xfId="19356" xr:uid="{880A51DA-15AE-4ABC-AAA6-10512F7F6269}"/>
    <cellStyle name="Note 7 3 4 2 2 2" xfId="24920" xr:uid="{0A81D8D5-2BF0-4724-81A9-2A5B27C5D919}"/>
    <cellStyle name="Note 7 3 4 2 3" xfId="9980" xr:uid="{383AEC37-813E-457B-AE5E-13DF5D0CECD9}"/>
    <cellStyle name="Note 7 3 4 2 3 2" xfId="25595" xr:uid="{2D120A98-AD37-4DD2-817F-8B9928D568D3}"/>
    <cellStyle name="Note 7 3 4 2 4" xfId="8786" xr:uid="{04AB8B4E-3FA7-4C18-912C-1A1E5CAB8BEA}"/>
    <cellStyle name="Note 7 3 4 2 4 2" xfId="32305" xr:uid="{D9959188-989C-45B4-B156-6DBBB03A25E4}"/>
    <cellStyle name="Note 7 3 4 2 5" xfId="26935" xr:uid="{8398223E-44C2-44AF-9CED-3BD7622290D0}"/>
    <cellStyle name="Note 7 3 4 3" xfId="11993" xr:uid="{DFAADCFA-0D83-4231-A71C-20FB1098AC18}"/>
    <cellStyle name="Note 7 3 4 3 2" xfId="30817" xr:uid="{32AE4E13-2815-4237-8E1A-EC70E3D87C37}"/>
    <cellStyle name="Note 7 3 4 4" xfId="17729" xr:uid="{BFE0FD1B-D5FB-436D-BDFA-629D9B6FC0EC}"/>
    <cellStyle name="Note 7 3 4 4 2" xfId="31731" xr:uid="{2B8F26CF-11D9-4B55-9481-2748A4B5019C}"/>
    <cellStyle name="Note 7 3 4 5" xfId="17450" xr:uid="{7A3EC228-2377-4DD7-BC07-BE4B2B91F0E6}"/>
    <cellStyle name="Note 7 3 4 5 2" xfId="30727" xr:uid="{778334E3-1A0F-4166-B4C1-64C77F55D5CC}"/>
    <cellStyle name="Note 7 3 4 6" xfId="9576" xr:uid="{65EE0669-167A-478A-937B-4E9D197EDE19}"/>
    <cellStyle name="Note 7 3 4 6 2" xfId="33741" xr:uid="{555754FD-104E-455B-9B13-8F27DE4EC4DC}"/>
    <cellStyle name="Note 7 3 4 7" xfId="22228" xr:uid="{630EDB3E-A3BB-450E-BD9D-83FF30E71B74}"/>
    <cellStyle name="Note 7 3 5" xfId="6375" xr:uid="{A5FA2503-E62F-46AA-A46B-C8BE94B66C48}"/>
    <cellStyle name="Note 7 3 5 2" xfId="15990" xr:uid="{AA17A4DB-2184-4B9C-826C-ECB086185369}"/>
    <cellStyle name="Note 7 3 5 2 2" xfId="19870" xr:uid="{DCF97424-CCA2-4F3E-9121-CF839932EB8C}"/>
    <cellStyle name="Note 7 3 5 2 2 2" xfId="23641" xr:uid="{E0816059-5A56-4409-9676-DFACC235EA89}"/>
    <cellStyle name="Note 7 3 5 2 3" xfId="12443" xr:uid="{DC05B243-D3BA-48C2-811E-81292327941B}"/>
    <cellStyle name="Note 7 3 5 2 3 2" xfId="30399" xr:uid="{DAA3DEDB-83BA-4764-B4FD-B0EAAD8E1A11}"/>
    <cellStyle name="Note 7 3 5 2 4" xfId="20350" xr:uid="{05A418C5-BDE4-4EC9-9337-1C720BBCA6B8}"/>
    <cellStyle name="Note 7 3 5 2 4 2" xfId="22960" xr:uid="{9DF2574E-CCF0-47F8-93A2-863A9877C693}"/>
    <cellStyle name="Note 7 3 5 2 5" xfId="24840" xr:uid="{1F2DDEDE-F1F3-4BA9-9872-C0C66CCB5B97}"/>
    <cellStyle name="Note 7 3 5 3" xfId="13038" xr:uid="{8ED79D54-C2E6-4A46-BE0B-A9EE4DDF8F62}"/>
    <cellStyle name="Note 7 3 5 3 2" xfId="30664" xr:uid="{F25BA555-92A6-43D8-8B0E-E6DBB63689E6}"/>
    <cellStyle name="Note 7 3 5 4" xfId="18353" xr:uid="{B79839A9-DB2D-4017-B17F-E9E6E1720EA6}"/>
    <cellStyle name="Note 7 3 5 4 2" xfId="28344" xr:uid="{E0A21289-7796-4D1E-8EA4-D70D05469665}"/>
    <cellStyle name="Note 7 3 5 5" xfId="18181" xr:uid="{009728A4-D3FD-46D0-8E74-D39C677DAA87}"/>
    <cellStyle name="Note 7 3 5 5 2" xfId="24760" xr:uid="{7BBEDD7D-E4D6-4B40-8905-1880BA6D55EA}"/>
    <cellStyle name="Note 7 3 5 6" xfId="9439" xr:uid="{90665373-F96D-445F-91F3-6ABABD736C27}"/>
    <cellStyle name="Note 7 3 5 6 2" xfId="24675" xr:uid="{6F6C67C2-6B54-4179-AA18-85B1593D7F44}"/>
    <cellStyle name="Note 7 3 5 7" xfId="26764" xr:uid="{D8F286ED-8AA2-46A2-B9EC-80E37CA32D4F}"/>
    <cellStyle name="Note 7 3 6" xfId="7445" xr:uid="{BD051B4D-870D-4717-8B54-43F1556FAC1B}"/>
    <cellStyle name="Note 7 3 6 2" xfId="18849" xr:uid="{3E54A3CA-0479-4844-BB3F-4541F849AE5C}"/>
    <cellStyle name="Note 7 3 6 2 2" xfId="34047" xr:uid="{5483B326-2985-45B9-B362-99384D7752B4}"/>
    <cellStyle name="Note 7 3 6 3" xfId="8668" xr:uid="{A8AB48ED-D72C-4625-BA8A-646E93F693FF}"/>
    <cellStyle name="Note 7 3 6 3 2" xfId="31993" xr:uid="{8386220E-336B-4D08-A88F-0B27DB8644D5}"/>
    <cellStyle name="Note 7 3 6 4" xfId="20049" xr:uid="{A722A18F-2A35-4598-8AF6-3F8D46F3A36F}"/>
    <cellStyle name="Note 7 3 6 4 2" xfId="22990" xr:uid="{75363DD9-4A06-48EE-885A-7919B356B296}"/>
    <cellStyle name="Note 7 3 6 5" xfId="25573" xr:uid="{FD4FD86E-0A03-47B2-A33A-FFFCC5843C24}"/>
    <cellStyle name="Note 7 3 7" xfId="19293" xr:uid="{25CC1D82-C3DC-4D1A-AC9C-B6F106C4C4EC}"/>
    <cellStyle name="Note 7 3 7 2" xfId="31133" xr:uid="{338ED7AE-1A76-4899-8113-DAD279AAB916}"/>
    <cellStyle name="Note 7 3 8" xfId="9647" xr:uid="{B734C26C-859F-4858-AAC0-BF8B2E929CC5}"/>
    <cellStyle name="Note 7 3 8 2" xfId="29112" xr:uid="{F8B07F96-99AA-4C44-881C-5306CB0816BA}"/>
    <cellStyle name="Note 7 3 9" xfId="30855" xr:uid="{8142944D-3944-4EA3-9D11-792226D50011}"/>
    <cellStyle name="Note 7 4" xfId="6493" xr:uid="{2CF8DDA5-8292-4911-A83E-F7DFAE40533F}"/>
    <cellStyle name="Note 7 4 10" xfId="25543" xr:uid="{6739417E-830C-4515-9D09-CFC162717684}"/>
    <cellStyle name="Note 7 4 2" xfId="5405" xr:uid="{FF639E97-C1CD-4B5F-A685-C4EF9D2B5E84}"/>
    <cellStyle name="Note 7 4 2 2" xfId="15250" xr:uid="{C43E3F9E-F35E-4870-9607-92F7DD9451E5}"/>
    <cellStyle name="Note 7 4 2 2 2" xfId="19485" xr:uid="{D69F92F6-017D-45A0-9549-30EDC68A577D}"/>
    <cellStyle name="Note 7 4 2 2 2 2" xfId="30904" xr:uid="{A5850A35-28C5-4F8F-9ECC-659250513A4A}"/>
    <cellStyle name="Note 7 4 2 2 3" xfId="20393" xr:uid="{ACF0AA95-81E3-425C-BA9C-A91EBB5BB594}"/>
    <cellStyle name="Note 7 4 2 2 3 2" xfId="24219" xr:uid="{B1B1AA59-E7E6-4F80-A06F-0908D9224E8B}"/>
    <cellStyle name="Note 7 4 2 2 4" xfId="20686" xr:uid="{BE4D9DF5-6651-4A5C-AB1C-A539F0DD3053}"/>
    <cellStyle name="Note 7 4 2 2 4 2" xfId="29610" xr:uid="{48501708-4B7A-45A6-856F-3707F1C75FFB}"/>
    <cellStyle name="Note 7 4 2 2 5" xfId="29987" xr:uid="{0A1A3D57-073A-4845-9F29-AE76EB5E49EF}"/>
    <cellStyle name="Note 7 4 2 3" xfId="12248" xr:uid="{1C51F561-9DBC-407F-BFCD-05B8CB05E02D}"/>
    <cellStyle name="Note 7 4 2 3 2" xfId="32371" xr:uid="{1CA2F5D8-5123-463C-9A89-4E1FE80096E6}"/>
    <cellStyle name="Note 7 4 2 4" xfId="17884" xr:uid="{F4133CBF-C80F-4726-9F23-19222A71DCC8}"/>
    <cellStyle name="Note 7 4 2 4 2" xfId="30168" xr:uid="{56FD1D45-46B4-4B96-A50B-846ACDCB7BA7}"/>
    <cellStyle name="Note 7 4 2 5" xfId="20215" xr:uid="{7D677058-742F-4827-B335-CCD27294D66A}"/>
    <cellStyle name="Note 7 4 2 5 2" xfId="21600" xr:uid="{6A1A2D53-91EC-46DB-831E-499A840677FE}"/>
    <cellStyle name="Note 7 4 2 6" xfId="17441" xr:uid="{2954780D-979F-4FAE-B6A5-E536BE1D92F6}"/>
    <cellStyle name="Note 7 4 2 6 2" xfId="27699" xr:uid="{35E63816-DF8B-4D9F-B653-F575247BBFA8}"/>
    <cellStyle name="Note 7 4 2 7" xfId="26581" xr:uid="{76179374-C202-4881-87E8-25217A0A7821}"/>
    <cellStyle name="Note 7 4 3" xfId="5162" xr:uid="{659B422C-A979-4249-A470-E1E32647E5D0}"/>
    <cellStyle name="Note 7 4 3 2" xfId="15061" xr:uid="{215D0DE7-D821-4334-B0A8-414FF47A63D8}"/>
    <cellStyle name="Note 7 4 3 2 2" xfId="19382" xr:uid="{8E8D11B7-8140-4C24-ACB0-C1BB839909C2}"/>
    <cellStyle name="Note 7 4 3 2 2 2" xfId="30368" xr:uid="{7886B7EE-1621-42F8-9211-CC79DD892C5A}"/>
    <cellStyle name="Note 7 4 3 2 3" xfId="9888" xr:uid="{F252E481-BFAB-4321-A619-8405411C8B2F}"/>
    <cellStyle name="Note 7 4 3 2 3 2" xfId="33762" xr:uid="{2E7664EE-4680-42F4-8CEE-B3E36D920863}"/>
    <cellStyle name="Note 7 4 3 2 4" xfId="18855" xr:uid="{6E609DB0-985D-4C11-9418-6B3B292A6F4B}"/>
    <cellStyle name="Note 7 4 3 2 4 2" xfId="34126" xr:uid="{E9C05736-6078-4C02-B6F0-9F5E4BE5F293}"/>
    <cellStyle name="Note 7 4 3 2 5" xfId="31443" xr:uid="{96AB8BBC-36F9-44FF-9796-39BB864F495A}"/>
    <cellStyle name="Note 7 4 3 3" xfId="12056" xr:uid="{5EEA2177-948D-421B-BB60-5B4C141960EC}"/>
    <cellStyle name="Note 7 4 3 3 2" xfId="31966" xr:uid="{5908EF43-1817-4124-901C-3C0ADC4847CC}"/>
    <cellStyle name="Note 7 4 3 4" xfId="17764" xr:uid="{6AD3707E-4B98-4D49-9A0B-D7E91AA06D85}"/>
    <cellStyle name="Note 7 4 3 4 2" xfId="28730" xr:uid="{84E60CD6-A051-4EB9-B4F0-B70B11488E66}"/>
    <cellStyle name="Note 7 4 3 5" xfId="20576" xr:uid="{8918DA93-ABB7-4166-8F58-A9E77DA7A0C3}"/>
    <cellStyle name="Note 7 4 3 5 2" xfId="30256" xr:uid="{D1DC410C-0097-448A-8995-85AF0BF4265D}"/>
    <cellStyle name="Note 7 4 3 6" xfId="18213" xr:uid="{000FFF31-29A0-4C64-969F-A56F2346695B}"/>
    <cellStyle name="Note 7 4 3 6 2" xfId="25868" xr:uid="{A6580A2E-4AE0-43B5-BB2F-06FBE1D7C8DB}"/>
    <cellStyle name="Note 7 4 3 7" xfId="29795" xr:uid="{E56E9513-A9F4-47B6-AC26-41834E9BAE9B}"/>
    <cellStyle name="Note 7 4 4" xfId="6008" xr:uid="{D3B5302E-DBDA-410D-83B4-BAB82D0B91D3}"/>
    <cellStyle name="Note 7 4 4 2" xfId="15717" xr:uid="{A88CC264-85D2-43DA-AF2B-406142D4794B}"/>
    <cellStyle name="Note 7 4 4 2 2" xfId="19723" xr:uid="{CEC9FAF8-3314-4DB8-97D8-F3A4C56B8585}"/>
    <cellStyle name="Note 7 4 4 2 2 2" xfId="26992" xr:uid="{B9C55C15-F568-4E15-81ED-15993224A42B}"/>
    <cellStyle name="Note 7 4 4 2 3" xfId="9745" xr:uid="{371F5964-339A-4D54-B7EA-A85391AA02E9}"/>
    <cellStyle name="Note 7 4 4 2 3 2" xfId="25343" xr:uid="{A78353AA-28A9-430C-B7C0-B1C7EFDDB61E}"/>
    <cellStyle name="Note 7 4 4 2 4" xfId="18295" xr:uid="{3078C47C-520E-46E4-B7D5-6986F8196E7A}"/>
    <cellStyle name="Note 7 4 4 2 4 2" xfId="30726" xr:uid="{DAE1386D-426C-4C24-ADB0-F79B2C2F4FE4}"/>
    <cellStyle name="Note 7 4 4 2 5" xfId="23791" xr:uid="{1CF6CC40-F1B9-4D8C-B1D3-6C9F71380B50}"/>
    <cellStyle name="Note 7 4 4 3" xfId="12748" xr:uid="{EE638E99-FBE6-4E2D-91E5-C3EC0B732B06}"/>
    <cellStyle name="Note 7 4 4 3 2" xfId="27392" xr:uid="{C0164DC1-5BA6-4220-B169-BD5693770D16}"/>
    <cellStyle name="Note 7 4 4 4" xfId="18185" xr:uid="{72F9078E-22F7-42BD-9CAE-574AE4CE4328}"/>
    <cellStyle name="Note 7 4 4 4 2" xfId="28578" xr:uid="{EE9B7EE1-3CE1-4C27-8544-EF0F2985D438}"/>
    <cellStyle name="Note 7 4 4 5" xfId="19805" xr:uid="{41AF22AC-45CC-4172-859F-1D7EF6909FB3}"/>
    <cellStyle name="Note 7 4 4 5 2" xfId="21872" xr:uid="{3F8AEA52-38F4-44E8-96E0-6A67F998C429}"/>
    <cellStyle name="Note 7 4 4 6" xfId="18806" xr:uid="{299E1481-0EF9-44F5-82B0-093BA84F36AA}"/>
    <cellStyle name="Note 7 4 4 6 2" xfId="27310" xr:uid="{F1664234-7AF3-4CEE-AFC2-8FBA4D326BA7}"/>
    <cellStyle name="Note 7 4 4 7" xfId="23254" xr:uid="{0C17C3E8-82FA-4D69-847C-71519898000E}"/>
    <cellStyle name="Note 7 4 5" xfId="16086" xr:uid="{6D754FF5-AFB9-46B0-998B-4AAEB03DE3BA}"/>
    <cellStyle name="Note 7 4 5 2" xfId="19921" xr:uid="{C2214294-06F3-4631-946F-E0AF27775B9C}"/>
    <cellStyle name="Note 7 4 5 2 2" xfId="23625" xr:uid="{E5644454-3FA1-4FB0-8543-93D3AEC4C00F}"/>
    <cellStyle name="Note 7 4 5 3" xfId="8733" xr:uid="{D9D6FDC1-78EB-4112-843B-58AF7165D07C}"/>
    <cellStyle name="Note 7 4 5 3 2" xfId="22156" xr:uid="{4DD3AECB-0A0E-4F9D-A46C-36109BDBBFCF}"/>
    <cellStyle name="Note 7 4 5 4" xfId="20441" xr:uid="{4115200A-FCE3-4D0A-A363-C440271588D0}"/>
    <cellStyle name="Note 7 4 5 4 2" xfId="27074" xr:uid="{95AD8A2E-89B3-42A2-B8E5-4C42152B3484}"/>
    <cellStyle name="Note 7 4 5 5" xfId="27849" xr:uid="{962B8626-B979-42D8-A70A-85E3EE614DE3}"/>
    <cellStyle name="Note 7 4 6" xfId="13137" xr:uid="{B46D2CE2-797B-4C4D-8AAC-4FF3C11763C0}"/>
    <cellStyle name="Note 7 4 6 2" xfId="23143" xr:uid="{0DB70C2A-1489-491F-A144-F38A04D35A67}"/>
    <cellStyle name="Note 7 4 7" xfId="18405" xr:uid="{7087FF09-A85D-4ED4-A4C9-D5D133BDB361}"/>
    <cellStyle name="Note 7 4 7 2" xfId="24499" xr:uid="{E8C38D30-48D5-4B4A-8862-7D8A41D004D6}"/>
    <cellStyle name="Note 7 4 8" xfId="19667" xr:uid="{F646870C-55B4-4B78-B74E-7BE63287CBE7}"/>
    <cellStyle name="Note 7 4 8 2" xfId="29426" xr:uid="{CDE39D9A-3A9F-462D-BBBF-EAD6F8D7D6B0}"/>
    <cellStyle name="Note 7 4 9" xfId="20924" xr:uid="{12BB367D-F358-4BFF-A3DA-1203C61953D1}"/>
    <cellStyle name="Note 7 4 9 2" xfId="23403" xr:uid="{A02C191A-BF74-4C82-9C39-37A0B31E7D74}"/>
    <cellStyle name="Note 7 5" xfId="6599" xr:uid="{3B7C6853-D1F4-43E8-AC52-F591BD3F558A}"/>
    <cellStyle name="Note 7 5 2" xfId="16163" xr:uid="{B587B2E9-8A9B-4B98-8F2B-69BAD76267FB}"/>
    <cellStyle name="Note 7 5 2 2" xfId="19964" xr:uid="{A850D1F4-50E2-4576-ACF1-8B5ED8536D1C}"/>
    <cellStyle name="Note 7 5 2 2 2" xfId="23610" xr:uid="{5E46DBB8-E161-4BD1-9052-2BA4765FD54F}"/>
    <cellStyle name="Note 7 5 2 3" xfId="19104" xr:uid="{5B55DA88-5480-449B-9F57-9C5433DF0F3B}"/>
    <cellStyle name="Note 7 5 2 3 2" xfId="26593" xr:uid="{1A9831B8-49C9-457D-89E6-0E6C0AD2FB79}"/>
    <cellStyle name="Note 7 5 2 4" xfId="19197" xr:uid="{6847460A-71EC-44CF-8BD6-B918C18DE467}"/>
    <cellStyle name="Note 7 5 2 4 2" xfId="29329" xr:uid="{DDF6FF43-8F45-4D4B-B491-056312485CAC}"/>
    <cellStyle name="Note 7 5 2 5" xfId="30352" xr:uid="{D9766412-E7F3-4F4B-9FED-AB9A19DD4C5B}"/>
    <cellStyle name="Note 7 5 3" xfId="13218" xr:uid="{FBBA639A-AB22-43FF-BD85-2425424C8209}"/>
    <cellStyle name="Note 7 5 3 2" xfId="23134" xr:uid="{02BBDE9B-6A2B-476A-BA84-4731B752222D}"/>
    <cellStyle name="Note 7 5 4" xfId="18458" xr:uid="{06B35DC5-18BD-4620-934F-6E189EC84D72}"/>
    <cellStyle name="Note 7 5 4 2" xfId="26225" xr:uid="{9C97099E-D1C9-4C86-B3D1-8723B7C237DF}"/>
    <cellStyle name="Note 7 5 5" xfId="9413" xr:uid="{BD5A447E-9DAD-4F4C-930C-B3EFFAD8EF09}"/>
    <cellStyle name="Note 7 5 5 2" xfId="33217" xr:uid="{EA5433F5-609E-4FC6-B9EE-7F5B54245395}"/>
    <cellStyle name="Note 7 5 6" xfId="18269" xr:uid="{AF4306B1-F51D-4A64-82C5-08E784A3DED0}"/>
    <cellStyle name="Note 7 5 6 2" xfId="31256" xr:uid="{9BB57C3D-A3EE-47A0-B237-13A73B35BC36}"/>
    <cellStyle name="Note 7 5 7" xfId="29890" xr:uid="{0A9A751D-0483-4476-80E2-87F5E6E29C85}"/>
    <cellStyle name="Note 7 6" xfId="5416" xr:uid="{D4557ACB-7E58-43FE-AD76-CD40C338839A}"/>
    <cellStyle name="Note 7 6 2" xfId="15258" xr:uid="{A8EC24D9-C4F7-47A6-BEB3-6A07F341C597}"/>
    <cellStyle name="Note 7 6 2 2" xfId="19488" xr:uid="{48260355-46F3-4198-A65B-7618453228F6}"/>
    <cellStyle name="Note 7 6 2 2 2" xfId="28683" xr:uid="{04302FA8-8CBA-4CBB-BB66-FB55C3730165}"/>
    <cellStyle name="Note 7 6 2 3" xfId="20161" xr:uid="{F7A96B61-F341-47FA-A074-7CF910F28A12}"/>
    <cellStyle name="Note 7 6 2 3 2" xfId="23545" xr:uid="{7BFF1B6C-F70B-4B11-88C6-456D8B9152B1}"/>
    <cellStyle name="Note 7 6 2 4" xfId="10123" xr:uid="{A03B183A-765A-47E9-A72D-1322DF7BD061}"/>
    <cellStyle name="Note 7 6 2 4 2" xfId="32468" xr:uid="{6F4D351E-A18F-4BC5-9F88-9DCAD82A42A6}"/>
    <cellStyle name="Note 7 6 2 5" xfId="22440" xr:uid="{885F0585-D70F-4826-B528-CC05FE65C69D}"/>
    <cellStyle name="Note 7 6 3" xfId="12256" xr:uid="{0C0CA1ED-504C-46A6-8487-452950FCE9EA}"/>
    <cellStyle name="Note 7 6 3 2" xfId="30880" xr:uid="{9777F8C4-0D58-48C5-9C4E-5E9EECE9235A}"/>
    <cellStyle name="Note 7 6 4" xfId="17891" xr:uid="{82A28D74-3FF6-4E3C-8D77-54D56FDF2F35}"/>
    <cellStyle name="Note 7 6 4 2" xfId="25779" xr:uid="{66006F03-ED58-4F18-A16B-433EDE06A737}"/>
    <cellStyle name="Note 7 6 5" xfId="17932" xr:uid="{7D8C83F1-6965-49B6-AEFD-3B63CE69A07E}"/>
    <cellStyle name="Note 7 6 5 2" xfId="31423" xr:uid="{DD6286A9-B8DB-4DDA-8B2B-60008DF71FC1}"/>
    <cellStyle name="Note 7 6 6" xfId="14570" xr:uid="{C432E0CF-EC7F-4D5F-9A50-0FB5C433B788}"/>
    <cellStyle name="Note 7 6 6 2" xfId="23116" xr:uid="{028C8D3D-3ED5-445F-A714-784D51107B2C}"/>
    <cellStyle name="Note 7 6 7" xfId="32628" xr:uid="{F474E513-51FE-4744-9D21-37D56EEEF8FD}"/>
    <cellStyle name="Note 7 7" xfId="5512" xr:uid="{D9730877-C102-4C7E-AA46-7D3DE1395E27}"/>
    <cellStyle name="Note 7 7 2" xfId="15335" xr:uid="{1CA9013C-AF2B-4B13-B8D8-22C59E540847}"/>
    <cellStyle name="Note 7 7 2 2" xfId="19528" xr:uid="{55808BDB-4E53-4F9B-AC61-6605AE52C184}"/>
    <cellStyle name="Note 7 7 2 2 2" xfId="33308" xr:uid="{76A49641-9E85-4C74-9144-B5E5570A800A}"/>
    <cellStyle name="Note 7 7 2 3" xfId="10080" xr:uid="{65B67B85-20E7-41A4-9DB8-A92CD34C1A40}"/>
    <cellStyle name="Note 7 7 2 3 2" xfId="33876" xr:uid="{04926C13-9AAF-4B61-BF87-ECECD7A12299}"/>
    <cellStyle name="Note 7 7 2 4" xfId="19353" xr:uid="{3C471572-EA3A-427E-BF52-858846107E7A}"/>
    <cellStyle name="Note 7 7 2 4 2" xfId="34277" xr:uid="{FECC3302-A762-44B7-93BD-28555EE00E04}"/>
    <cellStyle name="Note 7 7 2 5" xfId="25755" xr:uid="{81C35F13-2A0E-4002-91B3-4925E1808756}"/>
    <cellStyle name="Note 7 7 3" xfId="12333" xr:uid="{28B806A5-E23E-4F3F-AE7C-58C26ACE6635}"/>
    <cellStyle name="Note 7 7 3 2" xfId="30407" xr:uid="{582AC642-704D-4DF6-8D7F-38BA9F127130}"/>
    <cellStyle name="Note 7 7 4" xfId="17941" xr:uid="{5789B8B4-528D-4280-847F-81B1E19990F9}"/>
    <cellStyle name="Note 7 7 4 2" xfId="31467" xr:uid="{15149017-E109-41EE-BD7B-2F13C3C030F3}"/>
    <cellStyle name="Note 7 7 5" xfId="17499" xr:uid="{9F35E2C7-452D-4047-8FE5-3567BBD03B95}"/>
    <cellStyle name="Note 7 7 5 2" xfId="21927" xr:uid="{CA33397A-43FB-4D26-86BD-55153BCF74A6}"/>
    <cellStyle name="Note 7 7 6" xfId="9278" xr:uid="{DEEA8B4A-C7AE-4652-B995-671420405A8F}"/>
    <cellStyle name="Note 7 7 6 2" xfId="28723" xr:uid="{EAD5877A-1C91-40EA-8827-89A930BAD802}"/>
    <cellStyle name="Note 7 7 7" xfId="23278" xr:uid="{E6B26C6A-6446-43BB-AD28-6B7D5A5F426B}"/>
    <cellStyle name="Note 7 8" xfId="7210" xr:uid="{9F5EAC77-2BFC-4CC0-8C67-7CA466FC689C}"/>
    <cellStyle name="Note 7 8 2" xfId="18747" xr:uid="{D3DD0129-6BC5-4290-B69C-FB69E1911BE2}"/>
    <cellStyle name="Note 7 8 2 2" xfId="26208" xr:uid="{350E136F-9F02-4DC2-B786-030C765C6E5B}"/>
    <cellStyle name="Note 7 8 3" xfId="19893" xr:uid="{057D304B-6BCE-40DB-B170-1F6ECEDE6A50}"/>
    <cellStyle name="Note 7 8 3 2" xfId="23632" xr:uid="{3E7AC115-B749-4C0A-9DFE-5FF33AFDDB53}"/>
    <cellStyle name="Note 7 8 4" xfId="18324" xr:uid="{33DC1003-2ACB-4F54-8C89-DF5B053A2CCC}"/>
    <cellStyle name="Note 7 8 4 2" xfId="23743" xr:uid="{EF4B25F6-1CA5-4D4F-9F27-2229209948E0}"/>
    <cellStyle name="Note 7 8 5" xfId="31237" xr:uid="{1A7E1114-F016-4AEA-BE7B-3E2314C5C9A6}"/>
    <cellStyle name="Note 7 9" xfId="18728" xr:uid="{E7D0A27A-409C-4417-93C0-A2424134F719}"/>
    <cellStyle name="Note 7 9 2" xfId="25123" xr:uid="{D302551C-C91C-4A6B-917E-DA4F635C025E}"/>
    <cellStyle name="Note 8" xfId="1176" xr:uid="{59583E9F-7023-43E9-8D04-A7AA582E60C5}"/>
    <cellStyle name="Note 8 10" xfId="9086" xr:uid="{2FFFB5EA-DBBE-4948-BCD8-5E7386AE8D4A}"/>
    <cellStyle name="Note 8 10 2" xfId="33697" xr:uid="{F9AF87D7-667F-4A7B-9280-C1F5AEFEBA40}"/>
    <cellStyle name="Note 8 11" xfId="33036" xr:uid="{C20C5D98-2B5E-4E65-8710-3A125CB22482}"/>
    <cellStyle name="Note 8 12" xfId="39007" xr:uid="{2C1E1D13-9668-4E9B-86CA-E9E106001255}"/>
    <cellStyle name="Note 8 13" xfId="39389" xr:uid="{8F13CCE6-7F4F-4741-BED5-F007F519A8CF}"/>
    <cellStyle name="Note 8 2" xfId="1569" xr:uid="{C3AF1FB0-E97F-4241-B3A5-4D887B45FBDC}"/>
    <cellStyle name="Note 8 2 10" xfId="18471" xr:uid="{09EB4020-A91F-4214-960A-098FB3C762E0}"/>
    <cellStyle name="Note 8 2 10 2" xfId="27866" xr:uid="{4B738C62-9588-418C-A7E2-1D6BAA081C86}"/>
    <cellStyle name="Note 8 2 11" xfId="22280" xr:uid="{95332662-9F75-4896-B5A7-740EE22C2A98}"/>
    <cellStyle name="Note 8 2 12" xfId="39290" xr:uid="{633411EE-B549-4A9D-9D68-FE0701253C72}"/>
    <cellStyle name="Note 8 2 13" xfId="39075" xr:uid="{59897382-3F94-4BFD-95C5-E747ADE0A41C}"/>
    <cellStyle name="Note 8 2 2" xfId="4244" xr:uid="{9E74A4EE-EDD1-46FB-9331-39F36E5CB808}"/>
    <cellStyle name="Note 8 2 2 2" xfId="5342" xr:uid="{B00C3AC2-2BCA-4D25-8930-E4C87760558C}"/>
    <cellStyle name="Note 8 2 2 2 2" xfId="15205" xr:uid="{9765DC4B-4C8A-4404-AB43-FAB8D85ACBC6}"/>
    <cellStyle name="Note 8 2 2 2 2 2" xfId="19465" xr:uid="{56518DC8-F5EB-4253-A98E-29366C23967F}"/>
    <cellStyle name="Note 8 2 2 2 2 2 2" xfId="24596" xr:uid="{CACF6CE7-4B0C-4969-9C45-C197B8F7C89B}"/>
    <cellStyle name="Note 8 2 2 2 2 3" xfId="8627" xr:uid="{4DE36F08-D682-4305-BB8B-AB3EC63DE9BA}"/>
    <cellStyle name="Note 8 2 2 2 2 3 2" xfId="32110" xr:uid="{DDFC702B-FBC1-452B-8B8B-9985593254AE}"/>
    <cellStyle name="Note 8 2 2 2 2 4" xfId="21195" xr:uid="{B885A762-B376-4334-9057-255705FE7039}"/>
    <cellStyle name="Note 8 2 2 2 2 4 2" xfId="21677" xr:uid="{746BDF72-E92A-42D4-B83B-4D9F6E6AE6CD}"/>
    <cellStyle name="Note 8 2 2 2 2 5" xfId="22020" xr:uid="{4ECA466F-3842-41F0-99C7-C4C96683E967}"/>
    <cellStyle name="Note 8 2 2 2 3" xfId="12196" xr:uid="{C0C4E29B-B0A6-401D-91F2-4981F803C14A}"/>
    <cellStyle name="Note 8 2 2 2 3 2" xfId="32722" xr:uid="{A9A8EE1E-0558-46B2-AE0A-D33C4F5FF8EE}"/>
    <cellStyle name="Note 8 2 2 2 4" xfId="17864" xr:uid="{09B908C4-EFA1-4A2D-890E-273C41C95303}"/>
    <cellStyle name="Note 8 2 2 2 4 2" xfId="31255" xr:uid="{D94999D4-A2D1-4935-A2A3-AB45A6F5BCA1}"/>
    <cellStyle name="Note 8 2 2 2 5" xfId="18291" xr:uid="{D563650E-8F11-4E5A-868D-DCBE869C189F}"/>
    <cellStyle name="Note 8 2 2 2 5 2" xfId="31405" xr:uid="{6A8A551B-8705-4F65-906C-B12C803A250E}"/>
    <cellStyle name="Note 8 2 2 2 6" xfId="21226" xr:uid="{57E16D71-64F1-447B-9137-97945883D378}"/>
    <cellStyle name="Note 8 2 2 2 6 2" xfId="34353" xr:uid="{312940D2-EA86-4482-A2EE-3EC867730A9A}"/>
    <cellStyle name="Note 8 2 2 2 7" xfId="29450" xr:uid="{41DD1949-4929-41EC-8957-CA0D2FC40901}"/>
    <cellStyle name="Note 8 2 2 3" xfId="5803" xr:uid="{BD35DDE3-F97E-403C-B548-43EFC3EDD82E}"/>
    <cellStyle name="Note 8 2 2 3 2" xfId="15556" xr:uid="{19EA2589-A3D6-4766-AEEC-323C9D791413}"/>
    <cellStyle name="Note 8 2 2 3 2 2" xfId="19650" xr:uid="{5C9E9D5E-5A53-4E75-9676-5087931D17C2}"/>
    <cellStyle name="Note 8 2 2 3 2 2 2" xfId="30647" xr:uid="{D398EC66-F3B5-4F2A-BDF0-1572F161DE85}"/>
    <cellStyle name="Note 8 2 2 3 2 3" xfId="18826" xr:uid="{B3E9868B-1E3A-4EF5-8C58-703598C1324D}"/>
    <cellStyle name="Note 8 2 2 3 2 3 2" xfId="29190" xr:uid="{AA705A1A-6668-41C2-BEE3-B87387E515B0}"/>
    <cellStyle name="Note 8 2 2 3 2 4" xfId="17618" xr:uid="{7E087EBF-0407-4ADF-B21F-2AB3E139149D}"/>
    <cellStyle name="Note 8 2 2 3 2 4 2" xfId="28472" xr:uid="{BD36FACD-8B86-4E69-ADA3-4CE120FA5091}"/>
    <cellStyle name="Note 8 2 2 3 2 5" xfId="23796" xr:uid="{9FDA8732-40A0-4257-BB7B-77211231EAB3}"/>
    <cellStyle name="Note 8 2 2 3 3" xfId="12579" xr:uid="{5B71F237-290E-4727-8974-7F4688DCF197}"/>
    <cellStyle name="Note 8 2 2 3 3 2" xfId="27714" xr:uid="{19C5BBA4-077C-4022-9894-0A61C540ADB8}"/>
    <cellStyle name="Note 8 2 2 3 4" xfId="18088" xr:uid="{B20373D2-452F-4854-B5CF-8D9EA8C2D04F}"/>
    <cellStyle name="Note 8 2 2 3 4 2" xfId="29554" xr:uid="{E72875D4-3AE2-46B3-963D-4EE52EAFC0BB}"/>
    <cellStyle name="Note 8 2 2 3 5" xfId="19612" xr:uid="{87696B37-083D-495C-A20E-E16CE702214F}"/>
    <cellStyle name="Note 8 2 2 3 5 2" xfId="28798" xr:uid="{38005B7B-EAB4-4675-91CC-87B806A91665}"/>
    <cellStyle name="Note 8 2 2 3 6" xfId="17430" xr:uid="{DD458216-771C-4AE5-9CD6-0B584112D481}"/>
    <cellStyle name="Note 8 2 2 3 6 2" xfId="26256" xr:uid="{6F1D0DD8-F5F8-434D-821E-006E5F599ED7}"/>
    <cellStyle name="Note 8 2 2 3 7" xfId="22180" xr:uid="{0B2E6501-AB07-4E8E-B839-9BD16275321F}"/>
    <cellStyle name="Note 8 2 2 4" xfId="6364" xr:uid="{5FF8D8DC-DE90-49C9-B867-B137F93E2972}"/>
    <cellStyle name="Note 8 2 2 4 2" xfId="15982" xr:uid="{620D7BF1-D28D-481F-B560-8DB112518789}"/>
    <cellStyle name="Note 8 2 2 4 2 2" xfId="19867" xr:uid="{ADEE539D-53C3-4FCE-856D-2B766EE0F8D8}"/>
    <cellStyle name="Note 8 2 2 4 2 2 2" xfId="23021" xr:uid="{7A2911AF-1C28-4B58-B63D-A260FA3FC289}"/>
    <cellStyle name="Note 8 2 2 4 2 3" xfId="18670" xr:uid="{F37E6DAA-71DA-4613-952B-5B6A2A4E2C8A}"/>
    <cellStyle name="Note 8 2 2 4 2 3 2" xfId="28328" xr:uid="{C3A3F712-5F5C-4B76-BC5B-1A39C3174542}"/>
    <cellStyle name="Note 8 2 2 4 2 4" xfId="19113" xr:uid="{CE16FD95-7E03-4522-8C15-0FD7A755D90B}"/>
    <cellStyle name="Note 8 2 2 4 2 4 2" xfId="30985" xr:uid="{51F5DCDA-7271-4F4F-AF71-FFA08B5693D9}"/>
    <cellStyle name="Note 8 2 2 4 2 5" xfId="29851" xr:uid="{CB1D7312-DCE7-4E55-A9ED-43F46AB5A335}"/>
    <cellStyle name="Note 8 2 2 4 3" xfId="13030" xr:uid="{06FBC54D-395E-4465-A676-E5DD9B695F78}"/>
    <cellStyle name="Note 8 2 2 4 3 2" xfId="33393" xr:uid="{C7F632CC-8A0C-48AF-907A-459E3C5ABB5D}"/>
    <cellStyle name="Note 8 2 2 4 4" xfId="18349" xr:uid="{D49823D9-1FF8-4C99-97A8-8F0D3F77D24C}"/>
    <cellStyle name="Note 8 2 2 4 4 2" xfId="30041" xr:uid="{F5418F06-A396-47D5-B609-30ECB6265D92}"/>
    <cellStyle name="Note 8 2 2 4 5" xfId="18966" xr:uid="{4E3C24F5-B1BF-494F-9CB3-1D7B6728E8A2}"/>
    <cellStyle name="Note 8 2 2 4 5 2" xfId="34054" xr:uid="{71BD2534-1FE2-4806-BD49-E907939E852E}"/>
    <cellStyle name="Note 8 2 2 4 6" xfId="20458" xr:uid="{F45C8D93-5295-4D86-B085-FB94FF6C8CBE}"/>
    <cellStyle name="Note 8 2 2 4 6 2" xfId="26156" xr:uid="{EB4E2264-71E5-4468-A285-0C696188EED4}"/>
    <cellStyle name="Note 8 2 2 4 7" xfId="31990" xr:uid="{3545FC5F-561B-48C7-B916-DBAB95898C20}"/>
    <cellStyle name="Note 8 2 2 5" xfId="6846" xr:uid="{CC2E4A9A-9551-4ED6-9C6B-7A651D5C7F7C}"/>
    <cellStyle name="Note 8 2 2 5 2" xfId="16377" xr:uid="{2A8A9D80-7746-48E8-B37F-A7746609844B}"/>
    <cellStyle name="Note 8 2 2 5 2 2" xfId="20084" xr:uid="{E3016C46-B9C9-45F1-8668-0BE78BFC4B35}"/>
    <cellStyle name="Note 8 2 2 5 2 2 2" xfId="24234" xr:uid="{AFDB94DC-C8F7-47F6-B8DA-13EC2411992F}"/>
    <cellStyle name="Note 8 2 2 5 2 3" xfId="9244" xr:uid="{D3AFAE8F-074A-463E-9775-A8C985417CBF}"/>
    <cellStyle name="Note 8 2 2 5 2 3 2" xfId="32412" xr:uid="{4C5A2EA1-E1CC-4B55-A474-058FCF6D636E}"/>
    <cellStyle name="Note 8 2 2 5 2 4" xfId="12501" xr:uid="{6D6AAE4A-1DF1-42B3-A7B2-66B314F13832}"/>
    <cellStyle name="Note 8 2 2 5 2 4 2" xfId="32347" xr:uid="{84DE08FA-003A-4680-8D90-37D36B64C522}"/>
    <cellStyle name="Note 8 2 2 5 2 5" xfId="24410" xr:uid="{F4796F89-DA6A-4D72-8480-C21B31BE320E}"/>
    <cellStyle name="Note 8 2 2 5 3" xfId="13442" xr:uid="{3CBF436B-D291-4583-AD02-3BCCB5002D63}"/>
    <cellStyle name="Note 8 2 2 5 3 2" xfId="23835" xr:uid="{648C1993-7B59-4D07-8340-50F5F0CADCA7}"/>
    <cellStyle name="Note 8 2 2 5 4" xfId="18587" xr:uid="{8699959F-4663-4187-8686-09E8A920B015}"/>
    <cellStyle name="Note 8 2 2 5 4 2" xfId="26221" xr:uid="{B3D050B0-1832-4829-A8CE-3A835C2F13A8}"/>
    <cellStyle name="Note 8 2 2 5 5" xfId="20170" xr:uid="{80B2E098-4960-4FB8-A77C-F7A768AFBC36}"/>
    <cellStyle name="Note 8 2 2 5 5 2" xfId="23540" xr:uid="{41998D92-09F6-4C3B-8FE8-C7515B6825D9}"/>
    <cellStyle name="Note 8 2 2 5 6" xfId="17384" xr:uid="{E4E3ED83-01A7-4034-AADE-60D4626D9ED4}"/>
    <cellStyle name="Note 8 2 2 5 6 2" xfId="21937" xr:uid="{2BB20297-34D6-4B39-B55E-A13B788B3123}"/>
    <cellStyle name="Note 8 2 2 5 7" xfId="33999" xr:uid="{CA4E8292-7B21-4140-8636-2D540E353DF9}"/>
    <cellStyle name="Note 8 2 2 6" xfId="7500" xr:uid="{4F9B1F0A-DEF1-490F-947B-5FA4EA3988D3}"/>
    <cellStyle name="Note 8 2 2 6 2" xfId="18877" xr:uid="{D75CB379-07A0-43DA-9FF4-545BC530692E}"/>
    <cellStyle name="Note 8 2 2 6 2 2" xfId="34018" xr:uid="{672D5626-0340-4440-86BE-E7C74D0409EB}"/>
    <cellStyle name="Note 8 2 2 6 3" xfId="9539" xr:uid="{B2364695-D052-4E13-B34F-F815E00B0A77}"/>
    <cellStyle name="Note 8 2 2 6 3 2" xfId="24746" xr:uid="{EF8364D8-52DF-45E8-B648-690D39B89715}"/>
    <cellStyle name="Note 8 2 2 6 4" xfId="10246" xr:uid="{C2543029-0420-4526-9307-5FE2B1383DBA}"/>
    <cellStyle name="Note 8 2 2 6 4 2" xfId="22144" xr:uid="{B5FA421B-A3D2-401F-A32E-623BE8EC453D}"/>
    <cellStyle name="Note 8 2 2 6 5" xfId="24719" xr:uid="{7445A0D6-33DE-43ED-ABBD-2F285C7BBEE3}"/>
    <cellStyle name="Note 8 2 2 7" xfId="9783" xr:uid="{1A950B26-1690-43B7-80FD-9156AE4DDB6D}"/>
    <cellStyle name="Note 8 2 2 7 2" xfId="27217" xr:uid="{8A02A539-ADDD-4BF0-9B83-0AE200CE0267}"/>
    <cellStyle name="Note 8 2 2 8" xfId="21225" xr:uid="{7711687B-0088-4DB7-BCDF-01B32468190B}"/>
    <cellStyle name="Note 8 2 2 8 2" xfId="34352" xr:uid="{553F3D24-BAA5-46CD-9286-FDD43F32077B}"/>
    <cellStyle name="Note 8 2 2 9" xfId="29089" xr:uid="{774B0C15-E891-4427-A189-385D4C046E4F}"/>
    <cellStyle name="Note 8 2 3" xfId="6091" xr:uid="{56CD2158-5078-4C42-ACAF-C5E7CACDEF40}"/>
    <cellStyle name="Note 8 2 3 2" xfId="15776" xr:uid="{943F62B1-9A85-4D2C-9577-874FF2E5FEB2}"/>
    <cellStyle name="Note 8 2 3 2 2" xfId="19752" xr:uid="{1357B3A7-C2FC-4C97-8473-00CC81EDC58B}"/>
    <cellStyle name="Note 8 2 3 2 2 2" xfId="23682" xr:uid="{C8FFC681-E5DC-421F-8C69-74E134030CE4}"/>
    <cellStyle name="Note 8 2 3 2 3" xfId="17913" xr:uid="{4FA6F07E-22D5-459F-B5B9-AE5B9FCD66A2}"/>
    <cellStyle name="Note 8 2 3 2 3 2" xfId="25658" xr:uid="{7BFE4879-8E79-4D88-A39D-4804AA2AE90F}"/>
    <cellStyle name="Note 8 2 3 2 4" xfId="17639" xr:uid="{DA54E0D2-2555-4AC3-9CF2-08C128F30ED4}"/>
    <cellStyle name="Note 8 2 3 2 4 2" xfId="22528" xr:uid="{A052A6FB-E1FB-4258-AF74-6FEAFB8806E6}"/>
    <cellStyle name="Note 8 2 3 2 5" xfId="31595" xr:uid="{021A65C0-6CA1-4E1F-87D4-A6CCD9E39F7A}"/>
    <cellStyle name="Note 8 2 3 3" xfId="12810" xr:uid="{67C8CBB5-3163-4F77-B423-22F0F256174C}"/>
    <cellStyle name="Note 8 2 3 3 2" xfId="25080" xr:uid="{457212F1-7D7B-4C07-9CFD-81A85F3BFF12}"/>
    <cellStyle name="Note 8 2 3 4" xfId="18219" xr:uid="{02041856-223B-43E3-AD97-A9138972533E}"/>
    <cellStyle name="Note 8 2 3 4 2" xfId="30190" xr:uid="{464E3D36-60A6-4F66-9CE2-C8A20BFC07D1}"/>
    <cellStyle name="Note 8 2 3 5" xfId="18825" xr:uid="{9ECD0B32-AB35-4416-9288-711404860EEF}"/>
    <cellStyle name="Note 8 2 3 5 2" xfId="34000" xr:uid="{3742286C-4974-4F57-9DD2-4A0B2FC2511C}"/>
    <cellStyle name="Note 8 2 3 6" xfId="19283" xr:uid="{AEACF265-08BD-43F8-927F-C6B0D33B3CD4}"/>
    <cellStyle name="Note 8 2 3 6 2" xfId="33971" xr:uid="{BC8E3A71-F560-48E3-B1FE-5008AEE185DD}"/>
    <cellStyle name="Note 8 2 3 7" xfId="25590" xr:uid="{CC77A5AE-05C1-4E22-AD4B-26A993E10131}"/>
    <cellStyle name="Note 8 2 4" xfId="5830" xr:uid="{A8B097FE-6666-4620-8357-4658960D1BA6}"/>
    <cellStyle name="Note 8 2 4 2" xfId="15577" xr:uid="{CCC6CEF0-A830-449B-B755-7941510F81B4}"/>
    <cellStyle name="Note 8 2 4 2 2" xfId="19660" xr:uid="{ACABBDA7-88C0-4A66-88A2-CEE926C08CFC}"/>
    <cellStyle name="Note 8 2 4 2 2 2" xfId="29382" xr:uid="{353A4CCD-9042-4C0E-B9E4-6E0982602373}"/>
    <cellStyle name="Note 8 2 4 2 3" xfId="19345" xr:uid="{C1745FE9-8D45-4125-94B4-6198C6FBE65E}"/>
    <cellStyle name="Note 8 2 4 2 3 2" xfId="28948" xr:uid="{89B849C5-7483-45EA-A7C0-3576F544B69E}"/>
    <cellStyle name="Note 8 2 4 2 4" xfId="17566" xr:uid="{40C03219-90BD-4FD5-8737-B9CBAD0C73BE}"/>
    <cellStyle name="Note 8 2 4 2 4 2" xfId="28356" xr:uid="{4F07EAE7-AF48-47E0-AF04-D7A87931CCD5}"/>
    <cellStyle name="Note 8 2 4 2 5" xfId="23795" xr:uid="{6A1E181C-C309-47FC-A984-ADD4544EF378}"/>
    <cellStyle name="Note 8 2 4 3" xfId="12602" xr:uid="{79F51C48-5D60-4BB5-94FB-00BC403A88DB}"/>
    <cellStyle name="Note 8 2 4 3 2" xfId="25368" xr:uid="{2A7DA481-DE90-41A7-A222-24E9AED29B3F}"/>
    <cellStyle name="Note 8 2 4 4" xfId="18104" xr:uid="{B3682426-9510-49A5-B1E0-ABA519AC4D58}"/>
    <cellStyle name="Note 8 2 4 4 2" xfId="30212" xr:uid="{0ADC5C7A-2F29-46FC-A50E-6168B1089847}"/>
    <cellStyle name="Note 8 2 4 5" xfId="20352" xr:uid="{70512881-0CD4-4D37-96C6-C1C606089499}"/>
    <cellStyle name="Note 8 2 4 5 2" xfId="30263" xr:uid="{35155A96-3E4B-4E70-81DD-329A9B7EEB5F}"/>
    <cellStyle name="Note 8 2 4 6" xfId="19064" xr:uid="{FF426C3A-553C-4F5F-9C01-EA124106AB0B}"/>
    <cellStyle name="Note 8 2 4 6 2" xfId="27381" xr:uid="{3C28A418-19A8-4A0A-87AF-E17E0645856F}"/>
    <cellStyle name="Note 8 2 4 7" xfId="23259" xr:uid="{1D57D49C-19C3-47D1-885D-14F65AF54DCC}"/>
    <cellStyle name="Note 8 2 5" xfId="4938" xr:uid="{36FF1EC8-FFA3-418E-9B52-A20C3B6C56E6}"/>
    <cellStyle name="Note 8 2 5 2" xfId="14900" xr:uid="{0634511A-0821-45A6-99A5-DF8430A5D5BB}"/>
    <cellStyle name="Note 8 2 5 2 2" xfId="19296" xr:uid="{3A4FA1A0-FCD9-4987-9ECB-0AB5EB4448D8}"/>
    <cellStyle name="Note 8 2 5 2 2 2" xfId="33662" xr:uid="{7E85A25B-9F76-49E1-872A-780F1913CD5E}"/>
    <cellStyle name="Note 8 2 5 2 3" xfId="9090" xr:uid="{A4756FAB-A17C-48BD-B3CB-9029AA996F2A}"/>
    <cellStyle name="Note 8 2 5 2 3 2" xfId="32803" xr:uid="{D27A2A70-1AC1-4C99-AD2A-1B22CC83DF70}"/>
    <cellStyle name="Note 8 2 5 2 4" xfId="21497" xr:uid="{F06864B0-5A18-474D-B8D5-BF2664A86999}"/>
    <cellStyle name="Note 8 2 5 2 4 2" xfId="34624" xr:uid="{2A378080-B7A3-4245-AFC6-2A513719F95D}"/>
    <cellStyle name="Note 8 2 5 2 5" xfId="28208" xr:uid="{49DF5810-8383-41B6-BF95-47BD39F40F68}"/>
    <cellStyle name="Note 8 2 5 3" xfId="11867" xr:uid="{5499CCAE-8E40-40F3-AD0F-A362B774CE6C}"/>
    <cellStyle name="Note 8 2 5 3 2" xfId="30570" xr:uid="{25AF2848-7314-42B7-89A8-D57754A9BF8C}"/>
    <cellStyle name="Note 8 2 5 4" xfId="17648" xr:uid="{D8806A5C-31CA-40B9-9763-A182D2D6015D}"/>
    <cellStyle name="Note 8 2 5 4 2" xfId="24269" xr:uid="{0D07B1C0-618F-4802-B6C8-C2701EDBCBD1}"/>
    <cellStyle name="Note 8 2 5 5" xfId="20392" xr:uid="{17A43FC6-B380-4423-9605-613A8ECC0E9A}"/>
    <cellStyle name="Note 8 2 5 5 2" xfId="23496" xr:uid="{EB7B718E-BDF6-4BEB-A07E-EE35276EAC8E}"/>
    <cellStyle name="Note 8 2 5 6" xfId="20318" xr:uid="{F00B1A10-2584-419A-9AC5-6D6C13BDCF79}"/>
    <cellStyle name="Note 8 2 5 6 2" xfId="25936" xr:uid="{0102C482-E517-43D3-B549-1EFFCBEC253D}"/>
    <cellStyle name="Note 8 2 5 7" xfId="33730" xr:uid="{2CA85936-8B86-47D9-A20F-AA5B0454AD97}"/>
    <cellStyle name="Note 8 2 6" xfId="6132" xr:uid="{9A43D7D0-673C-4E00-BD39-37F524FC92C3}"/>
    <cellStyle name="Note 8 2 6 2" xfId="15807" xr:uid="{414BD767-E49C-4353-AC40-AE7275DB4468}"/>
    <cellStyle name="Note 8 2 6 2 2" xfId="19770" xr:uid="{9602A760-37EA-4291-8D8E-3B0A9ECD0B34}"/>
    <cellStyle name="Note 8 2 6 2 2 2" xfId="23674" xr:uid="{0A863A9A-A983-4F80-B31B-92F812A5A93E}"/>
    <cellStyle name="Note 8 2 6 2 3" xfId="17544" xr:uid="{B91B640D-5A13-4B2D-9F4F-003E55BEE723}"/>
    <cellStyle name="Note 8 2 6 2 3 2" xfId="28167" xr:uid="{513907E9-630B-4F2B-ABBC-C4038F682EF7}"/>
    <cellStyle name="Note 8 2 6 2 4" xfId="19141" xr:uid="{4C7B1510-970D-49AE-9EF7-95EF9A91E833}"/>
    <cellStyle name="Note 8 2 6 2 4 2" xfId="31894" xr:uid="{FEA15D76-9610-4E0A-96A5-A31D02A83580}"/>
    <cellStyle name="Note 8 2 6 2 5" xfId="25215" xr:uid="{530CF92B-9B81-4770-A66F-02B6D3F9AAFD}"/>
    <cellStyle name="Note 8 2 6 3" xfId="12844" xr:uid="{53ED20CE-88A2-48FB-A15F-D0A730FE3F38}"/>
    <cellStyle name="Note 8 2 6 3 2" xfId="284" xr:uid="{D120F9AC-1587-4A52-906A-BE7F9C9CE425}"/>
    <cellStyle name="Note 8 2 6 4" xfId="18240" xr:uid="{55DE5EC8-E8A7-4597-B91B-52281502F937}"/>
    <cellStyle name="Note 8 2 6 4 2" xfId="27756" xr:uid="{32D621E5-F630-40C2-9F0B-AE880AE31144}"/>
    <cellStyle name="Note 8 2 6 5" xfId="12788" xr:uid="{90754D29-BEBE-4B73-8057-DC26E99B4F72}"/>
    <cellStyle name="Note 8 2 6 5 2" xfId="30156" xr:uid="{D260E12D-2901-493F-9EA9-E904C5653B7C}"/>
    <cellStyle name="Note 8 2 6 6" xfId="21183" xr:uid="{94CE5BB4-757A-4113-ACE9-5595ABB69AFA}"/>
    <cellStyle name="Note 8 2 6 6 2" xfId="22895" xr:uid="{ED6073A0-EADE-4E75-BC07-C956894D9B26}"/>
    <cellStyle name="Note 8 2 6 7" xfId="25222" xr:uid="{A87F455E-866F-4BC2-A8B1-133DC89F99C9}"/>
    <cellStyle name="Note 8 2 7" xfId="6967" xr:uid="{A31003B8-2EE4-4F21-A6A4-A8932858D1A7}"/>
    <cellStyle name="Note 8 2 7 2" xfId="16484" xr:uid="{C92A6304-BADE-45B2-B999-ED8E8910F56D}"/>
    <cellStyle name="Note 8 2 7 2 2" xfId="20144" xr:uid="{CA0E91FA-3FDA-45C6-AF58-A1D9297982D4}"/>
    <cellStyle name="Note 8 2 7 2 2 2" xfId="22979" xr:uid="{1E65E5EB-7FB7-4D41-85B9-A9A862CF3578}"/>
    <cellStyle name="Note 8 2 7 2 3" xfId="17605" xr:uid="{31C2AF83-419A-49C1-9AF8-C864116CCC75}"/>
    <cellStyle name="Note 8 2 7 2 3 2" xfId="31637" xr:uid="{4707F330-95AF-4AE0-B8F2-9F75CD44A93C}"/>
    <cellStyle name="Note 8 2 7 2 4" xfId="17405" xr:uid="{2A5450B5-4E3B-4C0F-8A30-C13EBBA39EB9}"/>
    <cellStyle name="Note 8 2 7 2 4 2" xfId="31042" xr:uid="{FD920EA4-47AB-40E8-931A-42B229A1DD38}"/>
    <cellStyle name="Note 8 2 7 2 5" xfId="28103" xr:uid="{094D6888-5B2D-4272-A6DD-272763DE0B50}"/>
    <cellStyle name="Note 8 2 7 3" xfId="13561" xr:uid="{C978E394-EB9A-473E-94CD-0C915CCDCEB2}"/>
    <cellStyle name="Note 8 2 7 3 2" xfId="27668" xr:uid="{A89CCA14-B69E-45A2-9C4E-71418A65929E}"/>
    <cellStyle name="Note 8 2 7 4" xfId="18644" xr:uid="{68983907-02A5-4939-9CD1-8183B8DD9928}"/>
    <cellStyle name="Note 8 2 7 4 2" xfId="24956" xr:uid="{376783FD-CCDD-4383-AEE4-82BE4707822A}"/>
    <cellStyle name="Note 8 2 7 5" xfId="20100" xr:uid="{5CFE7B30-53CD-4564-B214-29E87DD6601D}"/>
    <cellStyle name="Note 8 2 7 5 2" xfId="23566" xr:uid="{775920B4-67CD-44ED-97E3-4A90404B2786}"/>
    <cellStyle name="Note 8 2 7 6" xfId="9164" xr:uid="{A8C91265-3C5E-4CD4-9ABE-1CBF8895F78E}"/>
    <cellStyle name="Note 8 2 7 6 2" xfId="24588" xr:uid="{288C02AD-17C4-4DC2-908F-9C1DE662A5CB}"/>
    <cellStyle name="Note 8 2 7 7" xfId="28436" xr:uid="{7E5A3641-0667-4918-A3F1-8C65E0B4769D}"/>
    <cellStyle name="Note 8 2 8" xfId="7266" xr:uid="{8E6AEE17-01E6-4441-ADDF-F9CCC0831042}"/>
    <cellStyle name="Note 8 2 8 2" xfId="18782" xr:uid="{03852A89-2080-4C76-8ACB-EF424447265F}"/>
    <cellStyle name="Note 8 2 8 2 2" xfId="23076" xr:uid="{03418721-2808-496F-A81E-A858BF8B9032}"/>
    <cellStyle name="Note 8 2 8 3" xfId="17963" xr:uid="{6DC1405B-63FA-43FB-A566-48A2E7524D5E}"/>
    <cellStyle name="Note 8 2 8 3 2" xfId="27869" xr:uid="{6045BDCE-8FED-4AFC-AC65-D934F7452FA8}"/>
    <cellStyle name="Note 8 2 8 4" xfId="21522" xr:uid="{D53B2823-E277-412C-B51A-69E8AFEC80B6}"/>
    <cellStyle name="Note 8 2 8 4 2" xfId="34649" xr:uid="{500B42A7-D0A5-4A93-89B6-60BC1EC6EA43}"/>
    <cellStyle name="Note 8 2 8 5" xfId="33871" xr:uid="{D606BC18-AC3B-4267-9E32-E1B6EBDA72FC}"/>
    <cellStyle name="Note 8 2 9" xfId="18862" xr:uid="{A5959B7A-AEE9-41E1-A575-BEB56A84C236}"/>
    <cellStyle name="Note 8 2 9 2" xfId="32771" xr:uid="{416D0B88-0ECE-489C-B993-A9D0CC7F4F21}"/>
    <cellStyle name="Note 8 3" xfId="3094" xr:uid="{22B4214F-1DCA-4980-B49F-DF66A5ABAAAE}"/>
    <cellStyle name="Note 8 3 10" xfId="39029" xr:uid="{771693E6-C08A-452C-A113-68E6F3CD5772}"/>
    <cellStyle name="Note 8 3 11" xfId="39063" xr:uid="{4D264EE6-32F2-4762-B0C9-936FFB82FEFC}"/>
    <cellStyle name="Note 8 3 2" xfId="6512" xr:uid="{FFDA4516-F445-4D33-BE77-42C2458CEF53}"/>
    <cellStyle name="Note 8 3 2 10" xfId="30575" xr:uid="{387DCFB5-1DFE-444E-90C4-F11E17C7F7E5}"/>
    <cellStyle name="Note 8 3 2 2" xfId="6118" xr:uid="{98004CBD-E431-4AB1-9CD4-1CB0B09651BE}"/>
    <cellStyle name="Note 8 3 2 2 2" xfId="15795" xr:uid="{C763A708-A091-4FB1-AB26-FFBA063C09B9}"/>
    <cellStyle name="Note 8 3 2 2 2 2" xfId="19763" xr:uid="{907F576B-484C-457F-B9DD-2E7BE68DEEA3}"/>
    <cellStyle name="Note 8 3 2 2 2 2 2" xfId="23047" xr:uid="{6402987C-FAFC-4081-A792-02A873CFB284}"/>
    <cellStyle name="Note 8 3 2 2 2 3" xfId="8831" xr:uid="{72D6FD33-D406-4CD1-8EEA-25F7FFEAD50E}"/>
    <cellStyle name="Note 8 3 2 2 2 3 2" xfId="29381" xr:uid="{F26E683A-EDAC-4252-9100-86F0600F005A}"/>
    <cellStyle name="Note 8 3 2 2 2 4" xfId="9703" xr:uid="{C5663867-7884-4E21-8F93-168A150D46F9}"/>
    <cellStyle name="Note 8 3 2 2 2 4 2" xfId="25300" xr:uid="{06B18EC8-4E36-4143-AF52-C032BF0AF486}"/>
    <cellStyle name="Note 8 3 2 2 2 5" xfId="24873" xr:uid="{83CAC329-B2F9-47C8-8428-049A28BB26C2}"/>
    <cellStyle name="Note 8 3 2 2 3" xfId="12834" xr:uid="{CAB67A26-2AA9-4005-BE2F-3A8B9B67A762}"/>
    <cellStyle name="Note 8 3 2 2 3 2" xfId="22380" xr:uid="{E899D7EF-D401-43CF-ACA0-FF378676F580}"/>
    <cellStyle name="Note 8 3 2 2 4" xfId="18232" xr:uid="{3B963B95-EE90-4063-A1E5-7BC46D81454D}"/>
    <cellStyle name="Note 8 3 2 2 4 2" xfId="25899" xr:uid="{38937DFF-E056-47A9-9814-191E4BEAAA43}"/>
    <cellStyle name="Note 8 3 2 2 5" xfId="8607" xr:uid="{FDFFA5E7-79EB-4B0F-949A-809965474C6B}"/>
    <cellStyle name="Note 8 3 2 2 5 2" xfId="30658" xr:uid="{69E10B63-5EF5-4B4B-93AE-B1107995D935}"/>
    <cellStyle name="Note 8 3 2 2 6" xfId="9146" xr:uid="{41C49032-F967-4C36-81DE-38A6E9D217B8}"/>
    <cellStyle name="Note 8 3 2 2 6 2" xfId="25801" xr:uid="{2FEC2CEB-2C2C-4C86-83B5-E429B3BF760D}"/>
    <cellStyle name="Note 8 3 2 2 7" xfId="25597" xr:uid="{F2B82367-FAD3-4A39-9C95-500E4140D729}"/>
    <cellStyle name="Note 8 3 2 3" xfId="5234" xr:uid="{F7BEA227-F949-4172-BA1B-7CC7EA94F166}"/>
    <cellStyle name="Note 8 3 2 3 2" xfId="15119" xr:uid="{F1B60BB9-BA12-434E-9130-FCB11FC4A5B4}"/>
    <cellStyle name="Note 8 3 2 3 2 2" xfId="19412" xr:uid="{E7A0F5F1-FF9F-4F31-9FCB-76AB53A5C40E}"/>
    <cellStyle name="Note 8 3 2 3 2 2 2" xfId="33772" xr:uid="{1720F243-810B-4E60-8430-8FB875BC6ED5}"/>
    <cellStyle name="Note 8 3 2 3 2 3" xfId="18340" xr:uid="{669D9E4D-CB7B-4BA0-91EC-68BE783A1BFE}"/>
    <cellStyle name="Note 8 3 2 3 2 3 2" xfId="29949" xr:uid="{99B256D7-6D7D-40E5-A2F5-564F661934F4}"/>
    <cellStyle name="Note 8 3 2 3 2 4" xfId="20267" xr:uid="{FB9646B9-C0FC-4D84-AE0F-1E77664B5863}"/>
    <cellStyle name="Note 8 3 2 3 2 4 2" xfId="23517" xr:uid="{E29D9756-376F-4958-B2AC-08F5B7E0CBF1}"/>
    <cellStyle name="Note 8 3 2 3 2 5" xfId="31600" xr:uid="{FDCF22E7-656A-4511-A46D-FD593A447CD3}"/>
    <cellStyle name="Note 8 3 2 3 3" xfId="12113" xr:uid="{6150B06A-2CCC-4A0B-B0B0-F40D49B212ED}"/>
    <cellStyle name="Note 8 3 2 3 3 2" xfId="31171" xr:uid="{3163D597-181F-4494-8037-AAA5BB011B75}"/>
    <cellStyle name="Note 8 3 2 3 4" xfId="17804" xr:uid="{AECC4A54-48B5-4A3B-B00A-EA89902F63CF}"/>
    <cellStyle name="Note 8 3 2 3 4 2" xfId="30202" xr:uid="{20AC3534-A939-4DB0-BCC0-9FAAB87C0F80}"/>
    <cellStyle name="Note 8 3 2 3 5" xfId="19822" xr:uid="{F0D67A11-8FE6-4852-BE45-E505AEFCB923}"/>
    <cellStyle name="Note 8 3 2 3 5 2" xfId="21867" xr:uid="{0B69C650-A1F0-40F2-80D1-FF79ED6630C2}"/>
    <cellStyle name="Note 8 3 2 3 6" xfId="20698" xr:uid="{959C119F-F5A6-4551-90F1-65CB47451D93}"/>
    <cellStyle name="Note 8 3 2 3 6 2" xfId="24203" xr:uid="{6BDCC112-B546-4BC9-A8D6-DFF60B5A3BE3}"/>
    <cellStyle name="Note 8 3 2 3 7" xfId="28954" xr:uid="{C1AA4339-5B36-4325-BCDC-199F781736DE}"/>
    <cellStyle name="Note 8 3 2 4" xfId="5487" xr:uid="{718FF4D7-20AA-4F51-B088-EE9B63EF2DA7}"/>
    <cellStyle name="Note 8 3 2 4 2" xfId="15315" xr:uid="{4206F22E-2F3C-474E-808B-6BCD83138186}"/>
    <cellStyle name="Note 8 3 2 4 2 2" xfId="19521" xr:uid="{8A8A58C8-A2B4-4A1F-B503-2E8BCDE2D68F}"/>
    <cellStyle name="Note 8 3 2 4 2 2 2" xfId="31923" xr:uid="{B86D58FD-9350-4AD8-AB2C-A8E8B3DEF4F2}"/>
    <cellStyle name="Note 8 3 2 4 2 3" xfId="9312" xr:uid="{E76BAF91-F10A-4456-92EB-D26D3ACA33C5}"/>
    <cellStyle name="Note 8 3 2 4 2 3 2" xfId="27322" xr:uid="{E43ECDFE-2024-4BD4-85D0-515A36302A33}"/>
    <cellStyle name="Note 8 3 2 4 2 4" xfId="21473" xr:uid="{E3EE1796-91A8-49F2-92DF-3D2769B2D42C}"/>
    <cellStyle name="Note 8 3 2 4 2 4 2" xfId="34600" xr:uid="{903A752B-02FB-42BC-8681-6920C9B69809}"/>
    <cellStyle name="Note 8 3 2 4 2 5" xfId="23807" xr:uid="{628A6ECD-CC20-4907-8114-11CDC37D7C89}"/>
    <cellStyle name="Note 8 3 2 4 3" xfId="12312" xr:uid="{FC2F2AB5-F790-4A8D-9705-B512C7BC4AF9}"/>
    <cellStyle name="Note 8 3 2 4 3 2" xfId="32128" xr:uid="{E7B8C737-CF43-4B9A-83AD-CE80CC63E7B2}"/>
    <cellStyle name="Note 8 3 2 4 4" xfId="17931" xr:uid="{B4E24B0E-474C-484A-9C4C-C7ED45022143}"/>
    <cellStyle name="Note 8 3 2 4 4 2" xfId="29667" xr:uid="{14E221C7-FD27-4B38-AD6F-271547F6E4BE}"/>
    <cellStyle name="Note 8 3 2 4 5" xfId="10421" xr:uid="{DAEA47E0-0147-42A8-8BEA-936160B6BF49}"/>
    <cellStyle name="Note 8 3 2 4 5 2" xfId="24042" xr:uid="{93BD287A-A004-494F-8E09-32CAFF166DB1}"/>
    <cellStyle name="Note 8 3 2 4 6" xfId="9701" xr:uid="{3317ECFB-E78D-45A8-879A-1461A60EFE10}"/>
    <cellStyle name="Note 8 3 2 4 6 2" xfId="33336" xr:uid="{80377619-2888-45C5-9569-29561381A505}"/>
    <cellStyle name="Note 8 3 2 4 7" xfId="23287" xr:uid="{39442B2C-52B5-4B07-80F3-D0CCA8E211D2}"/>
    <cellStyle name="Note 8 3 2 5" xfId="16101" xr:uid="{8D1BC5BD-9220-4FD8-88C5-1FFF049D69E3}"/>
    <cellStyle name="Note 8 3 2 5 2" xfId="19932" xr:uid="{206C15FD-7DA0-4473-8338-66058E8751DF}"/>
    <cellStyle name="Note 8 3 2 5 2 2" xfId="23621" xr:uid="{4C712A32-1908-460C-BAF4-76883F82F500}"/>
    <cellStyle name="Note 8 3 2 5 3" xfId="9339" xr:uid="{66AADB77-A918-4AFD-AD06-E69954283075}"/>
    <cellStyle name="Note 8 3 2 5 3 2" xfId="32247" xr:uid="{A5DEFBC4-9E10-48D0-BDB0-F000B73B3373}"/>
    <cellStyle name="Note 8 3 2 5 4" xfId="19187" xr:uid="{8D30E69F-B16D-41AD-B689-2EC8AB13002D}"/>
    <cellStyle name="Note 8 3 2 5 4 2" xfId="30773" xr:uid="{AEE9C78C-E583-4798-93B0-F43FB2012E74}"/>
    <cellStyle name="Note 8 3 2 5 5" xfId="28017" xr:uid="{AD957500-A584-496A-826E-C76AD46B30D6}"/>
    <cellStyle name="Note 8 3 2 6" xfId="13153" xr:uid="{95709A96-120C-4CF2-A23F-5B93A14AB441}"/>
    <cellStyle name="Note 8 3 2 6 2" xfId="23869" xr:uid="{1322F422-3A67-4504-86EC-49D80EFA4DDB}"/>
    <cellStyle name="Note 8 3 2 7" xfId="18413" xr:uid="{36863954-A958-42E0-B0A3-D3408295D990}"/>
    <cellStyle name="Note 8 3 2 7 2" xfId="25420" xr:uid="{07516E05-021E-40C1-825B-EF4DDA9BE54E}"/>
    <cellStyle name="Note 8 3 2 8" xfId="17627" xr:uid="{6ABB3AA6-FAEF-40FC-972E-6CA54E7D2CEF}"/>
    <cellStyle name="Note 8 3 2 8 2" xfId="28165" xr:uid="{76B84E91-840B-46ED-B968-2A3660891CB2}"/>
    <cellStyle name="Note 8 3 2 9" xfId="19902" xr:uid="{C7FB9F72-E7FE-49EA-8579-E6E256E63F21}"/>
    <cellStyle name="Note 8 3 2 9 2" xfId="23630" xr:uid="{B88F3590-34AE-4F7B-9412-67CAD3EC7FC0}"/>
    <cellStyle name="Note 8 3 3" xfId="5985" xr:uid="{50BBF8AD-BD20-4F27-8F7B-17C2F8655277}"/>
    <cellStyle name="Note 8 3 3 2" xfId="15698" xr:uid="{F21E7482-5676-46D4-8648-5FDCAE2F285C}"/>
    <cellStyle name="Note 8 3 3 2 2" xfId="19716" xr:uid="{388505A0-888F-46C5-A656-4D035EC5A18B}"/>
    <cellStyle name="Note 8 3 3 2 2 2" xfId="32756" xr:uid="{9A2382C7-6C12-43B8-A27C-B6F908178B00}"/>
    <cellStyle name="Note 8 3 3 2 3" xfId="17868" xr:uid="{4CAB04A6-57A3-4B6D-BA32-7F7C271CFC3C}"/>
    <cellStyle name="Note 8 3 3 2 3 2" xfId="27966" xr:uid="{3B5925EB-EFF4-412C-9752-287B8E4B3C8A}"/>
    <cellStyle name="Note 8 3 3 2 4" xfId="9704" xr:uid="{8DC0F0D7-5D22-4A80-91A6-FF5418F831DE}"/>
    <cellStyle name="Note 8 3 3 2 4 2" xfId="24709" xr:uid="{E6B4709C-8466-43A4-97E0-BC5F49F17DD5}"/>
    <cellStyle name="Note 8 3 3 2 5" xfId="27904" xr:uid="{C071D2EE-A17B-48ED-B29C-6AC9E20E9E62}"/>
    <cellStyle name="Note 8 3 3 3" xfId="12729" xr:uid="{88BF9EF4-C3ED-4FBD-869C-55AE4E5DF951}"/>
    <cellStyle name="Note 8 3 3 3 2" xfId="24462" xr:uid="{119396F3-4CD2-4A99-A4CE-DEF691B1F375}"/>
    <cellStyle name="Note 8 3 3 4" xfId="18174" xr:uid="{5D84225F-9DBA-4A0B-AAA8-EF94D185D7F6}"/>
    <cellStyle name="Note 8 3 3 4 2" xfId="27723" xr:uid="{07250E76-057F-41E9-A6B9-91EF6609EA81}"/>
    <cellStyle name="Note 8 3 3 5" xfId="8569" xr:uid="{2037FA89-77D7-49DE-93C2-3AB29635B8F8}"/>
    <cellStyle name="Note 8 3 3 5 2" xfId="29333" xr:uid="{6DF8FF55-A42F-4829-8B43-1EED93C6AABB}"/>
    <cellStyle name="Note 8 3 3 6" xfId="10099" xr:uid="{D4B3A45E-5B5C-4287-A095-ABA1AB7B5AF7}"/>
    <cellStyle name="Note 8 3 3 6 2" xfId="24847" xr:uid="{286141CE-9838-4B6F-832B-CC80CF36A39B}"/>
    <cellStyle name="Note 8 3 3 7" xfId="31476" xr:uid="{D0E0D32E-8A86-4FDE-8C1E-5E4150FE918A}"/>
    <cellStyle name="Note 8 3 4" xfId="5347" xr:uid="{CE573EFD-3CF1-404F-8D87-C86D3A0C5488}"/>
    <cellStyle name="Note 8 3 4 2" xfId="15209" xr:uid="{962B17C8-8F7E-4382-BE72-5063446F5CE5}"/>
    <cellStyle name="Note 8 3 4 2 2" xfId="19469" xr:uid="{AE1B1776-2D68-420C-9917-167FACF85E8B}"/>
    <cellStyle name="Note 8 3 4 2 2 2" xfId="32852" xr:uid="{0F908466-D36E-44C7-8DAC-D00A24CF5643}"/>
    <cellStyle name="Note 8 3 4 2 3" xfId="8443" xr:uid="{29862E34-90FB-4818-A306-7B986F408721}"/>
    <cellStyle name="Note 8 3 4 2 3 2" xfId="32384" xr:uid="{6DA57D53-AC93-497C-9AA3-DD217269F260}"/>
    <cellStyle name="Note 8 3 4 2 4" xfId="19905" xr:uid="{1C558133-C129-4A78-958A-002DC1275DDD}"/>
    <cellStyle name="Note 8 3 4 2 4 2" xfId="23628" xr:uid="{42D14A5F-7B88-4435-AFB8-4D3B95F853B2}"/>
    <cellStyle name="Note 8 3 4 2 5" xfId="28205" xr:uid="{0BA4026E-0698-409F-A499-F8E036D521C0}"/>
    <cellStyle name="Note 8 3 4 3" xfId="12199" xr:uid="{5F2680EC-9E19-483C-AA5E-EF95944E9240}"/>
    <cellStyle name="Note 8 3 4 3 2" xfId="32486" xr:uid="{6BF85E30-B6E7-4D78-8F8A-772AA3BCEF9B}"/>
    <cellStyle name="Note 8 3 4 4" xfId="17867" xr:uid="{48C6C23B-7901-496B-BC03-E53BA97DEFEE}"/>
    <cellStyle name="Note 8 3 4 4 2" xfId="30209" xr:uid="{F1E96E54-F667-47AC-A2CC-19DA14ABFEF0}"/>
    <cellStyle name="Note 8 3 4 5" xfId="18655" xr:uid="{43C3FD27-8D26-4E52-9A07-7B13825839E3}"/>
    <cellStyle name="Note 8 3 4 5 2" xfId="30883" xr:uid="{4FDC95C8-4D23-4F9F-8674-52F511A237F5}"/>
    <cellStyle name="Note 8 3 4 6" xfId="19675" xr:uid="{79D8F307-1E3D-435F-996A-D6EE97279D0A}"/>
    <cellStyle name="Note 8 3 4 6 2" xfId="26988" xr:uid="{874B2A89-CE5A-4810-A42C-81113562D2CF}"/>
    <cellStyle name="Note 8 3 4 7" xfId="33104" xr:uid="{54DA9FAC-F596-4673-8810-CF59AB3E6C8E}"/>
    <cellStyle name="Note 8 3 5" xfId="6697" xr:uid="{5A711743-3F62-4675-9F44-C6DBE37C8C18}"/>
    <cellStyle name="Note 8 3 5 2" xfId="16234" xr:uid="{B4599F0D-C288-46FE-B174-41CB27520720}"/>
    <cellStyle name="Note 8 3 5 2 2" xfId="19997" xr:uid="{6D5E4317-80D1-4A24-BF55-1838ACDE25F7}"/>
    <cellStyle name="Note 8 3 5 2 2 2" xfId="23601" xr:uid="{365AC664-5963-4257-8FE7-B41833911D47}"/>
    <cellStyle name="Note 8 3 5 2 3" xfId="9801" xr:uid="{DFE3690D-BEEE-48DE-98C2-DFB14687A7D7}"/>
    <cellStyle name="Note 8 3 5 2 3 2" xfId="34208" xr:uid="{53F00930-1548-469A-A4C2-DD224A58292E}"/>
    <cellStyle name="Note 8 3 5 2 4" xfId="18807" xr:uid="{47200E28-7257-4161-9AA2-315A80B2D9EF}"/>
    <cellStyle name="Note 8 3 5 2 4 2" xfId="27038" xr:uid="{D738B317-ADDF-439E-B7E2-0796EADBA172}"/>
    <cellStyle name="Note 8 3 5 2 5" xfId="21970" xr:uid="{D521BBDA-EDC8-44EB-AEBA-50DCD185F53C}"/>
    <cellStyle name="Note 8 3 5 3" xfId="13298" xr:uid="{9A81BE24-59D2-4BA3-AE19-6D0FD19D89C6}"/>
    <cellStyle name="Note 8 3 5 3 2" xfId="23841" xr:uid="{AD77AFA1-D50B-4A26-9A26-62770948A433}"/>
    <cellStyle name="Note 8 3 5 4" xfId="18506" xr:uid="{473F6E36-F4B7-435D-8095-01F8B9CD0665}"/>
    <cellStyle name="Note 8 3 5 4 2" xfId="22746" xr:uid="{14B854CF-C7D5-4239-AD01-DE15E3F98197}"/>
    <cellStyle name="Note 8 3 5 5" xfId="17562" xr:uid="{8F5661F8-185C-489D-9353-A754B73D175D}"/>
    <cellStyle name="Note 8 3 5 5 2" xfId="22530" xr:uid="{178F271F-660A-4835-8559-C64AAA059AB8}"/>
    <cellStyle name="Note 8 3 5 6" xfId="20908" xr:uid="{7974DE58-6FE7-41B5-A492-AFEE8A9DD5FE}"/>
    <cellStyle name="Note 8 3 5 6 2" xfId="24192" xr:uid="{CE011C66-9EEE-4FEB-9E30-EA0D677579B7}"/>
    <cellStyle name="Note 8 3 5 7" xfId="31089" xr:uid="{5D00736A-A36A-4CB6-8FD8-9CB026A7EEF4}"/>
    <cellStyle name="Note 8 3 6" xfId="7446" xr:uid="{80625C08-3B73-40EF-82C1-093D6D07A79C}"/>
    <cellStyle name="Note 8 3 6 2" xfId="18850" xr:uid="{E4DF64F6-CA14-4E8D-9931-0AC2E8DD7774}"/>
    <cellStyle name="Note 8 3 6 2 2" xfId="31066" xr:uid="{F1D914E9-C1E5-4E55-AC96-B018255B4027}"/>
    <cellStyle name="Note 8 3 6 3" xfId="17514" xr:uid="{0F733F87-A29E-4D9E-A0D3-1024957F4D0A}"/>
    <cellStyle name="Note 8 3 6 3 2" xfId="28360" xr:uid="{59EBD301-4108-4A2D-8B17-ECF09797D6C9}"/>
    <cellStyle name="Note 8 3 6 4" xfId="9987" xr:uid="{E4D15C78-548B-48B1-A46E-2268944DD1FC}"/>
    <cellStyle name="Note 8 3 6 4 2" xfId="33464" xr:uid="{27942236-0D96-40A5-BCBB-CFD2F04644BD}"/>
    <cellStyle name="Note 8 3 6 5" xfId="33672" xr:uid="{23E81071-24E2-464A-BACB-E3E317BB9457}"/>
    <cellStyle name="Note 8 3 7" xfId="20740" xr:uid="{322F5531-F19C-462E-9F32-BCFC9703F075}"/>
    <cellStyle name="Note 8 3 7 2" xfId="27065" xr:uid="{F27614CD-5DC9-4E41-8D02-D73AB49ED7BD}"/>
    <cellStyle name="Note 8 3 8" xfId="21351" xr:uid="{82EC89D8-80E6-45FB-8637-94CCAEF43601}"/>
    <cellStyle name="Note 8 3 8 2" xfId="34478" xr:uid="{898E4C47-CCAB-458F-98B5-49B338978D5C}"/>
    <cellStyle name="Note 8 3 9" xfId="25089" xr:uid="{FEA88215-B71B-4229-A87A-0D61C1346FBF}"/>
    <cellStyle name="Note 8 4" xfId="5026" xr:uid="{4D4FA4BA-7753-4ADD-8D3B-622A9AF176EA}"/>
    <cellStyle name="Note 8 4 10" xfId="33842" xr:uid="{0D85FF19-5942-42F8-9003-6ACC541A9EF9}"/>
    <cellStyle name="Note 8 4 2" xfId="5284" xr:uid="{B618E101-B668-4AB3-9F15-DD140679FFB5}"/>
    <cellStyle name="Note 8 4 2 2" xfId="15157" xr:uid="{9F7E740A-94F5-458F-8ED9-5D24ED7D57D3}"/>
    <cellStyle name="Note 8 4 2 2 2" xfId="19433" xr:uid="{1CDC421B-4483-4C72-B87B-8D5410419760}"/>
    <cellStyle name="Note 8 4 2 2 2 2" xfId="29206" xr:uid="{D9B7CD42-CA12-4D08-ADEC-4702721CC3E1}"/>
    <cellStyle name="Note 8 4 2 2 3" xfId="20197" xr:uid="{828DF19F-E04D-4969-AACF-EB38C9548BD4}"/>
    <cellStyle name="Note 8 4 2 2 3 2" xfId="21603" xr:uid="{EE9C6D2B-1B3E-4820-B678-F531EABD2C18}"/>
    <cellStyle name="Note 8 4 2 2 4" xfId="21354" xr:uid="{4FC27E81-E9B6-431D-BA4A-553A60DF0F92}"/>
    <cellStyle name="Note 8 4 2 2 4 2" xfId="34481" xr:uid="{A260C7C5-9F4C-4566-9D07-FC7A4266BBE3}"/>
    <cellStyle name="Note 8 4 2 2 5" xfId="29990" xr:uid="{7FBA305E-628E-4C92-9F8F-210A1BD16CF3}"/>
    <cellStyle name="Note 8 4 2 3" xfId="12148" xr:uid="{CB17B712-011D-4ED5-9DDD-5ACA3E4C5261}"/>
    <cellStyle name="Note 8 4 2 3 2" xfId="32953" xr:uid="{85EBE80A-1964-4BED-B447-C9B03BE637F3}"/>
    <cellStyle name="Note 8 4 2 4" xfId="17833" xr:uid="{BFC66C30-7F0B-4D55-A18A-591BB34652AC}"/>
    <cellStyle name="Note 8 4 2 4 2" xfId="26576" xr:uid="{AB5A9D84-2EC2-48F7-9625-871F79815DD6}"/>
    <cellStyle name="Note 8 4 2 5" xfId="20701" xr:uid="{5FC753CB-7509-42B3-8FD1-914DA78E4654}"/>
    <cellStyle name="Note 8 4 2 5 2" xfId="22938" xr:uid="{CC3F58F1-BC24-4DC4-A9AF-1E025D1D43AE}"/>
    <cellStyle name="Note 8 4 2 6" xfId="20816" xr:uid="{D4FD8602-51D2-4F1D-800F-F7587A65B551}"/>
    <cellStyle name="Note 8 4 2 6 2" xfId="25923" xr:uid="{FF353D77-2E9B-4093-AF0C-120B03BA9A4B}"/>
    <cellStyle name="Note 8 4 2 7" xfId="30475" xr:uid="{348B6088-C65B-414F-89BB-4E4958CD1579}"/>
    <cellStyle name="Note 8 4 3" xfId="5129" xr:uid="{97DC6B0F-4BB4-42F0-B001-FEB436196876}"/>
    <cellStyle name="Note 8 4 3 2" xfId="15036" xr:uid="{8312654E-DE24-4EDF-A67C-BC9406098B6A}"/>
    <cellStyle name="Note 8 4 3 2 2" xfId="19368" xr:uid="{F94F82BC-E9F8-44C9-A586-1C8EA3BD951F}"/>
    <cellStyle name="Note 8 4 3 2 2 2" xfId="33887" xr:uid="{7713B328-2D31-40F0-B001-0C9246BE337A}"/>
    <cellStyle name="Note 8 4 3 2 3" xfId="9641" xr:uid="{72BBE2FF-2A91-422D-B62B-6D235E8C7280}"/>
    <cellStyle name="Note 8 4 3 2 3 2" xfId="25798" xr:uid="{B5F57559-33DF-4050-9570-8AC5623CB32B}"/>
    <cellStyle name="Note 8 4 3 2 4" xfId="20615" xr:uid="{2551893F-435A-4F6E-915E-81AA64E8E233}"/>
    <cellStyle name="Note 8 4 3 2 4 2" xfId="23455" xr:uid="{3A7066FF-5EBB-4531-A205-AEE5128A836B}"/>
    <cellStyle name="Note 8 4 3 2 5" xfId="28236" xr:uid="{6BB6E31F-824A-4F0E-8B91-DA3B96BB668B}"/>
    <cellStyle name="Note 8 4 3 3" xfId="12027" xr:uid="{03BDC0EC-FD38-4F04-8F1D-18E5BBDA9549}"/>
    <cellStyle name="Note 8 4 3 3 2" xfId="24564" xr:uid="{EE1D9A69-028B-4C91-8625-A29033C8596C}"/>
    <cellStyle name="Note 8 4 3 4" xfId="17747" xr:uid="{01A88FE5-0359-43B4-9C74-F8238BDAE048}"/>
    <cellStyle name="Note 8 4 3 4 2" xfId="29917" xr:uid="{3FD88B8A-1518-4040-B829-5EC7A8915782}"/>
    <cellStyle name="Note 8 4 3 5" xfId="9401" xr:uid="{8D08FE9C-0741-431F-8F0E-1E2472BAF592}"/>
    <cellStyle name="Note 8 4 3 5 2" xfId="29287" xr:uid="{E23CD6C6-D49F-4098-B840-8B2D7A7A4F40}"/>
    <cellStyle name="Note 8 4 3 6" xfId="21489" xr:uid="{D9455D0B-D8D2-4693-A3C8-121CF5E87494}"/>
    <cellStyle name="Note 8 4 3 6 2" xfId="34616" xr:uid="{07531031-A39A-4D6C-A2C7-99B54BAA8904}"/>
    <cellStyle name="Note 8 4 3 7" xfId="27544" xr:uid="{C8B98C86-E329-4815-A7F6-6BC18395966E}"/>
    <cellStyle name="Note 8 4 4" xfId="5721" xr:uid="{4E8515DD-DA99-4F68-B2FF-74ADFB24B3AD}"/>
    <cellStyle name="Note 8 4 4 2" xfId="15496" xr:uid="{0B1B7246-5977-4A78-9CE1-2B3A3A99463B}"/>
    <cellStyle name="Note 8 4 4 2 2" xfId="19619" xr:uid="{C394455E-A125-4998-9040-6DC8157875C7}"/>
    <cellStyle name="Note 8 4 4 2 2 2" xfId="27364" xr:uid="{3E8CB600-DFB8-446E-B7B7-CC5CB05482D6}"/>
    <cellStyle name="Note 8 4 4 2 3" xfId="18542" xr:uid="{E2C37812-C143-49A9-A2E4-FB0879207F46}"/>
    <cellStyle name="Note 8 4 4 2 3 2" xfId="25232" xr:uid="{8AAC4479-5EC1-4236-918A-2AC5F4F3A1F6}"/>
    <cellStyle name="Note 8 4 4 2 4" xfId="9747" xr:uid="{A4617DCE-BF9E-4ACE-BA9F-6CEB36ED288A}"/>
    <cellStyle name="Note 8 4 4 2 4 2" xfId="33513" xr:uid="{18CBF0E2-7A8E-4B80-ACBF-1151D40803BD}"/>
    <cellStyle name="Note 8 4 4 2 5" xfId="285" xr:uid="{A858BBD9-392C-4B76-BF96-21B8816D3B07}"/>
    <cellStyle name="Note 8 4 4 3" xfId="12511" xr:uid="{1DEE3842-588B-4981-9073-69C0086DCD3D}"/>
    <cellStyle name="Note 8 4 4 3 2" xfId="33872" xr:uid="{2C5E117D-1050-475F-9A04-675FE3038414}"/>
    <cellStyle name="Note 8 4 4 4" xfId="18044" xr:uid="{6F4A2B7C-A3F3-437C-900A-8FF336ECDEAF}"/>
    <cellStyle name="Note 8 4 4 4 2" xfId="25895" xr:uid="{2B6BB4B1-5B5A-4EFC-BC17-DB8ADEACAE6D}"/>
    <cellStyle name="Note 8 4 4 5" xfId="14544" xr:uid="{E82D58DE-A4CD-4173-98CE-3DBEA9F4CDE3}"/>
    <cellStyle name="Note 8 4 4 5 2" xfId="26104" xr:uid="{61524AB6-5BA7-4883-BB64-3D031A135187}"/>
    <cellStyle name="Note 8 4 4 6" xfId="21498" xr:uid="{F90E2576-C050-449D-A6AA-40AFF303B4CF}"/>
    <cellStyle name="Note 8 4 4 6 2" xfId="34625" xr:uid="{54209D18-4F25-4584-AF83-E28AF986458B}"/>
    <cellStyle name="Note 8 4 4 7" xfId="26512" xr:uid="{02AC362A-E142-4D62-8089-DA05E7616663}"/>
    <cellStyle name="Note 8 4 5" xfId="14961" xr:uid="{C8A351CF-0F34-40CE-B76A-0CA777E46409}"/>
    <cellStyle name="Note 8 4 5 2" xfId="19330" xr:uid="{FA0991DF-F096-45B5-AB43-082E82D4943F}"/>
    <cellStyle name="Note 8 4 5 2 2" xfId="32000" xr:uid="{98D3B69E-0EC8-4D61-A4BB-ED7DF58400C4}"/>
    <cellStyle name="Note 8 4 5 3" xfId="17428" xr:uid="{4F2574F1-08CB-4A72-B777-FE574C2AAEC4}"/>
    <cellStyle name="Note 8 4 5 3 2" xfId="27876" xr:uid="{2EB492DE-3A85-4DC2-AF0B-A62BFEE20B39}"/>
    <cellStyle name="Note 8 4 5 4" xfId="18980" xr:uid="{0F596679-1F51-43DD-8500-E66FC52CDB69}"/>
    <cellStyle name="Note 8 4 5 4 2" xfId="33606" xr:uid="{0CA93031-0F82-416C-A8B0-BE4912072EC1}"/>
    <cellStyle name="Note 8 4 5 5" xfId="21878" xr:uid="{FC279607-DDBE-4AD4-8D35-A6D188FE6624}"/>
    <cellStyle name="Note 8 4 6" xfId="11942" xr:uid="{402B6A2E-CFC5-4F48-8B07-7C33D634C753}"/>
    <cellStyle name="Note 8 4 6 2" xfId="33915" xr:uid="{3E2FD083-EDE0-4668-955C-4B6B6CF17099}"/>
    <cellStyle name="Note 8 4 7" xfId="17700" xr:uid="{EAF8FF1A-C49F-439E-B527-86CC45188EA8}"/>
    <cellStyle name="Note 8 4 7 2" xfId="22613" xr:uid="{AD9C5FE3-7A18-4D00-881A-0B4547E4A592}"/>
    <cellStyle name="Note 8 4 8" xfId="18161" xr:uid="{73358E52-5628-4E59-8D44-B69F631A54C5}"/>
    <cellStyle name="Note 8 4 8 2" xfId="25886" xr:uid="{7557B13E-F22A-431F-9C16-06D84B3B6137}"/>
    <cellStyle name="Note 8 4 9" xfId="20444" xr:uid="{2B248022-1AEF-4DB7-A81B-A08046BCF630}"/>
    <cellStyle name="Note 8 4 9 2" xfId="30072" xr:uid="{7065F060-8332-45E7-A8F4-BDC7F8EB7604}"/>
    <cellStyle name="Note 8 5" xfId="6238" xr:uid="{2D29A260-34CD-4E55-BCF0-D3174FBC00F7}"/>
    <cellStyle name="Note 8 5 2" xfId="15889" xr:uid="{E9279EA6-E6AA-416B-9830-CADB602DB8F3}"/>
    <cellStyle name="Note 8 5 2 2" xfId="19818" xr:uid="{8D6FFFC8-BA24-458B-9A7B-6DF1C0AE5556}"/>
    <cellStyle name="Note 8 5 2 2 2" xfId="24249" xr:uid="{3298067B-A67C-46A9-ABD1-0E0015CA762E}"/>
    <cellStyle name="Note 8 5 2 3" xfId="17660" xr:uid="{FD1E858B-0BE5-4FD2-8356-F12CC7DD4B51}"/>
    <cellStyle name="Note 8 5 2 3 2" xfId="30360" xr:uid="{A96EFBA4-C9A2-41D7-9817-22F8055C4BE4}"/>
    <cellStyle name="Note 8 5 2 4" xfId="18967" xr:uid="{C3DCF1BF-F76E-4C6F-ABC7-8D7F723FCFA5}"/>
    <cellStyle name="Note 8 5 2 4 2" xfId="31092" xr:uid="{0117D431-57F7-4E49-A663-E60FA59A78C3}"/>
    <cellStyle name="Note 8 5 2 5" xfId="26274" xr:uid="{D44BFB17-2EA5-4F45-882C-C05DBCFC6B4F}"/>
    <cellStyle name="Note 8 5 3" xfId="12931" xr:uid="{DC8AA36C-5C28-4555-8668-C5D16AEB523A}"/>
    <cellStyle name="Note 8 5 3 2" xfId="280" xr:uid="{9C6A25E5-FCFB-4F1D-8F7C-DF21118237A1}"/>
    <cellStyle name="Note 8 5 4" xfId="18294" xr:uid="{8698E1E6-069A-4149-8F7D-63E941EB6CF8}"/>
    <cellStyle name="Note 8 5 4 2" xfId="31121" xr:uid="{8E05C5C8-857B-4FEE-8E9B-B146232C844B}"/>
    <cellStyle name="Note 8 5 5" xfId="17481" xr:uid="{D3C1EF2D-5076-49C8-80F9-0277D6630157}"/>
    <cellStyle name="Note 8 5 5 2" xfId="31645" xr:uid="{544726B7-9E5D-4809-9EC3-33526A3C863D}"/>
    <cellStyle name="Note 8 5 6" xfId="20814" xr:uid="{75917963-2B29-4335-A8E9-979DBA2963EB}"/>
    <cellStyle name="Note 8 5 6 2" xfId="29761" xr:uid="{8CE5B393-3B3F-4485-9FD1-93D2108BB551}"/>
    <cellStyle name="Note 8 5 7" xfId="33826" xr:uid="{1B4D8CBD-95BF-48E5-B23F-0FAD8E5F22AD}"/>
    <cellStyle name="Note 8 6" xfId="6504" xr:uid="{AAA41B59-B657-41CF-AA55-33FF92F3F4EB}"/>
    <cellStyle name="Note 8 6 2" xfId="16095" xr:uid="{0C159C2E-62E4-4E38-9A36-37349DCEE497}"/>
    <cellStyle name="Note 8 6 2 2" xfId="19929" xr:uid="{3B6A8911-4915-4019-9056-33F94EC507A8}"/>
    <cellStyle name="Note 8 6 2 2 2" xfId="23006" xr:uid="{31794BEC-8ECD-4F71-9F63-254E840AAA39}"/>
    <cellStyle name="Note 8 6 2 3" xfId="8696" xr:uid="{020ABD13-4C2C-4D7A-BE7D-6BFF286B44C2}"/>
    <cellStyle name="Note 8 6 2 3 2" xfId="29789" xr:uid="{3FD3B963-23B2-4B07-B77D-7D1C7E04904E}"/>
    <cellStyle name="Note 8 6 2 4" xfId="14285" xr:uid="{4A05588D-F4D1-4435-997D-5B3FC13AAC1C}"/>
    <cellStyle name="Note 8 6 2 4 2" xfId="30701" xr:uid="{13730171-B515-41C0-B67B-9709EF2FFA35}"/>
    <cellStyle name="Note 8 6 2 5" xfId="22372" xr:uid="{416F2775-DAEF-4116-8E64-5F2F3735E661}"/>
    <cellStyle name="Note 8 6 3" xfId="13146" xr:uid="{BB699572-8B17-4065-9F2C-ED84F4483072}"/>
    <cellStyle name="Note 8 6 3 2" xfId="24301" xr:uid="{7EAB11E9-EDAD-4FCE-B045-F5A5C12556A7}"/>
    <cellStyle name="Note 8 6 4" xfId="18407" xr:uid="{76B668A5-BC13-4279-B00D-6225C34A0B40}"/>
    <cellStyle name="Note 8 6 4 2" xfId="25169" xr:uid="{F123D717-C1D9-4520-8AE4-FB5EBD8E41FC}"/>
    <cellStyle name="Note 8 6 5" xfId="10086" xr:uid="{A269906A-EEB4-445A-AE47-7B09F4022029}"/>
    <cellStyle name="Note 8 6 5 2" xfId="27181" xr:uid="{B5A4905A-8784-4003-B1C0-EF47B00675FE}"/>
    <cellStyle name="Note 8 6 6" xfId="21325" xr:uid="{B4DC716F-C6AB-4FC2-B20B-34B237DD2430}"/>
    <cellStyle name="Note 8 6 6 2" xfId="34452" xr:uid="{1F1CAE6C-2EF1-4D34-A3D2-0766E8DE1CB2}"/>
    <cellStyle name="Note 8 6 7" xfId="33628" xr:uid="{372C6EAF-1D4C-4BD2-BC7F-DDFCABC67435}"/>
    <cellStyle name="Note 8 7" xfId="6759" xr:uid="{74D48FE6-AC2F-4295-B5C9-F921A80E4091}"/>
    <cellStyle name="Note 8 7 2" xfId="16295" xr:uid="{93850BA6-9343-4D55-AD63-BFD0A63E5C77}"/>
    <cellStyle name="Note 8 7 2 2" xfId="20034" xr:uid="{411595CF-9D51-4131-BA22-9CC78B61A7E9}"/>
    <cellStyle name="Note 8 7 2 2 2" xfId="23590" xr:uid="{D026DD7A-B24A-4855-9FFD-8103D3E5B000}"/>
    <cellStyle name="Note 8 7 2 3" xfId="18972" xr:uid="{CEDE9ADE-DF4C-4842-A0DC-52B4FAB320C4}"/>
    <cellStyle name="Note 8 7 2 3 2" xfId="32934" xr:uid="{3E67D590-39C0-45B5-8EA2-DC9EDAAD0F2C}"/>
    <cellStyle name="Note 8 7 2 4" xfId="9650" xr:uid="{1D2902D1-153E-47B1-9678-75F6700A4C41}"/>
    <cellStyle name="Note 8 7 2 4 2" xfId="25307" xr:uid="{C9D00ACE-C251-4396-92EE-50636779961C}"/>
    <cellStyle name="Note 8 7 2 5" xfId="26465" xr:uid="{74C33C36-9413-4A04-A13F-40FAB7105D96}"/>
    <cellStyle name="Note 8 7 3" xfId="13359" xr:uid="{DF733347-C88E-4EE8-AF83-0D5363720A7E}"/>
    <cellStyle name="Note 8 7 3 2" xfId="30905" xr:uid="{2447D118-BFEF-408D-AEB9-62D7558AF442}"/>
    <cellStyle name="Note 8 7 4" xfId="18539" xr:uid="{77D24523-6C06-498A-BACC-8BF2A10178CC}"/>
    <cellStyle name="Note 8 7 4 2" xfId="29174" xr:uid="{24AC02A1-09F9-4915-8F36-0E29E083E981}"/>
    <cellStyle name="Note 8 7 5" xfId="17596" xr:uid="{7E5CAED7-8EE6-4F02-A19F-F8123C8047FA}"/>
    <cellStyle name="Note 8 7 5 2" xfId="24928" xr:uid="{8B0910E6-2314-4B3A-BAB7-2F11C62928BB}"/>
    <cellStyle name="Note 8 7 6" xfId="19938" xr:uid="{41C6528E-4B4D-4E2B-86F0-2CBE7EDDC5A8}"/>
    <cellStyle name="Note 8 7 6 2" xfId="22387" xr:uid="{B404D096-7097-4B47-BB11-60F07FB74AFD}"/>
    <cellStyle name="Note 8 7 7" xfId="30655" xr:uid="{FDB4C3A2-8214-4949-9600-6129B0888220}"/>
    <cellStyle name="Note 8 8" xfId="7211" xr:uid="{44A072BE-04EF-48B5-97D3-69CB487753CB}"/>
    <cellStyle name="Note 8 8 2" xfId="18748" xr:uid="{DEA6BFCC-BBB6-4CE0-A324-04EF4B9D8863}"/>
    <cellStyle name="Note 8 8 2 2" xfId="25257" xr:uid="{61C58511-A9AE-4DA3-A537-26AE1AF5C5BB}"/>
    <cellStyle name="Note 8 8 3" xfId="9420" xr:uid="{FAFE6621-8891-4703-B87B-A9598079583E}"/>
    <cellStyle name="Note 8 8 3 2" xfId="34188" xr:uid="{2592115C-D189-4A53-9AB9-0BAA24EE0BAA}"/>
    <cellStyle name="Note 8 8 4" xfId="8587" xr:uid="{176867F3-62A7-4C44-96CB-1BC927592DD8}"/>
    <cellStyle name="Note 8 8 4 2" xfId="27116" xr:uid="{43CA0059-4C06-4417-A999-80A220FFB67E}"/>
    <cellStyle name="Note 8 8 5" xfId="25588" xr:uid="{EE192BA4-6E9A-44DF-8F0D-864E4BA7B07A}"/>
    <cellStyle name="Note 8 9" xfId="19729" xr:uid="{0EB405FE-5402-4F03-85C2-E661EFF3B2F5}"/>
    <cellStyle name="Note 8 9 2" xfId="140" xr:uid="{9C06C588-3269-4013-B542-132922C63FE4}"/>
    <cellStyle name="Note 9" xfId="1177" xr:uid="{097C6904-65D5-4284-B577-2784BC79F2F0}"/>
    <cellStyle name="Note 9 10" xfId="27663" xr:uid="{56F2745F-FB74-4621-8CCC-3D919398F42D}"/>
    <cellStyle name="Note 9 11" xfId="39335" xr:uid="{B240C5AE-F042-4F95-BA48-2A751CA5A166}"/>
    <cellStyle name="Note 9 12" xfId="39416" xr:uid="{B9E7D0A0-92E1-43EE-B334-BE52E77D92CD}"/>
    <cellStyle name="Note 9 2" xfId="1570" xr:uid="{6C8503B8-EBCA-4851-8CC5-24F8E38D35B5}"/>
    <cellStyle name="Note 9 2 10" xfId="10581" xr:uid="{40F46881-74F1-405C-9E59-79F2BEF4A9A1}"/>
    <cellStyle name="Note 9 2 10 2" xfId="24035" xr:uid="{E20850BD-8589-422C-BDFA-66A9D401E428}"/>
    <cellStyle name="Note 9 2 11" xfId="24153" xr:uid="{C389A411-7ECB-4781-9E65-FEEDD3BFB3CA}"/>
    <cellStyle name="Note 9 2 12" xfId="39379" xr:uid="{EC2F2690-6E5D-4D38-8234-017CC5EB2C5C}"/>
    <cellStyle name="Note 9 2 13" xfId="39975" xr:uid="{A6DD46AD-007B-42D5-8EFC-990A9618B6CF}"/>
    <cellStyle name="Note 9 2 2" xfId="4245" xr:uid="{563DB9E7-61F8-4BD4-9833-AFF14AD06454}"/>
    <cellStyle name="Note 9 2 2 2" xfId="5013" xr:uid="{5D70B792-8225-484E-A8CC-143AE2684D91}"/>
    <cellStyle name="Note 9 2 2 2 2" xfId="14951" xr:uid="{612B53FE-AB04-48D3-A104-9F6487B2ED89}"/>
    <cellStyle name="Note 9 2 2 2 2 2" xfId="19324" xr:uid="{8FDDC212-0C5D-4CA5-82F9-E7804FAE971C}"/>
    <cellStyle name="Note 9 2 2 2 2 2 2" xfId="29285" xr:uid="{830A4019-0378-4A64-B32B-96DBDCCF9F55}"/>
    <cellStyle name="Note 9 2 2 2 2 3" xfId="20245" xr:uid="{36A4FD7E-CD77-4039-AECD-CC95EB30DC0A}"/>
    <cellStyle name="Note 9 2 2 2 2 3 2" xfId="22968" xr:uid="{5EB85DD8-D9AD-4F77-B372-10A704C757D3}"/>
    <cellStyle name="Note 9 2 2 2 2 4" xfId="21422" xr:uid="{7A9E1042-85CA-49E5-8430-45A092798C2B}"/>
    <cellStyle name="Note 9 2 2 2 2 4 2" xfId="34549" xr:uid="{22FCFC49-DAC3-4902-A62D-961D9817B860}"/>
    <cellStyle name="Note 9 2 2 2 2 5" xfId="27764" xr:uid="{7F64E71C-CE33-4174-B679-F6EF70316488}"/>
    <cellStyle name="Note 9 2 2 2 3" xfId="11932" xr:uid="{316DCA49-D70E-4DC0-A87A-4264FBEAC3B8}"/>
    <cellStyle name="Note 9 2 2 2 3 2" xfId="25236" xr:uid="{C070FCF7-1137-4495-AF33-87B1E9258B72}"/>
    <cellStyle name="Note 9 2 2 2 4" xfId="17692" xr:uid="{2BBBAFF4-507C-4152-8511-7A9A4D786524}"/>
    <cellStyle name="Note 9 2 2 2 4 2" xfId="27871" xr:uid="{4E6BB7CC-A8F0-4C82-8816-33B6C18943D7}"/>
    <cellStyle name="Note 9 2 2 2 5" xfId="9487" xr:uid="{FF5B3FF5-3892-4B3C-B549-08219840A9E8}"/>
    <cellStyle name="Note 9 2 2 2 5 2" xfId="26763" xr:uid="{ADADB7B3-4C27-4D12-B383-B8AF883A8800}"/>
    <cellStyle name="Note 9 2 2 2 6" xfId="20085" xr:uid="{823F1D52-4583-40DA-9197-F9518849FF39}"/>
    <cellStyle name="Note 9 2 2 2 6 2" xfId="23571" xr:uid="{69A7104D-3052-4E61-B007-346159EDB6AC}"/>
    <cellStyle name="Note 9 2 2 2 7" xfId="26698" xr:uid="{F16C0848-8277-4028-8D01-079E7C01D662}"/>
    <cellStyle name="Note 9 2 2 3" xfId="6748" xr:uid="{A87E3E83-91CB-4C53-B3F9-BB6CF7FF40AA}"/>
    <cellStyle name="Note 9 2 2 3 2" xfId="16284" xr:uid="{039F683E-4961-4441-9057-141B361CA4D1}"/>
    <cellStyle name="Note 9 2 2 3 2 2" xfId="20029" xr:uid="{6CF750A2-F5F6-4506-8592-CBA80C1A87F7}"/>
    <cellStyle name="Note 9 2 2 3 2 2 2" xfId="21832" xr:uid="{675960AF-A688-4F3D-83FD-F1547F8B8B5D}"/>
    <cellStyle name="Note 9 2 2 3 2 3" xfId="20750" xr:uid="{E67DF74D-CE57-44BF-9BC9-7EC5ED7AC15A}"/>
    <cellStyle name="Note 9 2 2 3 2 3 2" xfId="31362" xr:uid="{63AE5118-5B19-46C3-8D1C-E94D648ABC36}"/>
    <cellStyle name="Note 9 2 2 3 2 4" xfId="18229" xr:uid="{CEDC3414-FD28-4061-AFAB-D0D0B09AE709}"/>
    <cellStyle name="Note 9 2 2 3 2 4 2" xfId="28073" xr:uid="{B5D67660-A83A-43D3-8BAB-BA33F9D42950}"/>
    <cellStyle name="Note 9 2 2 3 2 5" xfId="31814" xr:uid="{324AB656-9E58-45C0-95A7-0D4369730381}"/>
    <cellStyle name="Note 9 2 2 3 3" xfId="13348" xr:uid="{9D9F252E-6F63-4AFA-A615-FABD0D98D4A6}"/>
    <cellStyle name="Note 9 2 2 3 3 2" xfId="26513" xr:uid="{3A7687A5-164F-4CBD-A864-5A9E833F0F82}"/>
    <cellStyle name="Note 9 2 2 3 4" xfId="18534" xr:uid="{77A953CE-E320-468F-91F8-D2DA9ADC32B3}"/>
    <cellStyle name="Note 9 2 2 3 4 2" xfId="22394" xr:uid="{40B00A28-0348-4F79-9257-F94451D4560D}"/>
    <cellStyle name="Note 9 2 2 3 5" xfId="19685" xr:uid="{E6E93C10-9CB4-4DFF-8FF1-0C339E1C82B6}"/>
    <cellStyle name="Note 9 2 2 3 5 2" xfId="25295" xr:uid="{DA8EFD20-E033-4977-BF03-045BE4810B4A}"/>
    <cellStyle name="Note 9 2 2 3 6" xfId="20904" xr:uid="{E9369D6C-3FCB-4F08-82C3-013B368B48CD}"/>
    <cellStyle name="Note 9 2 2 3 6 2" xfId="25304" xr:uid="{80418DA5-74B3-41D4-ADDA-BA0A1C303436}"/>
    <cellStyle name="Note 9 2 2 3 7" xfId="32972" xr:uid="{8708CE67-1A26-4B44-9886-40BA6B41E061}"/>
    <cellStyle name="Note 9 2 2 4" xfId="6840" xr:uid="{C3825929-C847-443C-A679-7E64CD766DC4}"/>
    <cellStyle name="Note 9 2 2 4 2" xfId="16371" xr:uid="{8BB1033D-8DEC-446A-8AE3-D26489F28F41}"/>
    <cellStyle name="Note 9 2 2 4 2 2" xfId="20080" xr:uid="{7BC2C2D9-BBA6-45A7-B01A-AFBED7419454}"/>
    <cellStyle name="Note 9 2 2 4 2 2 2" xfId="21816" xr:uid="{9185ADA1-EDB6-43DD-9391-EB39F1101475}"/>
    <cellStyle name="Note 9 2 2 4 2 3" xfId="17873" xr:uid="{ACDE57BB-6748-440C-B645-1CB554E83F9D}"/>
    <cellStyle name="Note 9 2 2 4 2 3 2" xfId="31316" xr:uid="{6D4ADFED-0E1F-45EF-A1D1-89063A3EB70A}"/>
    <cellStyle name="Note 9 2 2 4 2 4" xfId="12380" xr:uid="{8A86CD1F-2341-4F5D-BD60-36686D7F1D9F}"/>
    <cellStyle name="Note 9 2 2 4 2 4 2" xfId="34026" xr:uid="{E38E3E3B-72E5-4085-847C-5032B6FB5D39}"/>
    <cellStyle name="Note 9 2 2 4 2 5" xfId="24413" xr:uid="{0E94E6D5-C52D-477F-8898-8FA1BD56CA59}"/>
    <cellStyle name="Note 9 2 2 4 3" xfId="13436" xr:uid="{D84372B1-7C10-4492-885C-884808493B19}"/>
    <cellStyle name="Note 9 2 2 4 3 2" xfId="23836" xr:uid="{FCC7DC45-B5B2-48E9-88B1-5BB9AA0F5C93}"/>
    <cellStyle name="Note 9 2 2 4 4" xfId="18583" xr:uid="{55B62510-448D-4D05-A54C-5C59D8FCDAC3}"/>
    <cellStyle name="Note 9 2 2 4 4 2" xfId="23729" xr:uid="{6D4F9F57-E6B7-4CB4-8344-0FEA4CD1FE54}"/>
    <cellStyle name="Note 9 2 2 4 5" xfId="18140" xr:uid="{ACFA56DC-F867-4192-90B2-CFFB4F5BE3D8}"/>
    <cellStyle name="Note 9 2 2 4 5 2" xfId="25710" xr:uid="{D1C5DF29-CA77-454C-96AF-D406CE303CB9}"/>
    <cellStyle name="Note 9 2 2 4 6" xfId="17869" xr:uid="{6737930F-392F-46B2-874B-C4F1BE7DA86A}"/>
    <cellStyle name="Note 9 2 2 4 6 2" xfId="29723" xr:uid="{068FFA27-D103-442F-93FA-9E566687DDD0}"/>
    <cellStyle name="Note 9 2 2 4 7" xfId="33986" xr:uid="{75EDF0D6-129C-480E-BDD0-FF19DFD2B79B}"/>
    <cellStyle name="Note 9 2 2 5" xfId="6875" xr:uid="{0971AF9B-F9D7-4C43-80A9-36CF6F2858C9}"/>
    <cellStyle name="Note 9 2 2 5 2" xfId="16405" xr:uid="{B7557940-7FEC-44DD-BF14-C8F6A8EB7C92}"/>
    <cellStyle name="Note 9 2 2 5 2 2" xfId="20104" xr:uid="{446EDA68-B4FA-4A5B-8D3D-5B4601F85B01}"/>
    <cellStyle name="Note 9 2 2 5 2 2 2" xfId="21804" xr:uid="{F17CFBA1-8BB0-4A39-A395-390FADB08A82}"/>
    <cellStyle name="Note 9 2 2 5 2 3" xfId="19042" xr:uid="{A41DDD2F-787B-4AAF-8B8B-5F16A5685106}"/>
    <cellStyle name="Note 9 2 2 5 2 3 2" xfId="28562" xr:uid="{8D734971-185A-4EB1-BE1C-067CB059F1CF}"/>
    <cellStyle name="Note 9 2 2 5 2 4" xfId="20781" xr:uid="{13B9E784-C153-4425-822B-91ABDA56EA26}"/>
    <cellStyle name="Note 9 2 2 5 2 4 2" xfId="23419" xr:uid="{4A06AED0-951D-4EED-8B88-F5C5D3BC61C9}"/>
    <cellStyle name="Note 9 2 2 5 2 5" xfId="24416" xr:uid="{D4393269-8A62-452E-A5F8-C19D9EF95D5F}"/>
    <cellStyle name="Note 9 2 2 5 3" xfId="13470" xr:uid="{E8289EAC-F6A0-47E1-A212-39CDF01A012A}"/>
    <cellStyle name="Note 9 2 2 5 3 2" xfId="30281" xr:uid="{F4FC37D2-3FE6-4F5F-A46D-1816BB9EBA57}"/>
    <cellStyle name="Note 9 2 2 5 4" xfId="18604" xr:uid="{67670D06-29A7-41A1-B236-25FBF030F988}"/>
    <cellStyle name="Note 9 2 2 5 4 2" xfId="31621" xr:uid="{6BD8504B-DF0B-4E21-86A7-651AEC632BAA}"/>
    <cellStyle name="Note 9 2 2 5 5" xfId="9031" xr:uid="{685DCC3E-4202-4A97-BE96-03DF4EAD58E5}"/>
    <cellStyle name="Note 9 2 2 5 5 2" xfId="33544" xr:uid="{A83A0D6C-86D9-43A2-977A-B8F15F5C6BE7}"/>
    <cellStyle name="Note 9 2 2 5 6" xfId="20305" xr:uid="{75CC8B95-CD28-4550-BEB8-1AE33AB9C841}"/>
    <cellStyle name="Note 9 2 2 5 6 2" xfId="31580" xr:uid="{52A001F7-4F74-4E2C-8061-E186943DC1EE}"/>
    <cellStyle name="Note 9 2 2 5 7" xfId="30636" xr:uid="{D78CB216-3731-4F40-872D-310E38825EB0}"/>
    <cellStyle name="Note 9 2 2 6" xfId="7501" xr:uid="{86A3CEDC-F03D-4968-8E21-E488EBEAE581}"/>
    <cellStyle name="Note 9 2 2 6 2" xfId="18878" xr:uid="{AC9A1FC6-2B12-46C1-8CD1-EFDD8FC440CF}"/>
    <cellStyle name="Note 9 2 2 6 2 2" xfId="31010" xr:uid="{18E6DF09-29C9-4498-8C15-FB7FFED35754}"/>
    <cellStyle name="Note 9 2 2 6 3" xfId="19771" xr:uid="{6D58051F-8989-4E44-89EA-CD9835081C05}"/>
    <cellStyle name="Note 9 2 2 6 3 2" xfId="23673" xr:uid="{0DAA411D-B315-4E7C-A4FE-F6D09F016A25}"/>
    <cellStyle name="Note 9 2 2 6 4" xfId="13185" xr:uid="{890B33C7-B08E-495F-87BB-D2242CDAD04F}"/>
    <cellStyle name="Note 9 2 2 6 4 2" xfId="23140" xr:uid="{F227D8E8-9F15-43C8-95EF-6E4A90EB84B9}"/>
    <cellStyle name="Note 9 2 2 6 5" xfId="32405" xr:uid="{4315780A-2AA3-4D02-A555-D95478B42C31}"/>
    <cellStyle name="Note 9 2 2 7" xfId="19145" xr:uid="{E69F4AEF-BBAA-4348-A5C6-729E6D281B96}"/>
    <cellStyle name="Note 9 2 2 7 2" xfId="26649" xr:uid="{C881667A-712F-4D20-9EB9-1F2023EF05BB}"/>
    <cellStyle name="Note 9 2 2 8" xfId="8570" xr:uid="{C1A195F4-F1E4-45C5-9D70-247A2B77E5C2}"/>
    <cellStyle name="Note 9 2 2 8 2" xfId="28970" xr:uid="{ED57CCC6-CFDC-453C-8227-2150BB29EF72}"/>
    <cellStyle name="Note 9 2 2 9" xfId="33942" xr:uid="{07971AFF-DBA6-4DDB-8396-E0B7DA539F1D}"/>
    <cellStyle name="Note 9 2 3" xfId="5513" xr:uid="{7453D4D7-2931-46B3-9356-4F1DB281F522}"/>
    <cellStyle name="Note 9 2 3 2" xfId="15336" xr:uid="{A10228AC-8BEF-438E-925D-D11C2DEE52E2}"/>
    <cellStyle name="Note 9 2 3 2 2" xfId="19529" xr:uid="{FF797944-A4B8-4037-A17C-70D9E65F4BB2}"/>
    <cellStyle name="Note 9 2 3 2 2 2" xfId="32037" xr:uid="{3DDE9517-0328-4918-AFF9-8F2119D30849}"/>
    <cellStyle name="Note 9 2 3 2 3" xfId="9789" xr:uid="{55D2CE20-EBC3-4551-B3CF-DB6921286820}"/>
    <cellStyle name="Note 9 2 3 2 3 2" xfId="33683" xr:uid="{4DF5F1FA-60BE-40B5-B228-EA22266EA612}"/>
    <cellStyle name="Note 9 2 3 2 4" xfId="8942" xr:uid="{6B503D21-9724-44D1-8C96-1BD1E994CCBD}"/>
    <cellStyle name="Note 9 2 3 2 4 2" xfId="32219" xr:uid="{A54BDE30-7363-4337-AADD-7E7C4A40FE6F}"/>
    <cellStyle name="Note 9 2 3 2 5" xfId="27637" xr:uid="{70B2AD3C-DD8C-42D0-81FD-A1D9EDA8B139}"/>
    <cellStyle name="Note 9 2 3 3" xfId="12334" xr:uid="{85AB381A-728D-4701-9A06-C4D8A3221B62}"/>
    <cellStyle name="Note 9 2 3 3 2" xfId="24503" xr:uid="{CB4A8C73-1091-4B34-84B7-2441A01D7A34}"/>
    <cellStyle name="Note 9 2 3 4" xfId="17942" xr:uid="{C4AAB7B5-A081-4995-ADAA-2BEE2EF3D86E}"/>
    <cellStyle name="Note 9 2 3 4 2" xfId="25881" xr:uid="{D35E24BD-3CF3-4FE8-AF09-B99C47EC9CA5}"/>
    <cellStyle name="Note 9 2 3 5" xfId="18657" xr:uid="{46B21443-04E7-4776-A80E-3E9A023AF704}"/>
    <cellStyle name="Note 9 2 3 5 2" xfId="30480" xr:uid="{54A8308E-E5D0-4CED-98ED-D9426E4D8A59}"/>
    <cellStyle name="Note 9 2 3 6" xfId="21321" xr:uid="{3CC447F8-5450-4BAE-ADED-0BE364951F1C}"/>
    <cellStyle name="Note 9 2 3 6 2" xfId="34448" xr:uid="{BA3EC00E-0BDD-42BB-A53B-1EE851E6E425}"/>
    <cellStyle name="Note 9 2 3 7" xfId="23277" xr:uid="{D76DBF69-AD44-4BB6-A66E-CFF485E139D8}"/>
    <cellStyle name="Note 9 2 4" xfId="5705" xr:uid="{96E92F76-1ACB-4342-8A4F-B6F52F1F1CC9}"/>
    <cellStyle name="Note 9 2 4 2" xfId="15487" xr:uid="{14AB32DC-765C-4471-98F6-68906F5EC1FE}"/>
    <cellStyle name="Note 9 2 4 2 2" xfId="19614" xr:uid="{384E937E-0425-48EE-BF31-7F020ADB7AA9}"/>
    <cellStyle name="Note 9 2 4 2 2 2" xfId="31930" xr:uid="{DC5AD398-A88C-4F20-A314-A76A1B39104F}"/>
    <cellStyle name="Note 9 2 4 2 3" xfId="20561" xr:uid="{0F23C11D-5D2B-4C8A-82AC-A148B5808861}"/>
    <cellStyle name="Note 9 2 4 2 3 2" xfId="31510" xr:uid="{79CA844E-98AB-49B3-9680-6C61B30DB9F8}"/>
    <cellStyle name="Note 9 2 4 2 4" xfId="13992" xr:uid="{285F40CC-DF62-4869-BF25-34EA4FEE6BB9}"/>
    <cellStyle name="Note 9 2 4 2 4 2" xfId="28409" xr:uid="{7FFCF69D-D690-4FA6-8CCF-C06C9B621E6A}"/>
    <cellStyle name="Note 9 2 4 2 5" xfId="24177" xr:uid="{2D54C6D1-EF74-45B9-9AEA-B1D349BB4267}"/>
    <cellStyle name="Note 9 2 4 3" xfId="12499" xr:uid="{8B805A88-46E8-405D-ACE9-2D80D683BC10}"/>
    <cellStyle name="Note 9 2 4 3 2" xfId="24939" xr:uid="{FA22D606-6B87-4C9A-97A7-294721B4769A}"/>
    <cellStyle name="Note 9 2 4 4" xfId="18037" xr:uid="{A14C55FC-4E4F-4A87-987C-ACF51F845D7C}"/>
    <cellStyle name="Note 9 2 4 4 2" xfId="31293" xr:uid="{495E9396-3334-4F83-A7F0-72723748A3B5}"/>
    <cellStyle name="Note 9 2 4 5" xfId="9907" xr:uid="{D1C4EA7E-30F9-48BF-BCCD-41757A8F9AED}"/>
    <cellStyle name="Note 9 2 4 5 2" xfId="29801" xr:uid="{C8D616FC-3720-467F-93AC-4C086636631B}"/>
    <cellStyle name="Note 9 2 4 6" xfId="21279" xr:uid="{6BB1B5E6-D1E4-4B45-871F-C6E51923E348}"/>
    <cellStyle name="Note 9 2 4 6 2" xfId="34406" xr:uid="{32983CF0-5531-451C-A56B-7BFE06740881}"/>
    <cellStyle name="Note 9 2 4 7" xfId="22494" xr:uid="{9809630F-0575-4E63-823A-C98F1DDEDC6F}"/>
    <cellStyle name="Note 9 2 5" xfId="5199" xr:uid="{50707223-E414-4258-8F7C-37209CE7C862}"/>
    <cellStyle name="Note 9 2 5 2" xfId="15089" xr:uid="{F024B7B7-0A6B-401E-BD24-23FB3A017C22}"/>
    <cellStyle name="Note 9 2 5 2 2" xfId="19394" xr:uid="{2AFEA397-C9CD-4442-8579-943BBA7D67B7}"/>
    <cellStyle name="Note 9 2 5 2 2 2" xfId="33355" xr:uid="{0CDCEC9D-E59B-4EB3-88D0-8E87945816C1}"/>
    <cellStyle name="Note 9 2 5 2 3" xfId="19239" xr:uid="{35A03CD6-3FD3-468B-ACD5-FB59FDFA5729}"/>
    <cellStyle name="Note 9 2 5 2 3 2" xfId="34070" xr:uid="{CCAD277F-FFF1-487B-A045-0C274D88B954}"/>
    <cellStyle name="Note 9 2 5 2 4" xfId="9385" xr:uid="{736E9768-73DB-4C1D-A30F-A0169ABAF841}"/>
    <cellStyle name="Note 9 2 5 2 4 2" xfId="32532" xr:uid="{63B92A14-7E4A-4B2D-A991-FFEEE8E3EFC4}"/>
    <cellStyle name="Note 9 2 5 2 5" xfId="24954" xr:uid="{D2C18E1F-CF1B-46D4-8592-6A7FCA5D3F01}"/>
    <cellStyle name="Note 9 2 5 3" xfId="12083" xr:uid="{EB88EC50-ADA1-4B98-A7AE-5BA726EF57F1}"/>
    <cellStyle name="Note 9 2 5 3 2" xfId="32074" xr:uid="{32834A1F-C5BA-4112-BE56-C274D95CA583}"/>
    <cellStyle name="Note 9 2 5 4" xfId="17782" xr:uid="{A82CBFE4-77BB-47B8-B0E9-ACF7B9256FA7}"/>
    <cellStyle name="Note 9 2 5 4 2" xfId="26459" xr:uid="{0F2AF7FE-A081-4431-99DB-C2A297728DB8}"/>
    <cellStyle name="Note 9 2 5 5" xfId="14542" xr:uid="{B4F40928-2BE9-4C02-B807-0B0AAC6D6FA3}"/>
    <cellStyle name="Note 9 2 5 5 2" xfId="29022" xr:uid="{80CAEB2B-A318-40E6-94CD-8B8B2F9A8CEA}"/>
    <cellStyle name="Note 9 2 5 6" xfId="19694" xr:uid="{09824DB5-DF1C-4ED3-AEBA-018B6EC3EC5E}"/>
    <cellStyle name="Note 9 2 5 6 2" xfId="32149" xr:uid="{72AB3197-0B83-40A2-AB8E-F829C4E578C4}"/>
    <cellStyle name="Note 9 2 5 7" xfId="29197" xr:uid="{FE6E8671-BA7F-4E19-B88A-D606A43EB550}"/>
    <cellStyle name="Note 9 2 6" xfId="5331" xr:uid="{32BBD8F3-E674-4F3C-BE1B-A08E0B995C2D}"/>
    <cellStyle name="Note 9 2 6 2" xfId="15195" xr:uid="{A9C2551D-1EDE-439B-9417-FDFF22086DCF}"/>
    <cellStyle name="Note 9 2 6 2 2" xfId="19458" xr:uid="{9EC880CC-05B5-4610-B052-BC4F0706D019}"/>
    <cellStyle name="Note 9 2 6 2 2 2" xfId="25972" xr:uid="{9E37C3E2-1AD7-4122-9DDF-FECE8D21353B}"/>
    <cellStyle name="Note 9 2 6 2 3" xfId="8591" xr:uid="{243A9347-E38D-4945-8E58-1DB8C8E377DB}"/>
    <cellStyle name="Note 9 2 6 2 3 2" xfId="33625" xr:uid="{C3F5531F-1BCD-413F-8ABE-BDFAAAD5CB76}"/>
    <cellStyle name="Note 9 2 6 2 4" xfId="17936" xr:uid="{DF02A207-BDD3-4528-9D18-E0A81EA53A24}"/>
    <cellStyle name="Note 9 2 6 2 4 2" xfId="25617" xr:uid="{EC9F6B2B-6E23-45E3-9F99-318D00267365}"/>
    <cellStyle name="Note 9 2 6 2 5" xfId="23813" xr:uid="{A87B97B4-E146-49C7-87C4-B1E0799E6F63}"/>
    <cellStyle name="Note 9 2 6 3" xfId="12185" xr:uid="{40288FBA-B6E4-4E8D-8DEF-E5FE25A86B8A}"/>
    <cellStyle name="Note 9 2 6 3 2" xfId="33575" xr:uid="{840C44AD-4F17-44BD-B146-EF5AA69B4CC9}"/>
    <cellStyle name="Note 9 2 6 4" xfId="17856" xr:uid="{E9AD7CB2-2F9B-4CFF-9AF2-2D952BBB2EC5}"/>
    <cellStyle name="Note 9 2 6 4 2" xfId="27737" xr:uid="{806930E4-4AC9-4EC8-A619-13A636391BA3}"/>
    <cellStyle name="Note 9 2 6 5" xfId="20030" xr:uid="{6119F34A-6A7B-4BB0-BD49-12BF94F3E3F7}"/>
    <cellStyle name="Note 9 2 6 5 2" xfId="21831" xr:uid="{EBB67F57-F848-4A12-A5E5-393E29C9168B}"/>
    <cellStyle name="Note 9 2 6 6" xfId="19550" xr:uid="{77A96CC3-8721-4929-8127-842DAF41AC7F}"/>
    <cellStyle name="Note 9 2 6 6 2" xfId="29347" xr:uid="{2990071E-1515-429E-B59B-0648C9A5C455}"/>
    <cellStyle name="Note 9 2 6 7" xfId="26758" xr:uid="{44657FD0-00EB-4875-AFFF-0DB5CCD1BA82}"/>
    <cellStyle name="Note 9 2 7" xfId="6968" xr:uid="{C548FE38-B9DD-4994-B421-99B034E6197F}"/>
    <cellStyle name="Note 9 2 7 2" xfId="16485" xr:uid="{16C45680-B476-4DF2-9168-2BBC76A875E6}"/>
    <cellStyle name="Note 9 2 7 2 2" xfId="20145" xr:uid="{4F518CCC-08CC-48D7-B828-251F3FE14069}"/>
    <cellStyle name="Note 9 2 7 2 2 2" xfId="22978" xr:uid="{697D958C-5263-412A-BCC9-D15875428805}"/>
    <cellStyle name="Note 9 2 7 2 3" xfId="18072" xr:uid="{33457D22-B3E3-41D0-AD48-7F4349CCBDD0}"/>
    <cellStyle name="Note 9 2 7 2 3 2" xfId="27732" xr:uid="{289A5BCD-87F8-43DC-AEAB-92001E5DE815}"/>
    <cellStyle name="Note 9 2 7 2 4" xfId="9331" xr:uid="{CCF4A843-4AE8-4B66-8C66-4809D7D437EB}"/>
    <cellStyle name="Note 9 2 7 2 4 2" xfId="33306" xr:uid="{602B5D4D-7231-4E41-BFA7-1F9DC0B249EC}"/>
    <cellStyle name="Note 9 2 7 2 5" xfId="22638" xr:uid="{22EBE074-1167-452E-9CFE-712FA5CFA861}"/>
    <cellStyle name="Note 9 2 7 3" xfId="13562" xr:uid="{72886F9E-AD39-40A3-BE2F-B51BB066647A}"/>
    <cellStyle name="Note 9 2 7 3 2" xfId="30325" xr:uid="{8A48BAE7-38F2-4B13-96DE-25D493F50139}"/>
    <cellStyle name="Note 9 2 7 4" xfId="18645" xr:uid="{A2800D18-DD35-4BFB-80AA-451D7F9329FD}"/>
    <cellStyle name="Note 9 2 7 4 2" xfId="24264" xr:uid="{B7D8630E-5BF9-49D3-A183-1F673861AEB3}"/>
    <cellStyle name="Note 9 2 7 5" xfId="17925" xr:uid="{F24B57EF-AE38-4DA4-A3FA-448C8F8DD570}"/>
    <cellStyle name="Note 9 2 7 5 2" xfId="26572" xr:uid="{49E7B85D-C247-4246-A261-D1907A99E7DD}"/>
    <cellStyle name="Note 9 2 7 6" xfId="18762" xr:uid="{1DF11B74-9AE6-442F-AE28-CC7E5B3F4F29}"/>
    <cellStyle name="Note 9 2 7 6 2" xfId="31584" xr:uid="{D4784D3F-299C-4295-B6B6-8F20FBE55411}"/>
    <cellStyle name="Note 9 2 7 7" xfId="29332" xr:uid="{20F764C4-5EEC-4A2F-B83B-19D572A6E853}"/>
    <cellStyle name="Note 9 2 8" xfId="7267" xr:uid="{7989CF2A-94BD-4A4C-9320-13DB28C5B55E}"/>
    <cellStyle name="Note 9 2 8 2" xfId="18783" xr:uid="{CE58DE6C-C7ED-44FC-B9DE-729132740571}"/>
    <cellStyle name="Note 9 2 8 2 2" xfId="23705" xr:uid="{A79A71F3-CF75-4539-BDE0-3B4FF076F957}"/>
    <cellStyle name="Note 9 2 8 3" xfId="9449" xr:uid="{78437815-2A34-4FA8-A3A6-7DC040F1B013}"/>
    <cellStyle name="Note 9 2 8 3 2" xfId="27353" xr:uid="{2134CA4D-96D1-4F4E-A0C9-69DAF49ED564}"/>
    <cellStyle name="Note 9 2 8 4" xfId="9859" xr:uid="{9B983EDC-12AC-4E58-95A1-7C27E4D0EC43}"/>
    <cellStyle name="Note 9 2 8 4 2" xfId="25517" xr:uid="{D4A2A4F6-CF52-4B91-9F27-9B4ABC5D2ADB}"/>
    <cellStyle name="Note 9 2 8 5" xfId="31938" xr:uid="{A6CAEF50-6636-423E-9F7D-5F9DE7A73231}"/>
    <cellStyle name="Note 9 2 9" xfId="8474" xr:uid="{75FF63A1-A2E8-46B9-842D-DC39C4827E65}"/>
    <cellStyle name="Note 9 2 9 2" xfId="26554" xr:uid="{EDF53A6E-BE56-453E-AF33-4AE6F0A373DA}"/>
    <cellStyle name="Note 9 3" xfId="5338" xr:uid="{A567BF6C-0387-4652-8FC8-84E614478DFE}"/>
    <cellStyle name="Note 9 3 10" xfId="31240" xr:uid="{F14C873F-DB3D-4AE6-90D0-BA872A46EAFA}"/>
    <cellStyle name="Note 9 3 2" xfId="6648" xr:uid="{99B139D3-25CE-41A5-BC82-4A1BD7F07665}"/>
    <cellStyle name="Note 9 3 2 2" xfId="16198" xr:uid="{1A98D2C8-3F08-4C63-81ED-B7DC731E85C5}"/>
    <cellStyle name="Note 9 3 2 2 2" xfId="19978" xr:uid="{CE5EDF1B-1F94-4536-BB84-5615B56697AF}"/>
    <cellStyle name="Note 9 3 2 2 2 2" xfId="23606" xr:uid="{88BBD901-5D80-4247-899B-2932D306A894}"/>
    <cellStyle name="Note 9 3 2 2 3" xfId="8823" xr:uid="{41D9D2F4-DBA2-4933-A987-616FFA9C39EC}"/>
    <cellStyle name="Note 9 3 2 2 3 2" xfId="26737" xr:uid="{C4CCB57F-E024-405B-952B-465C7D799A18}"/>
    <cellStyle name="Note 9 3 2 2 4" xfId="20168" xr:uid="{6F8897F5-A8A5-4CE3-B45A-544D45B0CBFC}"/>
    <cellStyle name="Note 9 3 2 2 4 2" xfId="23541" xr:uid="{F390548C-60EB-48DD-89F2-66191875ECF4}"/>
    <cellStyle name="Note 9 3 2 2 5" xfId="27946" xr:uid="{AD142E84-CFD7-404D-BB21-DE3CCE192D00}"/>
    <cellStyle name="Note 9 3 2 3" xfId="13258" xr:uid="{0801F822-627C-49E4-9923-162663387751}"/>
    <cellStyle name="Note 9 3 2 3 2" xfId="31680" xr:uid="{D29D6E30-0A0F-4C16-BE32-CC5383420014}"/>
    <cellStyle name="Note 9 3 2 4" xfId="18485" xr:uid="{DA78920A-C962-457C-AB7F-6399B7D9BA37}"/>
    <cellStyle name="Note 9 3 2 4 2" xfId="28158" xr:uid="{D9A7E479-4045-4591-880F-2A2FFF462624}"/>
    <cellStyle name="Note 9 3 2 5" xfId="18689" xr:uid="{37B481D0-BA54-443E-950D-F791BB1C7B53}"/>
    <cellStyle name="Note 9 3 2 5 2" xfId="28731" xr:uid="{BD9C1CB1-5367-4FBF-8A4B-58F1F47E6D54}"/>
    <cellStyle name="Note 9 3 2 6" xfId="21218" xr:uid="{FCF03CE6-B0BE-4F68-BBD5-AC76855DB171}"/>
    <cellStyle name="Note 9 3 2 6 2" xfId="34345" xr:uid="{2148E5C1-22AD-4433-806E-99CDD2172694}"/>
    <cellStyle name="Note 9 3 2 7" xfId="32410" xr:uid="{8906F881-9367-4E57-8B43-C18C5FD15B47}"/>
    <cellStyle name="Note 9 3 3" xfId="6402" xr:uid="{46A2CE12-EA58-4BEA-ADA5-CEF8A039DDA2}"/>
    <cellStyle name="Note 9 3 3 2" xfId="16012" xr:uid="{A78F2987-78AE-42FC-9528-9D2D8126D99E}"/>
    <cellStyle name="Note 9 3 3 2 2" xfId="19882" xr:uid="{7A67E09B-7847-40CA-B632-7F9F5DDD1135}"/>
    <cellStyle name="Note 9 3 3 2 2 2" xfId="22325" xr:uid="{DEDA2B1F-6B3A-411F-A759-6CEC02347D97}"/>
    <cellStyle name="Note 9 3 3 2 3" xfId="17787" xr:uid="{E68BC898-3A4C-4BAA-9885-50F262F6AA1D}"/>
    <cellStyle name="Note 9 3 3 2 3 2" xfId="30082" xr:uid="{B17133AB-A134-46EB-9AF5-65443C8F519E}"/>
    <cellStyle name="Note 9 3 3 2 4" xfId="8644" xr:uid="{C31ADCE3-2DE8-4AA1-A115-EE59834E658F}"/>
    <cellStyle name="Note 9 3 3 2 4 2" xfId="29521" xr:uid="{17C898EC-AFF0-4542-9629-D86F522DD496}"/>
    <cellStyle name="Note 9 3 3 2 5" xfId="27969" xr:uid="{82A54DF3-F711-417E-B033-3697F033D94E}"/>
    <cellStyle name="Note 9 3 3 3" xfId="13063" xr:uid="{59903C27-FB87-4F72-BA77-59DEBFACAB16}"/>
    <cellStyle name="Note 9 3 3 3 2" xfId="23163" xr:uid="{FBA14CC9-8035-4A3F-962E-F06A2DC4A828}"/>
    <cellStyle name="Note 9 3 3 4" xfId="18366" xr:uid="{699061EE-3991-4425-8BF5-AD1B7A424629}"/>
    <cellStyle name="Note 9 3 3 4 2" xfId="22750" xr:uid="{8DE3E08F-B9F2-4A81-9955-4F13AEA420EB}"/>
    <cellStyle name="Note 9 3 3 5" xfId="10060" xr:uid="{BDBC2AB7-D01B-4845-BC41-FBECFA634D3C}"/>
    <cellStyle name="Note 9 3 3 5 2" xfId="32243" xr:uid="{D87178A6-D339-4B24-BEA6-AEDEBFB98058}"/>
    <cellStyle name="Note 9 3 3 6" xfId="18711" xr:uid="{326982D0-C260-48AA-94FF-C4310FF54702}"/>
    <cellStyle name="Note 9 3 3 6 2" xfId="24808" xr:uid="{6AD65052-4CBC-4FD8-AE4A-B26647ACFF72}"/>
    <cellStyle name="Note 9 3 3 7" xfId="27283" xr:uid="{F492EADA-390C-4538-A2F0-E935A35B5F1A}"/>
    <cellStyle name="Note 9 3 4" xfId="4940" xr:uid="{2961EC04-1A61-4EA0-B675-85FD6EFE1F5C}"/>
    <cellStyle name="Note 9 3 4 2" xfId="14901" xr:uid="{9DAC7BBB-9D96-458C-A8DD-0D90EDD0C004}"/>
    <cellStyle name="Note 9 3 4 2 2" xfId="19297" xr:uid="{37884D77-E141-4D38-9AF7-2B29940EBB5F}"/>
    <cellStyle name="Note 9 3 4 2 2 2" xfId="29310" xr:uid="{7C69A23A-9ECE-4921-849B-B1F29375A0FA}"/>
    <cellStyle name="Note 9 3 4 2 3" xfId="9039" xr:uid="{4C4A69D0-BF32-45B9-A802-0098D281142D}"/>
    <cellStyle name="Note 9 3 4 2 3 2" xfId="34249" xr:uid="{77BF2FF5-9D3C-4978-AD3C-3AA63A70C83C}"/>
    <cellStyle name="Note 9 3 4 2 4" xfId="8505" xr:uid="{B39C483F-DA5A-4D5B-9A04-BA5D18E3FDE5}"/>
    <cellStyle name="Note 9 3 4 2 4 2" xfId="32593" xr:uid="{AA68FDC8-6D45-4C6A-B4DA-DDFDA4345A79}"/>
    <cellStyle name="Note 9 3 4 2 5" xfId="22804" xr:uid="{3170FFEF-9A92-48AB-AD00-79C736874ECD}"/>
    <cellStyle name="Note 9 3 4 3" xfId="11869" xr:uid="{767B14B0-3AD1-490F-BC11-3CECD2E1216D}"/>
    <cellStyle name="Note 9 3 4 3 2" xfId="34228" xr:uid="{43BF754B-B84B-4B7F-AF66-05406BD3F4D0}"/>
    <cellStyle name="Note 9 3 4 4" xfId="17649" xr:uid="{8C4E36B8-F869-4528-B3EC-BE8FC466E071}"/>
    <cellStyle name="Note 9 3 4 4 2" xfId="22614" xr:uid="{70949A93-A1A1-4147-B0A9-7137A816AB45}"/>
    <cellStyle name="Note 9 3 4 5" xfId="19423" xr:uid="{B05A16EC-1489-455E-B8ED-DCDB0CF6D0E2}"/>
    <cellStyle name="Note 9 3 4 5 2" xfId="31149" xr:uid="{12BDDE8F-E30F-43CA-8E5E-FF2C4DA163CA}"/>
    <cellStyle name="Note 9 3 4 6" xfId="21249" xr:uid="{772246E8-97E6-40F4-9228-22EFE7754108}"/>
    <cellStyle name="Note 9 3 4 6 2" xfId="34376" xr:uid="{B7835F66-801D-4FF5-AF2D-C4C76F4A56F4}"/>
    <cellStyle name="Note 9 3 4 7" xfId="28832" xr:uid="{87C27134-D3FD-4E0E-9A18-028BFE708FC5}"/>
    <cellStyle name="Note 9 3 5" xfId="15201" xr:uid="{9CD6EB31-C851-402C-846A-639CFB07631E}"/>
    <cellStyle name="Note 9 3 5 2" xfId="19463" xr:uid="{4A647C21-F9DD-49B2-825F-DEAEAA9B1939}"/>
    <cellStyle name="Note 9 3 5 2 2" xfId="33651" xr:uid="{881BCA32-1318-46C2-8949-59144C81AB95}"/>
    <cellStyle name="Note 9 3 5 3" xfId="14247" xr:uid="{C99423AA-0C4C-4022-8016-1249A90F52BD}"/>
    <cellStyle name="Note 9 3 5 3 2" xfId="29568" xr:uid="{0E35DEF9-9247-4A7D-9068-8E5C37337920}"/>
    <cellStyle name="Note 9 3 5 4" xfId="21534" xr:uid="{B8102762-BABF-479E-B02C-B018ED100C25}"/>
    <cellStyle name="Note 9 3 5 4 2" xfId="34661" xr:uid="{A647692B-7EEC-494D-ACE6-4F077DFB6E92}"/>
    <cellStyle name="Note 9 3 5 5" xfId="24697" xr:uid="{BE1583A6-7E15-432E-B940-92632C882103}"/>
    <cellStyle name="Note 9 3 6" xfId="12192" xr:uid="{974744C4-123E-4860-AEDF-BC0CC0DDA0EE}"/>
    <cellStyle name="Note 9 3 6 2" xfId="27515" xr:uid="{B211D0C1-A720-441D-97D9-CDEBE980854F}"/>
    <cellStyle name="Note 9 3 7" xfId="17862" xr:uid="{356F7409-E5FC-4B0F-BBEC-5BEB8BDB2034}"/>
    <cellStyle name="Note 9 3 7 2" xfId="25780" xr:uid="{BABFCADB-3D97-408A-ABE2-9D9A5F21726D}"/>
    <cellStyle name="Note 9 3 8" xfId="19217" xr:uid="{F7A30746-62D5-4081-9832-F9D58D0A862D}"/>
    <cellStyle name="Note 9 3 8 2" xfId="26973" xr:uid="{588EBE06-B4AB-41E4-8083-DCD424FFCBE8}"/>
    <cellStyle name="Note 9 3 9" xfId="21384" xr:uid="{45ABA491-EBBC-409E-B477-DAD359132599}"/>
    <cellStyle name="Note 9 3 9 2" xfId="34511" xr:uid="{8DBB3255-0A9D-4BAA-A249-4F6738E4A8A2}"/>
    <cellStyle name="Note 9 4" xfId="6324" xr:uid="{A004231B-DA6A-4AAD-BAFC-49A665038BB7}"/>
    <cellStyle name="Note 9 4 2" xfId="15957" xr:uid="{D2AA6802-72D4-4F50-A1C7-5CEB94FB6A9F}"/>
    <cellStyle name="Note 9 4 2 2" xfId="19851" xr:uid="{045EF7DB-625B-4362-B034-3935EA946D9D}"/>
    <cellStyle name="Note 9 4 2 2 2" xfId="23024" xr:uid="{5A715C06-9CC9-47AF-B307-87F555C565E6}"/>
    <cellStyle name="Note 9 4 2 3" xfId="8504" xr:uid="{5889A7B5-FC7E-445D-8901-19B0DFB90DFF}"/>
    <cellStyle name="Note 9 4 2 3 2" xfId="29696" xr:uid="{5DB69E7F-FB23-4C9F-8EED-60783AEBA3C6}"/>
    <cellStyle name="Note 9 4 2 4" xfId="20900" xr:uid="{B0A9B4E3-B861-4BBA-997C-213D68AA0CE9}"/>
    <cellStyle name="Note 9 4 2 4 2" xfId="29228" xr:uid="{9E73D8B2-0DA7-4798-97A4-120B7A928EF6}"/>
    <cellStyle name="Note 9 4 2 5" xfId="28930" xr:uid="{56FA497B-786D-4153-90C7-1888484E2112}"/>
    <cellStyle name="Note 9 4 3" xfId="13000" xr:uid="{E8BA4769-9497-4638-BBB8-6C126DF38708}"/>
    <cellStyle name="Note 9 4 3 2" xfId="23903" xr:uid="{F9D6B664-A4D1-4FFF-B095-6CF3A86DF512}"/>
    <cellStyle name="Note 9 4 4" xfId="18329" xr:uid="{D0C3B1FF-32E4-48D5-9180-AD4F0E74FEB8}"/>
    <cellStyle name="Note 9 4 4 2" xfId="24966" xr:uid="{FB07531E-7D36-45D7-B549-F9C0DD0D42C8}"/>
    <cellStyle name="Note 9 4 5" xfId="9665" xr:uid="{41D6301F-0BD6-4BC3-9446-A6F262755CE0}"/>
    <cellStyle name="Note 9 4 5 2" xfId="32463" xr:uid="{ABDC5E2B-1707-4B2A-A0DB-242603A15061}"/>
    <cellStyle name="Note 9 4 6" xfId="21517" xr:uid="{DF4EEDE8-AD79-4D17-B76D-9C089B3BBB0D}"/>
    <cellStyle name="Note 9 4 6 2" xfId="34644" xr:uid="{CDEBC507-4FFB-49C5-9C07-880F18167ADE}"/>
    <cellStyle name="Note 9 4 7" xfId="26694" xr:uid="{9D080A1D-EF71-4563-872F-670110DDA852}"/>
    <cellStyle name="Note 9 5" xfId="5118" xr:uid="{0F98C26E-7450-4714-9586-832CA7691FD7}"/>
    <cellStyle name="Note 9 5 2" xfId="15028" xr:uid="{E53ACFD1-D3C3-4735-8DF8-4A840E5916E7}"/>
    <cellStyle name="Note 9 5 2 2" xfId="19365" xr:uid="{63E81FEF-70A6-41C5-842A-DA8B147CC3A2}"/>
    <cellStyle name="Note 9 5 2 2 2" xfId="27078" xr:uid="{F15C846E-A20B-40C4-9B41-78EAB777FC37}"/>
    <cellStyle name="Note 9 5 2 3" xfId="19398" xr:uid="{ED3FD676-7480-4648-912C-4A3F3324FDF7}"/>
    <cellStyle name="Note 9 5 2 3 2" xfId="21876" xr:uid="{A03C52C9-EAE3-4149-A7E0-E70AE492C7FC}"/>
    <cellStyle name="Note 9 5 2 4" xfId="21210" xr:uid="{3BF8BAB9-3B80-45D7-8F4C-AFE70D284385}"/>
    <cellStyle name="Note 9 5 2 4 2" xfId="34337" xr:uid="{69E43E1C-32F8-4415-9936-E99C3725CAD6}"/>
    <cellStyle name="Note 9 5 2 5" xfId="30286" xr:uid="{995951A2-0369-406D-A0D8-0C245CC13221}"/>
    <cellStyle name="Note 9 5 3" xfId="12017" xr:uid="{DAD9B604-E60C-483A-9CB3-4A4E366ABBC4}"/>
    <cellStyle name="Note 9 5 3 2" xfId="32269" xr:uid="{2D12A3BE-2B36-4F3A-8754-FB59BB481910}"/>
    <cellStyle name="Note 9 5 4" xfId="17739" xr:uid="{0105B211-0793-4998-A5F6-1C92E5A02E92}"/>
    <cellStyle name="Note 9 5 4 2" xfId="24555" xr:uid="{870A7CBA-29B7-451B-81B0-DE6B02E37C16}"/>
    <cellStyle name="Note 9 5 5" xfId="9797" xr:uid="{E7F76221-1CC1-42BC-B71C-8D7EDFD1E4F5}"/>
    <cellStyle name="Note 9 5 5 2" xfId="24053" xr:uid="{E2D66253-B803-4BC7-AEFC-04617EBAF63F}"/>
    <cellStyle name="Note 9 5 6" xfId="10091" xr:uid="{79C80E1B-849F-4465-977D-7BE10EB20368}"/>
    <cellStyle name="Note 9 5 6 2" xfId="27275" xr:uid="{D2AB9F8A-A8BA-4D06-AE41-AD3AE988C84A}"/>
    <cellStyle name="Note 9 5 7" xfId="33491" xr:uid="{A3BBABAB-84B9-42FD-8F29-74E98FDC0526}"/>
    <cellStyle name="Note 9 6" xfId="5766" xr:uid="{0F2F63C8-6DCF-4F18-9236-C8855C2F2F6A}"/>
    <cellStyle name="Note 9 6 2" xfId="15524" xr:uid="{40176521-2DAD-4802-A7A0-2815297D58B7}"/>
    <cellStyle name="Note 9 6 2 2" xfId="19632" xr:uid="{75C62A3A-B43B-4952-9F2B-EA2D2ED196E6}"/>
    <cellStyle name="Note 9 6 2 2 2" xfId="27048" xr:uid="{A208134C-4B5A-429D-8145-AAFF26B8B74B}"/>
    <cellStyle name="Note 9 6 2 3" xfId="17958" xr:uid="{41F36624-5426-45EA-AA84-65F6C34D7D53}"/>
    <cellStyle name="Note 9 6 2 3 2" xfId="30864" xr:uid="{0A7BA3EE-171A-4056-A009-C6FE96FFE2A4}"/>
    <cellStyle name="Note 9 6 2 4" xfId="14259" xr:uid="{DFED5B8E-2F75-4EA1-8B44-4CA2ACDE303B}"/>
    <cellStyle name="Note 9 6 2 4 2" xfId="21549" xr:uid="{7718D933-65EC-4C90-AAE9-1075EDC0B484}"/>
    <cellStyle name="Note 9 6 2 5" xfId="27811" xr:uid="{963062D8-71EE-47A1-9507-9A72A80EE337}"/>
    <cellStyle name="Note 9 6 3" xfId="12550" xr:uid="{F0D3A904-6D2A-4FB6-BD1E-15FF561F66FB}"/>
    <cellStyle name="Note 9 6 3 2" xfId="29172" xr:uid="{769C341A-A03D-4567-91AC-D993B2F630A8}"/>
    <cellStyle name="Note 9 6 4" xfId="18066" xr:uid="{DF603CE1-AFD0-462B-81CB-E2480B793995}"/>
    <cellStyle name="Note 9 6 4 2" xfId="31321" xr:uid="{07210E68-9D85-4309-B7B5-75A8A016DE40}"/>
    <cellStyle name="Note 9 6 5" xfId="17640" xr:uid="{F24782A4-BD6E-4B36-8C2B-69016C8C0016}"/>
    <cellStyle name="Note 9 6 5 2" xfId="27872" xr:uid="{1355BAD5-A571-424A-8ADC-E574D9F6112B}"/>
    <cellStyle name="Note 9 6 6" xfId="20040" xr:uid="{E2BB6236-417C-47E0-B0F0-BADAE9B0FFA6}"/>
    <cellStyle name="Note 9 6 6 2" xfId="23587" xr:uid="{0312B218-FDBF-49EB-8041-C4839E2E9F3D}"/>
    <cellStyle name="Note 9 6 7" xfId="22208" xr:uid="{E8F14712-1C1C-46EE-9156-392680D72035}"/>
    <cellStyle name="Note 9 7" xfId="7212" xr:uid="{4CDE56F2-3A09-41FD-BE46-91742DFD2712}"/>
    <cellStyle name="Note 9 7 2" xfId="18749" xr:uid="{A9763194-D591-4908-A166-0A34A61CD4EE}"/>
    <cellStyle name="Note 9 7 2 2" xfId="28451" xr:uid="{E3620764-848F-41F9-A230-A2745A5883DA}"/>
    <cellStyle name="Note 9 7 3" xfId="18359" xr:uid="{E16C2FD5-F215-4F02-8E79-DCA43036EA87}"/>
    <cellStyle name="Note 9 7 3 2" xfId="21903" xr:uid="{B0F9D6B4-675F-4AC5-83D8-4DCCF192B7D8}"/>
    <cellStyle name="Note 9 7 4" xfId="9948" xr:uid="{800262E0-3105-432B-83D7-9324B7A8FD66}"/>
    <cellStyle name="Note 9 7 4 2" xfId="34205" xr:uid="{5DAB57DE-7C40-4962-B5D5-777AE51A47C9}"/>
    <cellStyle name="Note 9 7 5" xfId="32175" xr:uid="{DE590D15-C61F-4719-84CD-4FF602863335}"/>
    <cellStyle name="Note 9 8" xfId="18647" xr:uid="{3237775E-08FE-477E-88CF-E42B5985CAAF}"/>
    <cellStyle name="Note 9 8 2" xfId="30591" xr:uid="{B863B9E5-912E-43F4-8CBA-FC14FDF0FE97}"/>
    <cellStyle name="Note 9 9" xfId="17521" xr:uid="{09B5A2B7-0F36-4FE2-A58A-6FC74C8A2AE4}"/>
    <cellStyle name="Note 9 9 2" xfId="28359" xr:uid="{01E98044-92F4-41F8-B49D-501B462125AD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3095" xr:uid="{D474CB84-A1A0-4024-B638-143F2EA1497D}"/>
    <cellStyle name="Œ…‹æØ‚è [0.00]_4m stock" xfId="4246" xr:uid="{8DFDF623-3BD6-46A9-8A1E-D72FC5111AA7}"/>
    <cellStyle name="Œ…‹æØ‚è_4m stock" xfId="4247" xr:uid="{2A5C4E62-1C34-4954-8741-6873467EDF61}"/>
    <cellStyle name="oft Excel]_x000d__x000a_Comment=The open=/f lines load custom functions into the Paste Function list._x000d__x000a_Maximized=3_x000d__x000a_Basics=1_x000d__x000a_A" xfId="4248" xr:uid="{83D35AC8-4518-4861-B29B-C28013075A33}"/>
    <cellStyle name="oft Excel]_x000d__x000a_Comment=The open=/f lines load custom functions into the Paste Function list._x000d__x000a_Maximized=3_x000d__x000a_Basics=1_x000d__x000a_A 10" xfId="4249" xr:uid="{212CF6F8-000C-4E13-A59E-D7D91A8E49AF}"/>
    <cellStyle name="oft Excel]_x000d__x000a_Comment=The open=/f lines load custom functions into the Paste Function list._x000d__x000a_Maximized=3_x000d__x000a_Basics=1_x000d__x000a_A 10 2" xfId="5434" xr:uid="{4BA63893-E073-41BA-BDD2-391332BF95EE}"/>
    <cellStyle name="oft Excel]_x000d__x000a_Comment=The open=/f lines load custom functions into the Paste Function list._x000d__x000a_Maximized=3_x000d__x000a_Basics=1_x000d__x000a_A 10 2 2" xfId="7990" xr:uid="{5E6B1851-6640-4C32-90CB-7AD4773987F4}"/>
    <cellStyle name="oft Excel]_x000d__x000a_Comment=The open=/f lines load custom functions into the Paste Function list._x000d__x000a_Maximized=3_x000d__x000a_Basics=1_x000d__x000a_A 10 2 2 2" xfId="17060" xr:uid="{5A1AFDA7-C4F3-4A17-AD23-3FF72F284042}"/>
    <cellStyle name="oft Excel]_x000d__x000a_Comment=The open=/f lines load custom functions into the Paste Function list._x000d__x000a_Maximized=3_x000d__x000a_Basics=1_x000d__x000a_A 10 2 3" xfId="12271" xr:uid="{941B0909-1F19-4F42-AD7B-9CC3D0B1DD19}"/>
    <cellStyle name="oft Excel]_x000d__x000a_Comment=The open=/f lines load custom functions into the Paste Function list._x000d__x000a_Maximized=3_x000d__x000a_Basics=1_x000d__x000a_A 10 2 4" xfId="39822" xr:uid="{2BEBEB08-FAC2-48A8-B3B4-16BB68879B00}"/>
    <cellStyle name="oft Excel]_x000d__x000a_Comment=The open=/f lines load custom functions into the Paste Function list._x000d__x000a_Maximized=3_x000d__x000a_Basics=1_x000d__x000a_A 10 3" xfId="11678" xr:uid="{94653F73-FA09-40FE-8BD8-00C045FF5113}"/>
    <cellStyle name="oft Excel]_x000d__x000a_Comment=The open=/f lines load custom functions into the Paste Function list._x000d__x000a_Maximized=3_x000d__x000a_Basics=1_x000d__x000a_A 10 4" xfId="39225" xr:uid="{997EB569-BC10-4038-8225-A7C7BF96A722}"/>
    <cellStyle name="oft Excel]_x000d__x000a_Comment=The open=/f lines load custom functions into the Paste Function list._x000d__x000a_Maximized=3_x000d__x000a_Basics=1_x000d__x000a_A 11" xfId="4250" xr:uid="{89FDE1E0-3D4D-4DD7-9BC3-15B7680E24FC}"/>
    <cellStyle name="oft Excel]_x000d__x000a_Comment=The open=/f lines load custom functions into the Paste Function list._x000d__x000a_Maximized=3_x000d__x000a_Basics=1_x000d__x000a_A 11 2" xfId="5583" xr:uid="{FB856902-3D70-41F0-AA8C-E2A194E6E48A}"/>
    <cellStyle name="oft Excel]_x000d__x000a_Comment=The open=/f lines load custom functions into the Paste Function list._x000d__x000a_Maximized=3_x000d__x000a_Basics=1_x000d__x000a_A 11 2 2" xfId="7991" xr:uid="{446991A6-DD17-4930-80DE-43C358763152}"/>
    <cellStyle name="oft Excel]_x000d__x000a_Comment=The open=/f lines load custom functions into the Paste Function list._x000d__x000a_Maximized=3_x000d__x000a_Basics=1_x000d__x000a_A 11 2 2 2" xfId="17061" xr:uid="{C499D814-C7BD-496C-BB69-3A2A805C7096}"/>
    <cellStyle name="oft Excel]_x000d__x000a_Comment=The open=/f lines load custom functions into the Paste Function list._x000d__x000a_Maximized=3_x000d__x000a_Basics=1_x000d__x000a_A 11 2 3" xfId="12398" xr:uid="{9AAE037A-79A7-4733-A4C1-C9ABB7977276}"/>
    <cellStyle name="oft Excel]_x000d__x000a_Comment=The open=/f lines load custom functions into the Paste Function list._x000d__x000a_Maximized=3_x000d__x000a_Basics=1_x000d__x000a_A 11 2 4" xfId="39823" xr:uid="{3B30E9C6-42F7-422C-84C3-55DE1AE9E901}"/>
    <cellStyle name="oft Excel]_x000d__x000a_Comment=The open=/f lines load custom functions into the Paste Function list._x000d__x000a_Maximized=3_x000d__x000a_Basics=1_x000d__x000a_A 11 3" xfId="11679" xr:uid="{7012114E-4361-42F3-A21A-C301623E85FB}"/>
    <cellStyle name="oft Excel]_x000d__x000a_Comment=The open=/f lines load custom functions into the Paste Function list._x000d__x000a_Maximized=3_x000d__x000a_Basics=1_x000d__x000a_A 11 4" xfId="39226" xr:uid="{75FDDDF7-4929-4C8E-8CF8-5F525E25999F}"/>
    <cellStyle name="oft Excel]_x000d__x000a_Comment=The open=/f lines load custom functions into the Paste Function list._x000d__x000a_Maximized=3_x000d__x000a_Basics=1_x000d__x000a_A 12" xfId="4251" xr:uid="{C4FE9B09-7FE3-403E-AAF3-E3306CF7F372}"/>
    <cellStyle name="oft Excel]_x000d__x000a_Comment=The open=/f lines load custom functions into the Paste Function list._x000d__x000a_Maximized=3_x000d__x000a_Basics=1_x000d__x000a_A 12 2" xfId="5603" xr:uid="{07E6807F-426A-4C47-A4E4-724E6B061001}"/>
    <cellStyle name="oft Excel]_x000d__x000a_Comment=The open=/f lines load custom functions into the Paste Function list._x000d__x000a_Maximized=3_x000d__x000a_Basics=1_x000d__x000a_A 12 2 2" xfId="7992" xr:uid="{3AA0BE1C-769D-46B9-BE26-98A75116FE5C}"/>
    <cellStyle name="oft Excel]_x000d__x000a_Comment=The open=/f lines load custom functions into the Paste Function list._x000d__x000a_Maximized=3_x000d__x000a_Basics=1_x000d__x000a_A 12 2 2 2" xfId="17062" xr:uid="{27421D35-1BE7-4496-9C1F-431B95FCE697}"/>
    <cellStyle name="oft Excel]_x000d__x000a_Comment=The open=/f lines load custom functions into the Paste Function list._x000d__x000a_Maximized=3_x000d__x000a_Basics=1_x000d__x000a_A 12 2 3" xfId="12416" xr:uid="{D25DA0F8-AD7D-450B-93B2-B4D88E444339}"/>
    <cellStyle name="oft Excel]_x000d__x000a_Comment=The open=/f lines load custom functions into the Paste Function list._x000d__x000a_Maximized=3_x000d__x000a_Basics=1_x000d__x000a_A 12 2 4" xfId="39824" xr:uid="{ACE90713-D41B-4797-9310-972318010CD1}"/>
    <cellStyle name="oft Excel]_x000d__x000a_Comment=The open=/f lines load custom functions into the Paste Function list._x000d__x000a_Maximized=3_x000d__x000a_Basics=1_x000d__x000a_A 12 3" xfId="11680" xr:uid="{AFB474AE-0417-4996-ABD3-5232307E9EFD}"/>
    <cellStyle name="oft Excel]_x000d__x000a_Comment=The open=/f lines load custom functions into the Paste Function list._x000d__x000a_Maximized=3_x000d__x000a_Basics=1_x000d__x000a_A 12 4" xfId="39227" xr:uid="{B848B6C9-85E9-4AF2-AF57-7958FEE1D4D9}"/>
    <cellStyle name="oft Excel]_x000d__x000a_Comment=The open=/f lines load custom functions into the Paste Function list._x000d__x000a_Maximized=3_x000d__x000a_Basics=1_x000d__x000a_A 13" xfId="4252" xr:uid="{A8B8D949-DB88-4F07-9679-58051849D588}"/>
    <cellStyle name="oft Excel]_x000d__x000a_Comment=The open=/f lines load custom functions into the Paste Function list._x000d__x000a_Maximized=3_x000d__x000a_Basics=1_x000d__x000a_A 13 2" xfId="5933" xr:uid="{47B93482-49E8-46E8-B043-17521652BC29}"/>
    <cellStyle name="oft Excel]_x000d__x000a_Comment=The open=/f lines load custom functions into the Paste Function list._x000d__x000a_Maximized=3_x000d__x000a_Basics=1_x000d__x000a_A 13 2 2" xfId="7993" xr:uid="{1377B47D-5673-43C7-A544-F872A16C1E6B}"/>
    <cellStyle name="oft Excel]_x000d__x000a_Comment=The open=/f lines load custom functions into the Paste Function list._x000d__x000a_Maximized=3_x000d__x000a_Basics=1_x000d__x000a_A 13 2 2 2" xfId="17063" xr:uid="{223FB14C-418B-4F28-9328-6CC710172B0C}"/>
    <cellStyle name="oft Excel]_x000d__x000a_Comment=The open=/f lines load custom functions into the Paste Function list._x000d__x000a_Maximized=3_x000d__x000a_Basics=1_x000d__x000a_A 13 2 3" xfId="12689" xr:uid="{5C1A4EB1-DCCF-46C4-9AD3-9203A540E1A3}"/>
    <cellStyle name="oft Excel]_x000d__x000a_Comment=The open=/f lines load custom functions into the Paste Function list._x000d__x000a_Maximized=3_x000d__x000a_Basics=1_x000d__x000a_A 13 2 4" xfId="39825" xr:uid="{6F142DA5-AE79-4F24-8005-2E5B5696F767}"/>
    <cellStyle name="oft Excel]_x000d__x000a_Comment=The open=/f lines load custom functions into the Paste Function list._x000d__x000a_Maximized=3_x000d__x000a_Basics=1_x000d__x000a_A 13 3" xfId="11681" xr:uid="{2E31780B-791A-4208-BC66-DBB6A117C182}"/>
    <cellStyle name="oft Excel]_x000d__x000a_Comment=The open=/f lines load custom functions into the Paste Function list._x000d__x000a_Maximized=3_x000d__x000a_Basics=1_x000d__x000a_A 13 4" xfId="39228" xr:uid="{46D48302-AC4C-4D11-93F5-153906C714D0}"/>
    <cellStyle name="oft Excel]_x000d__x000a_Comment=The open=/f lines load custom functions into the Paste Function list._x000d__x000a_Maximized=3_x000d__x000a_Basics=1_x000d__x000a_A 14" xfId="4253" xr:uid="{69B16F46-DD3A-4EC5-B1E7-AD8640425B01}"/>
    <cellStyle name="oft Excel]_x000d__x000a_Comment=The open=/f lines load custom functions into the Paste Function list._x000d__x000a_Maximized=3_x000d__x000a_Basics=1_x000d__x000a_A 14 2" xfId="6326" xr:uid="{352B4535-B827-448B-ACFA-EA521D4543FA}"/>
    <cellStyle name="oft Excel]_x000d__x000a_Comment=The open=/f lines load custom functions into the Paste Function list._x000d__x000a_Maximized=3_x000d__x000a_Basics=1_x000d__x000a_A 14 2 2" xfId="7994" xr:uid="{346A07B9-3E41-4594-98D7-6DA06E3B998E}"/>
    <cellStyle name="oft Excel]_x000d__x000a_Comment=The open=/f lines load custom functions into the Paste Function list._x000d__x000a_Maximized=3_x000d__x000a_Basics=1_x000d__x000a_A 14 2 2 2" xfId="17064" xr:uid="{455AE329-34A6-4E56-9C23-234AA3640457}"/>
    <cellStyle name="oft Excel]_x000d__x000a_Comment=The open=/f lines load custom functions into the Paste Function list._x000d__x000a_Maximized=3_x000d__x000a_Basics=1_x000d__x000a_A 14 2 3" xfId="13002" xr:uid="{CC913700-FF23-412E-B5D8-841E86C91652}"/>
    <cellStyle name="oft Excel]_x000d__x000a_Comment=The open=/f lines load custom functions into the Paste Function list._x000d__x000a_Maximized=3_x000d__x000a_Basics=1_x000d__x000a_A 14 2 4" xfId="39826" xr:uid="{31B30FC2-55DB-40B3-9CAD-04BC7E6EFC4D}"/>
    <cellStyle name="oft Excel]_x000d__x000a_Comment=The open=/f lines load custom functions into the Paste Function list._x000d__x000a_Maximized=3_x000d__x000a_Basics=1_x000d__x000a_A 14 3" xfId="11682" xr:uid="{9FDFD76A-33BE-432F-A35F-200B8B7E925A}"/>
    <cellStyle name="oft Excel]_x000d__x000a_Comment=The open=/f lines load custom functions into the Paste Function list._x000d__x000a_Maximized=3_x000d__x000a_Basics=1_x000d__x000a_A 14 4" xfId="39229" xr:uid="{12A7D064-5E8B-47CB-B9DD-3D22D9F366AD}"/>
    <cellStyle name="oft Excel]_x000d__x000a_Comment=The open=/f lines load custom functions into the Paste Function list._x000d__x000a_Maximized=3_x000d__x000a_Basics=1_x000d__x000a_A 15" xfId="4254" xr:uid="{B80A4F8B-6A19-419F-982A-4F2D658CE26B}"/>
    <cellStyle name="oft Excel]_x000d__x000a_Comment=The open=/f lines load custom functions into the Paste Function list._x000d__x000a_Maximized=3_x000d__x000a_Basics=1_x000d__x000a_A 15 2" xfId="6241" xr:uid="{711E7445-1B12-4DFA-B714-51090A49FBC4}"/>
    <cellStyle name="oft Excel]_x000d__x000a_Comment=The open=/f lines load custom functions into the Paste Function list._x000d__x000a_Maximized=3_x000d__x000a_Basics=1_x000d__x000a_A 15 2 2" xfId="7995" xr:uid="{0B7318FC-BE7C-4856-B661-47890CD58E2D}"/>
    <cellStyle name="oft Excel]_x000d__x000a_Comment=The open=/f lines load custom functions into the Paste Function list._x000d__x000a_Maximized=3_x000d__x000a_Basics=1_x000d__x000a_A 15 2 2 2" xfId="17065" xr:uid="{035B25ED-9E19-4AF7-9AEF-903E6F3C2447}"/>
    <cellStyle name="oft Excel]_x000d__x000a_Comment=The open=/f lines load custom functions into the Paste Function list._x000d__x000a_Maximized=3_x000d__x000a_Basics=1_x000d__x000a_A 15 2 3" xfId="12934" xr:uid="{4CDF34D0-93C6-49E4-87A0-A674C19B8AA8}"/>
    <cellStyle name="oft Excel]_x000d__x000a_Comment=The open=/f lines load custom functions into the Paste Function list._x000d__x000a_Maximized=3_x000d__x000a_Basics=1_x000d__x000a_A 15 2 4" xfId="39827" xr:uid="{0BE6EA60-A982-4B50-8886-49BAF9F69E68}"/>
    <cellStyle name="oft Excel]_x000d__x000a_Comment=The open=/f lines load custom functions into the Paste Function list._x000d__x000a_Maximized=3_x000d__x000a_Basics=1_x000d__x000a_A 15 3" xfId="11683" xr:uid="{B5B76090-0349-415E-BCC2-8CF9CB324E03}"/>
    <cellStyle name="oft Excel]_x000d__x000a_Comment=The open=/f lines load custom functions into the Paste Function list._x000d__x000a_Maximized=3_x000d__x000a_Basics=1_x000d__x000a_A 15 4" xfId="39230" xr:uid="{A59C3764-9389-43CF-9ADC-E3DE2E14CACA}"/>
    <cellStyle name="oft Excel]_x000d__x000a_Comment=The open=/f lines load custom functions into the Paste Function list._x000d__x000a_Maximized=3_x000d__x000a_Basics=1_x000d__x000a_A 16" xfId="4255" xr:uid="{7A9C4DB9-7C29-41DF-B500-40F0C1CD1808}"/>
    <cellStyle name="oft Excel]_x000d__x000a_Comment=The open=/f lines load custom functions into the Paste Function list._x000d__x000a_Maximized=3_x000d__x000a_Basics=1_x000d__x000a_A 16 2" xfId="6677" xr:uid="{9C8B4E49-2445-4446-9ACD-F278C596E544}"/>
    <cellStyle name="oft Excel]_x000d__x000a_Comment=The open=/f lines load custom functions into the Paste Function list._x000d__x000a_Maximized=3_x000d__x000a_Basics=1_x000d__x000a_A 16 2 2" xfId="7996" xr:uid="{7CD49773-59A3-427F-B464-2E1275318C8D}"/>
    <cellStyle name="oft Excel]_x000d__x000a_Comment=The open=/f lines load custom functions into the Paste Function list._x000d__x000a_Maximized=3_x000d__x000a_Basics=1_x000d__x000a_A 16 2 2 2" xfId="17066" xr:uid="{3436704B-ED15-4F2B-BCC8-B1730FBFE77A}"/>
    <cellStyle name="oft Excel]_x000d__x000a_Comment=The open=/f lines load custom functions into the Paste Function list._x000d__x000a_Maximized=3_x000d__x000a_Basics=1_x000d__x000a_A 16 2 3" xfId="13280" xr:uid="{44E92C8F-51D9-48C6-8F26-4B333A20EF1D}"/>
    <cellStyle name="oft Excel]_x000d__x000a_Comment=The open=/f lines load custom functions into the Paste Function list._x000d__x000a_Maximized=3_x000d__x000a_Basics=1_x000d__x000a_A 16 2 4" xfId="39828" xr:uid="{A6F0FECA-DF26-4007-AE6F-531891A91672}"/>
    <cellStyle name="oft Excel]_x000d__x000a_Comment=The open=/f lines load custom functions into the Paste Function list._x000d__x000a_Maximized=3_x000d__x000a_Basics=1_x000d__x000a_A 16 3" xfId="11684" xr:uid="{8736176C-5818-46C5-BE4C-017BC9C2C5A2}"/>
    <cellStyle name="oft Excel]_x000d__x000a_Comment=The open=/f lines load custom functions into the Paste Function list._x000d__x000a_Maximized=3_x000d__x000a_Basics=1_x000d__x000a_A 16 4" xfId="39231" xr:uid="{BD559BA3-FE6A-4449-BD08-5B12BBA0E499}"/>
    <cellStyle name="oft Excel]_x000d__x000a_Comment=The open=/f lines load custom functions into the Paste Function list._x000d__x000a_Maximized=3_x000d__x000a_Basics=1_x000d__x000a_A 17" xfId="4256" xr:uid="{6CEF6BE6-CA70-42AA-8343-6FC2DBD0ED77}"/>
    <cellStyle name="oft Excel]_x000d__x000a_Comment=The open=/f lines load custom functions into the Paste Function list._x000d__x000a_Maximized=3_x000d__x000a_Basics=1_x000d__x000a_A 17 2" xfId="5735" xr:uid="{9FEEB7CB-596E-4049-AAE1-42B40DE4B611}"/>
    <cellStyle name="oft Excel]_x000d__x000a_Comment=The open=/f lines load custom functions into the Paste Function list._x000d__x000a_Maximized=3_x000d__x000a_Basics=1_x000d__x000a_A 17 2 2" xfId="7997" xr:uid="{BFA0ABA1-7028-41AE-BCA7-97541D826E6F}"/>
    <cellStyle name="oft Excel]_x000d__x000a_Comment=The open=/f lines load custom functions into the Paste Function list._x000d__x000a_Maximized=3_x000d__x000a_Basics=1_x000d__x000a_A 17 2 2 2" xfId="17067" xr:uid="{43365A29-DBDD-4737-AB9B-81FCDF77B819}"/>
    <cellStyle name="oft Excel]_x000d__x000a_Comment=The open=/f lines load custom functions into the Paste Function list._x000d__x000a_Maximized=3_x000d__x000a_Basics=1_x000d__x000a_A 17 2 3" xfId="12523" xr:uid="{32909EBE-5ABE-4874-839C-A78E76107C98}"/>
    <cellStyle name="oft Excel]_x000d__x000a_Comment=The open=/f lines load custom functions into the Paste Function list._x000d__x000a_Maximized=3_x000d__x000a_Basics=1_x000d__x000a_A 17 2 4" xfId="39829" xr:uid="{4A570574-13A8-48D2-88D6-13CC4FA29962}"/>
    <cellStyle name="oft Excel]_x000d__x000a_Comment=The open=/f lines load custom functions into the Paste Function list._x000d__x000a_Maximized=3_x000d__x000a_Basics=1_x000d__x000a_A 17 3" xfId="11685" xr:uid="{C87B224A-6F44-4BF2-B1C8-A18AFA4B3B33}"/>
    <cellStyle name="oft Excel]_x000d__x000a_Comment=The open=/f lines load custom functions into the Paste Function list._x000d__x000a_Maximized=3_x000d__x000a_Basics=1_x000d__x000a_A 17 4" xfId="39232" xr:uid="{1D75D47F-5C5B-467E-819B-E5C69DE64BBC}"/>
    <cellStyle name="oft Excel]_x000d__x000a_Comment=The open=/f lines load custom functions into the Paste Function list._x000d__x000a_Maximized=3_x000d__x000a_Basics=1_x000d__x000a_A 18" xfId="4257" xr:uid="{FA52BFA6-F1FB-41AD-B1E5-996651D0EB35}"/>
    <cellStyle name="oft Excel]_x000d__x000a_Comment=The open=/f lines load custom functions into the Paste Function list._x000d__x000a_Maximized=3_x000d__x000a_Basics=1_x000d__x000a_A 18 2" xfId="5359" xr:uid="{F5A70099-A381-4A26-A2A3-704930551AED}"/>
    <cellStyle name="oft Excel]_x000d__x000a_Comment=The open=/f lines load custom functions into the Paste Function list._x000d__x000a_Maximized=3_x000d__x000a_Basics=1_x000d__x000a_A 18 2 2" xfId="7998" xr:uid="{954204A5-D6A1-4F25-88DC-B4A3B73FA1D6}"/>
    <cellStyle name="oft Excel]_x000d__x000a_Comment=The open=/f lines load custom functions into the Paste Function list._x000d__x000a_Maximized=3_x000d__x000a_Basics=1_x000d__x000a_A 18 2 2 2" xfId="17068" xr:uid="{73D2A633-CE1A-4BD3-8503-20026646DB7A}"/>
    <cellStyle name="oft Excel]_x000d__x000a_Comment=The open=/f lines load custom functions into the Paste Function list._x000d__x000a_Maximized=3_x000d__x000a_Basics=1_x000d__x000a_A 18 2 3" xfId="12207" xr:uid="{49C4293C-9726-4409-B26C-478710B04359}"/>
    <cellStyle name="oft Excel]_x000d__x000a_Comment=The open=/f lines load custom functions into the Paste Function list._x000d__x000a_Maximized=3_x000d__x000a_Basics=1_x000d__x000a_A 18 2 4" xfId="39830" xr:uid="{1B60A968-2A8B-412B-9431-6DC828076B9A}"/>
    <cellStyle name="oft Excel]_x000d__x000a_Comment=The open=/f lines load custom functions into the Paste Function list._x000d__x000a_Maximized=3_x000d__x000a_Basics=1_x000d__x000a_A 18 3" xfId="11686" xr:uid="{C6855959-CF90-48EF-8D55-A4D1A1418639}"/>
    <cellStyle name="oft Excel]_x000d__x000a_Comment=The open=/f lines load custom functions into the Paste Function list._x000d__x000a_Maximized=3_x000d__x000a_Basics=1_x000d__x000a_A 18 4" xfId="39233" xr:uid="{A7D2A10A-EB08-451D-A18B-8D23E4AFDE3A}"/>
    <cellStyle name="oft Excel]_x000d__x000a_Comment=The open=/f lines load custom functions into the Paste Function list._x000d__x000a_Maximized=3_x000d__x000a_Basics=1_x000d__x000a_A 19" xfId="4258" xr:uid="{07D18DED-3943-4969-B078-445F2C403AF5}"/>
    <cellStyle name="oft Excel]_x000d__x000a_Comment=The open=/f lines load custom functions into the Paste Function list._x000d__x000a_Maximized=3_x000d__x000a_Basics=1_x000d__x000a_A 19 2" xfId="4967" xr:uid="{4FE32190-09D5-4FC3-9FD8-155CD4A1E157}"/>
    <cellStyle name="oft Excel]_x000d__x000a_Comment=The open=/f lines load custom functions into the Paste Function list._x000d__x000a_Maximized=3_x000d__x000a_Basics=1_x000d__x000a_A 19 2 2" xfId="7999" xr:uid="{41E89E8D-4BA7-43AA-BEE9-8755BE67E3E4}"/>
    <cellStyle name="oft Excel]_x000d__x000a_Comment=The open=/f lines load custom functions into the Paste Function list._x000d__x000a_Maximized=3_x000d__x000a_Basics=1_x000d__x000a_A 19 2 2 2" xfId="17069" xr:uid="{675CC698-9022-4C37-84D0-B6B295747C78}"/>
    <cellStyle name="oft Excel]_x000d__x000a_Comment=The open=/f lines load custom functions into the Paste Function list._x000d__x000a_Maximized=3_x000d__x000a_Basics=1_x000d__x000a_A 19 2 3" xfId="11894" xr:uid="{4301576E-DD4F-4A4E-B277-EB607ABF4C1B}"/>
    <cellStyle name="oft Excel]_x000d__x000a_Comment=The open=/f lines load custom functions into the Paste Function list._x000d__x000a_Maximized=3_x000d__x000a_Basics=1_x000d__x000a_A 19 2 4" xfId="39831" xr:uid="{20B532FD-D825-41EF-8C70-1A6F560F2005}"/>
    <cellStyle name="oft Excel]_x000d__x000a_Comment=The open=/f lines load custom functions into the Paste Function list._x000d__x000a_Maximized=3_x000d__x000a_Basics=1_x000d__x000a_A 19 3" xfId="11687" xr:uid="{C6BA57E6-C4A8-46CD-9CE7-A908CEEA3AF9}"/>
    <cellStyle name="oft Excel]_x000d__x000a_Comment=The open=/f lines load custom functions into the Paste Function list._x000d__x000a_Maximized=3_x000d__x000a_Basics=1_x000d__x000a_A 19 4" xfId="39234" xr:uid="{95BD40B2-76AB-4B16-B2C8-DCDB5B6A5E34}"/>
    <cellStyle name="oft Excel]_x000d__x000a_Comment=The open=/f lines load custom functions into the Paste Function list._x000d__x000a_Maximized=3_x000d__x000a_Basics=1_x000d__x000a_A 2" xfId="4259" xr:uid="{3BFC7888-D7E6-4733-98EB-648CC3E4BEE1}"/>
    <cellStyle name="oft Excel]_x000d__x000a_Comment=The open=/f lines load custom functions into the Paste Function list._x000d__x000a_Maximized=3_x000d__x000a_Basics=1_x000d__x000a_A 2 2" xfId="5685" xr:uid="{BEF0BE7A-5B2E-4B31-9E11-D08BC47681CE}"/>
    <cellStyle name="oft Excel]_x000d__x000a_Comment=The open=/f lines load custom functions into the Paste Function list._x000d__x000a_Maximized=3_x000d__x000a_Basics=1_x000d__x000a_A 2 2 2" xfId="8000" xr:uid="{900CAF3D-2389-44CB-8051-05773B3D1499}"/>
    <cellStyle name="oft Excel]_x000d__x000a_Comment=The open=/f lines load custom functions into the Paste Function list._x000d__x000a_Maximized=3_x000d__x000a_Basics=1_x000d__x000a_A 2 2 2 2" xfId="17070" xr:uid="{3FE116F7-92BB-45CB-B5AF-F107C1EE1D2E}"/>
    <cellStyle name="oft Excel]_x000d__x000a_Comment=The open=/f lines load custom functions into the Paste Function list._x000d__x000a_Maximized=3_x000d__x000a_Basics=1_x000d__x000a_A 2 2 3" xfId="12483" xr:uid="{94549ED7-E240-46D6-A04B-FD01B1B0A968}"/>
    <cellStyle name="oft Excel]_x000d__x000a_Comment=The open=/f lines load custom functions into the Paste Function list._x000d__x000a_Maximized=3_x000d__x000a_Basics=1_x000d__x000a_A 2 2 4" xfId="39832" xr:uid="{D70F9013-9920-463F-AF90-BF38F35C583B}"/>
    <cellStyle name="oft Excel]_x000d__x000a_Comment=The open=/f lines load custom functions into the Paste Function list._x000d__x000a_Maximized=3_x000d__x000a_Basics=1_x000d__x000a_A 2 3" xfId="11688" xr:uid="{9AF9954F-74ED-4465-96D0-BDE604C6BA60}"/>
    <cellStyle name="oft Excel]_x000d__x000a_Comment=The open=/f lines load custom functions into the Paste Function list._x000d__x000a_Maximized=3_x000d__x000a_Basics=1_x000d__x000a_A 2 4" xfId="39235" xr:uid="{B979072C-15AF-4D13-B0B7-0EF162E56972}"/>
    <cellStyle name="oft Excel]_x000d__x000a_Comment=The open=/f lines load custom functions into the Paste Function list._x000d__x000a_Maximized=3_x000d__x000a_Basics=1_x000d__x000a_A 20" xfId="4260" xr:uid="{AA4F131F-BAD3-4B6F-8847-24663F73439A}"/>
    <cellStyle name="oft Excel]_x000d__x000a_Comment=The open=/f lines load custom functions into the Paste Function list._x000d__x000a_Maximized=3_x000d__x000a_Basics=1_x000d__x000a_A 20 2" xfId="6333" xr:uid="{30599FC6-D9A5-4617-BEBF-F755A812E81F}"/>
    <cellStyle name="oft Excel]_x000d__x000a_Comment=The open=/f lines load custom functions into the Paste Function list._x000d__x000a_Maximized=3_x000d__x000a_Basics=1_x000d__x000a_A 20 2 2" xfId="8001" xr:uid="{4E3F2698-BB2E-41E2-A31F-5480734812A5}"/>
    <cellStyle name="oft Excel]_x000d__x000a_Comment=The open=/f lines load custom functions into the Paste Function list._x000d__x000a_Maximized=3_x000d__x000a_Basics=1_x000d__x000a_A 20 2 2 2" xfId="17071" xr:uid="{631C7274-23C4-4624-8F77-587782FF4396}"/>
    <cellStyle name="oft Excel]_x000d__x000a_Comment=The open=/f lines load custom functions into the Paste Function list._x000d__x000a_Maximized=3_x000d__x000a_Basics=1_x000d__x000a_A 20 2 3" xfId="13006" xr:uid="{B470A4EB-E1C3-4BB5-A93A-BC453829B322}"/>
    <cellStyle name="oft Excel]_x000d__x000a_Comment=The open=/f lines load custom functions into the Paste Function list._x000d__x000a_Maximized=3_x000d__x000a_Basics=1_x000d__x000a_A 20 2 4" xfId="39833" xr:uid="{C7C2CC5D-13EF-425A-8E2B-16608A538DF9}"/>
    <cellStyle name="oft Excel]_x000d__x000a_Comment=The open=/f lines load custom functions into the Paste Function list._x000d__x000a_Maximized=3_x000d__x000a_Basics=1_x000d__x000a_A 20 3" xfId="11689" xr:uid="{651FEA97-C791-43A1-B5F9-5AC311665629}"/>
    <cellStyle name="oft Excel]_x000d__x000a_Comment=The open=/f lines load custom functions into the Paste Function list._x000d__x000a_Maximized=3_x000d__x000a_Basics=1_x000d__x000a_A 20 4" xfId="39236" xr:uid="{F5663BC2-E9DF-485C-9672-C93DDAC3B276}"/>
    <cellStyle name="oft Excel]_x000d__x000a_Comment=The open=/f lines load custom functions into the Paste Function list._x000d__x000a_Maximized=3_x000d__x000a_Basics=1_x000d__x000a_A 21" xfId="4261" xr:uid="{F2C50A46-0776-4CCD-A999-4AD93B134622}"/>
    <cellStyle name="oft Excel]_x000d__x000a_Comment=The open=/f lines load custom functions into the Paste Function list._x000d__x000a_Maximized=3_x000d__x000a_Basics=1_x000d__x000a_A 21 2" xfId="5373" xr:uid="{A5A5455C-FA34-4DC5-89D4-F0E4885CFD85}"/>
    <cellStyle name="oft Excel]_x000d__x000a_Comment=The open=/f lines load custom functions into the Paste Function list._x000d__x000a_Maximized=3_x000d__x000a_Basics=1_x000d__x000a_A 21 2 2" xfId="8002" xr:uid="{B83820CC-3EDC-4DCF-BADB-745B0F97360B}"/>
    <cellStyle name="oft Excel]_x000d__x000a_Comment=The open=/f lines load custom functions into the Paste Function list._x000d__x000a_Maximized=3_x000d__x000a_Basics=1_x000d__x000a_A 21 2 2 2" xfId="17072" xr:uid="{DC168925-149B-4B44-AD7A-A580A44A07B4}"/>
    <cellStyle name="oft Excel]_x000d__x000a_Comment=The open=/f lines load custom functions into the Paste Function list._x000d__x000a_Maximized=3_x000d__x000a_Basics=1_x000d__x000a_A 21 2 3" xfId="12218" xr:uid="{0D6E5D34-9035-47F2-8278-76039BE7F92F}"/>
    <cellStyle name="oft Excel]_x000d__x000a_Comment=The open=/f lines load custom functions into the Paste Function list._x000d__x000a_Maximized=3_x000d__x000a_Basics=1_x000d__x000a_A 21 2 4" xfId="39834" xr:uid="{814EAD7D-5C66-4847-A42C-42C2B7D5A603}"/>
    <cellStyle name="oft Excel]_x000d__x000a_Comment=The open=/f lines load custom functions into the Paste Function list._x000d__x000a_Maximized=3_x000d__x000a_Basics=1_x000d__x000a_A 21 3" xfId="11690" xr:uid="{B9122EFE-496C-4BAD-92D2-3E390B89C29F}"/>
    <cellStyle name="oft Excel]_x000d__x000a_Comment=The open=/f lines load custom functions into the Paste Function list._x000d__x000a_Maximized=3_x000d__x000a_Basics=1_x000d__x000a_A 21 4" xfId="39237" xr:uid="{90A9985B-B920-487B-BA10-770F7981EA57}"/>
    <cellStyle name="oft Excel]_x000d__x000a_Comment=The open=/f lines load custom functions into the Paste Function list._x000d__x000a_Maximized=3_x000d__x000a_Basics=1_x000d__x000a_A 22" xfId="6678" xr:uid="{C95B1E5A-7E8F-452A-BE08-776DC7F0666E}"/>
    <cellStyle name="oft Excel]_x000d__x000a_Comment=The open=/f lines load custom functions into the Paste Function list._x000d__x000a_Maximized=3_x000d__x000a_Basics=1_x000d__x000a_A 22 2" xfId="7989" xr:uid="{FD30EC74-517F-4DD5-B4F3-98A84D7482DD}"/>
    <cellStyle name="oft Excel]_x000d__x000a_Comment=The open=/f lines load custom functions into the Paste Function list._x000d__x000a_Maximized=3_x000d__x000a_Basics=1_x000d__x000a_A 22 2 2" xfId="17059" xr:uid="{4A332B7F-22F0-451B-A130-2ACCCD97B47B}"/>
    <cellStyle name="oft Excel]_x000d__x000a_Comment=The open=/f lines load custom functions into the Paste Function list._x000d__x000a_Maximized=3_x000d__x000a_Basics=1_x000d__x000a_A 22 3" xfId="13281" xr:uid="{C4A3B640-E27E-4C55-BBFB-332438387610}"/>
    <cellStyle name="oft Excel]_x000d__x000a_Comment=The open=/f lines load custom functions into the Paste Function list._x000d__x000a_Maximized=3_x000d__x000a_Basics=1_x000d__x000a_A 22 4" xfId="39821" xr:uid="{1E822FAD-30EA-434F-844E-0D7748F00A6E}"/>
    <cellStyle name="oft Excel]_x000d__x000a_Comment=The open=/f lines load custom functions into the Paste Function list._x000d__x000a_Maximized=3_x000d__x000a_Basics=1_x000d__x000a_A 23" xfId="11677" xr:uid="{72E22905-4718-46DB-B249-3445F4109EEE}"/>
    <cellStyle name="oft Excel]_x000d__x000a_Comment=The open=/f lines load custom functions into the Paste Function list._x000d__x000a_Maximized=3_x000d__x000a_Basics=1_x000d__x000a_A 24" xfId="39224" xr:uid="{B989C4DB-E095-4FAD-91D7-529545332023}"/>
    <cellStyle name="oft Excel]_x000d__x000a_Comment=The open=/f lines load custom functions into the Paste Function list._x000d__x000a_Maximized=3_x000d__x000a_Basics=1_x000d__x000a_A 3" xfId="4262" xr:uid="{0DF63705-CB6C-4E6F-BB00-A989B9359795}"/>
    <cellStyle name="oft Excel]_x000d__x000a_Comment=The open=/f lines load custom functions into the Paste Function list._x000d__x000a_Maximized=3_x000d__x000a_Basics=1_x000d__x000a_A 3 2" xfId="4975" xr:uid="{E075A5D7-AEDB-414C-A1DD-076D9FB51E35}"/>
    <cellStyle name="oft Excel]_x000d__x000a_Comment=The open=/f lines load custom functions into the Paste Function list._x000d__x000a_Maximized=3_x000d__x000a_Basics=1_x000d__x000a_A 3 2 2" xfId="8003" xr:uid="{8F9D87E9-5485-440D-B20E-2ECEFDBA95DA}"/>
    <cellStyle name="oft Excel]_x000d__x000a_Comment=The open=/f lines load custom functions into the Paste Function list._x000d__x000a_Maximized=3_x000d__x000a_Basics=1_x000d__x000a_A 3 2 2 2" xfId="17073" xr:uid="{1418CF5D-E67A-46E2-A210-052A5A9BFE2C}"/>
    <cellStyle name="oft Excel]_x000d__x000a_Comment=The open=/f lines load custom functions into the Paste Function list._x000d__x000a_Maximized=3_x000d__x000a_Basics=1_x000d__x000a_A 3 2 3" xfId="11899" xr:uid="{F066DF37-1FAD-4692-A327-DEA8089ED5D4}"/>
    <cellStyle name="oft Excel]_x000d__x000a_Comment=The open=/f lines load custom functions into the Paste Function list._x000d__x000a_Maximized=3_x000d__x000a_Basics=1_x000d__x000a_A 3 2 4" xfId="39835" xr:uid="{C95D460B-29AE-4A4B-A94D-EACAB9DDE80A}"/>
    <cellStyle name="oft Excel]_x000d__x000a_Comment=The open=/f lines load custom functions into the Paste Function list._x000d__x000a_Maximized=3_x000d__x000a_Basics=1_x000d__x000a_A 3 3" xfId="11691" xr:uid="{39A25D9D-2297-4FB7-A0DB-B489B0DD42E1}"/>
    <cellStyle name="oft Excel]_x000d__x000a_Comment=The open=/f lines load custom functions into the Paste Function list._x000d__x000a_Maximized=3_x000d__x000a_Basics=1_x000d__x000a_A 3 4" xfId="39238" xr:uid="{1B2B88CE-3742-4811-913B-D32DF458FDBA}"/>
    <cellStyle name="oft Excel]_x000d__x000a_Comment=The open=/f lines load custom functions into the Paste Function list._x000d__x000a_Maximized=3_x000d__x000a_Basics=1_x000d__x000a_A 4" xfId="4263" xr:uid="{5335F983-0382-43B4-9433-E03BE48019C8}"/>
    <cellStyle name="oft Excel]_x000d__x000a_Comment=The open=/f lines load custom functions into the Paste Function list._x000d__x000a_Maximized=3_x000d__x000a_Basics=1_x000d__x000a_A 4 2" xfId="6494" xr:uid="{AA74EC0F-9FF4-4E9A-B502-8480659B7504}"/>
    <cellStyle name="oft Excel]_x000d__x000a_Comment=The open=/f lines load custom functions into the Paste Function list._x000d__x000a_Maximized=3_x000d__x000a_Basics=1_x000d__x000a_A 4 2 2" xfId="8004" xr:uid="{B9F562CD-2EE6-49D6-8DE0-CA4E7492BB01}"/>
    <cellStyle name="oft Excel]_x000d__x000a_Comment=The open=/f lines load custom functions into the Paste Function list._x000d__x000a_Maximized=3_x000d__x000a_Basics=1_x000d__x000a_A 4 2 2 2" xfId="17074" xr:uid="{9108F40E-9011-46A4-9FE5-87D4BF46A1EA}"/>
    <cellStyle name="oft Excel]_x000d__x000a_Comment=The open=/f lines load custom functions into the Paste Function list._x000d__x000a_Maximized=3_x000d__x000a_Basics=1_x000d__x000a_A 4 2 3" xfId="13138" xr:uid="{68048168-05C5-4F22-A3DD-4BB0DFD92393}"/>
    <cellStyle name="oft Excel]_x000d__x000a_Comment=The open=/f lines load custom functions into the Paste Function list._x000d__x000a_Maximized=3_x000d__x000a_Basics=1_x000d__x000a_A 4 2 4" xfId="39836" xr:uid="{5427005E-800A-41A6-9EB9-F0FCA37FFF7C}"/>
    <cellStyle name="oft Excel]_x000d__x000a_Comment=The open=/f lines load custom functions into the Paste Function list._x000d__x000a_Maximized=3_x000d__x000a_Basics=1_x000d__x000a_A 4 3" xfId="11692" xr:uid="{A8C6FF7A-4579-466A-8FBD-E8309E43CA22}"/>
    <cellStyle name="oft Excel]_x000d__x000a_Comment=The open=/f lines load custom functions into the Paste Function list._x000d__x000a_Maximized=3_x000d__x000a_Basics=1_x000d__x000a_A 4 4" xfId="39239" xr:uid="{7BE1C6B6-1C35-48D4-974B-D2D9BD0188FB}"/>
    <cellStyle name="oft Excel]_x000d__x000a_Comment=The open=/f lines load custom functions into the Paste Function list._x000d__x000a_Maximized=3_x000d__x000a_Basics=1_x000d__x000a_A 5" xfId="4264" xr:uid="{9F429ADA-18A7-4D4E-9B8C-552EA29412BF}"/>
    <cellStyle name="oft Excel]_x000d__x000a_Comment=The open=/f lines load custom functions into the Paste Function list._x000d__x000a_Maximized=3_x000d__x000a_Basics=1_x000d__x000a_A 5 2" xfId="5387" xr:uid="{192B30DF-783B-42B0-AD1B-5DFF2E131A42}"/>
    <cellStyle name="oft Excel]_x000d__x000a_Comment=The open=/f lines load custom functions into the Paste Function list._x000d__x000a_Maximized=3_x000d__x000a_Basics=1_x000d__x000a_A 5 2 2" xfId="8005" xr:uid="{B00778E7-B81C-4150-9361-8F54F9F4F4D8}"/>
    <cellStyle name="oft Excel]_x000d__x000a_Comment=The open=/f lines load custom functions into the Paste Function list._x000d__x000a_Maximized=3_x000d__x000a_Basics=1_x000d__x000a_A 5 2 2 2" xfId="17075" xr:uid="{99FC1F2E-4EE9-4F32-B934-EC59B84D3C77}"/>
    <cellStyle name="oft Excel]_x000d__x000a_Comment=The open=/f lines load custom functions into the Paste Function list._x000d__x000a_Maximized=3_x000d__x000a_Basics=1_x000d__x000a_A 5 2 3" xfId="12231" xr:uid="{C37F4909-6EF2-49B3-B2D8-6C98D8465F36}"/>
    <cellStyle name="oft Excel]_x000d__x000a_Comment=The open=/f lines load custom functions into the Paste Function list._x000d__x000a_Maximized=3_x000d__x000a_Basics=1_x000d__x000a_A 5 2 4" xfId="39837" xr:uid="{256B1599-B095-40DD-93A5-9C6744131FE4}"/>
    <cellStyle name="oft Excel]_x000d__x000a_Comment=The open=/f lines load custom functions into the Paste Function list._x000d__x000a_Maximized=3_x000d__x000a_Basics=1_x000d__x000a_A 5 3" xfId="11693" xr:uid="{AACAABF1-5046-4132-BDA0-B94A05E309E5}"/>
    <cellStyle name="oft Excel]_x000d__x000a_Comment=The open=/f lines load custom functions into the Paste Function list._x000d__x000a_Maximized=3_x000d__x000a_Basics=1_x000d__x000a_A 5 4" xfId="39240" xr:uid="{B66D3D9C-6DC6-4EFB-A3C1-E87A5FA9C6C5}"/>
    <cellStyle name="oft Excel]_x000d__x000a_Comment=The open=/f lines load custom functions into the Paste Function list._x000d__x000a_Maximized=3_x000d__x000a_Basics=1_x000d__x000a_A 6" xfId="4265" xr:uid="{F1F867AE-431A-4B84-8E5C-474E66F1A8D7}"/>
    <cellStyle name="oft Excel]_x000d__x000a_Comment=The open=/f lines load custom functions into the Paste Function list._x000d__x000a_Maximized=3_x000d__x000a_Basics=1_x000d__x000a_A 6 2" xfId="6624" xr:uid="{E7915DF0-EDAA-4D11-AE41-F7D642D6553B}"/>
    <cellStyle name="oft Excel]_x000d__x000a_Comment=The open=/f lines load custom functions into the Paste Function list._x000d__x000a_Maximized=3_x000d__x000a_Basics=1_x000d__x000a_A 6 2 2" xfId="8006" xr:uid="{BA1FA11A-5EB1-4449-B3EB-F98F0F4A06A2}"/>
    <cellStyle name="oft Excel]_x000d__x000a_Comment=The open=/f lines load custom functions into the Paste Function list._x000d__x000a_Maximized=3_x000d__x000a_Basics=1_x000d__x000a_A 6 2 2 2" xfId="17076" xr:uid="{8EA850D0-344C-492C-8906-6D611EEF72B2}"/>
    <cellStyle name="oft Excel]_x000d__x000a_Comment=The open=/f lines load custom functions into the Paste Function list._x000d__x000a_Maximized=3_x000d__x000a_Basics=1_x000d__x000a_A 6 2 3" xfId="13236" xr:uid="{C4A9EE05-D738-4DE5-94CC-7C7C4BD274C6}"/>
    <cellStyle name="oft Excel]_x000d__x000a_Comment=The open=/f lines load custom functions into the Paste Function list._x000d__x000a_Maximized=3_x000d__x000a_Basics=1_x000d__x000a_A 6 2 4" xfId="39838" xr:uid="{88A435D4-0FCF-4E95-B3E6-FF249E809886}"/>
    <cellStyle name="oft Excel]_x000d__x000a_Comment=The open=/f lines load custom functions into the Paste Function list._x000d__x000a_Maximized=3_x000d__x000a_Basics=1_x000d__x000a_A 6 3" xfId="11694" xr:uid="{AE7324DA-816C-4DCB-BDED-6C463B2172BA}"/>
    <cellStyle name="oft Excel]_x000d__x000a_Comment=The open=/f lines load custom functions into the Paste Function list._x000d__x000a_Maximized=3_x000d__x000a_Basics=1_x000d__x000a_A 6 4" xfId="39241" xr:uid="{20178C8C-F0FF-4695-BB09-CA2E1FE71F08}"/>
    <cellStyle name="oft Excel]_x000d__x000a_Comment=The open=/f lines load custom functions into the Paste Function list._x000d__x000a_Maximized=3_x000d__x000a_Basics=1_x000d__x000a_A 7" xfId="4266" xr:uid="{06BE1FAA-A2B4-4DB6-AA0A-73D74ECC177D}"/>
    <cellStyle name="oft Excel]_x000d__x000a_Comment=The open=/f lines load custom functions into the Paste Function list._x000d__x000a_Maximized=3_x000d__x000a_Basics=1_x000d__x000a_A 7 2" xfId="6676" xr:uid="{102C9213-DA2F-4DA0-9893-E95DD3B2B981}"/>
    <cellStyle name="oft Excel]_x000d__x000a_Comment=The open=/f lines load custom functions into the Paste Function list._x000d__x000a_Maximized=3_x000d__x000a_Basics=1_x000d__x000a_A 7 2 2" xfId="8007" xr:uid="{E1CC1475-6185-4C00-AD1F-2A0E9D2F316F}"/>
    <cellStyle name="oft Excel]_x000d__x000a_Comment=The open=/f lines load custom functions into the Paste Function list._x000d__x000a_Maximized=3_x000d__x000a_Basics=1_x000d__x000a_A 7 2 2 2" xfId="17077" xr:uid="{B8DFB162-0C74-44C7-AA48-72A38BB67D2D}"/>
    <cellStyle name="oft Excel]_x000d__x000a_Comment=The open=/f lines load custom functions into the Paste Function list._x000d__x000a_Maximized=3_x000d__x000a_Basics=1_x000d__x000a_A 7 2 3" xfId="13279" xr:uid="{56843D7E-865D-4BC2-90FB-98D29C254EC4}"/>
    <cellStyle name="oft Excel]_x000d__x000a_Comment=The open=/f lines load custom functions into the Paste Function list._x000d__x000a_Maximized=3_x000d__x000a_Basics=1_x000d__x000a_A 7 2 4" xfId="39839" xr:uid="{6260934A-0F94-4C6E-993D-B57BFF9F5029}"/>
    <cellStyle name="oft Excel]_x000d__x000a_Comment=The open=/f lines load custom functions into the Paste Function list._x000d__x000a_Maximized=3_x000d__x000a_Basics=1_x000d__x000a_A 7 3" xfId="11695" xr:uid="{24451446-C6D9-4863-A569-ADE40A54EE10}"/>
    <cellStyle name="oft Excel]_x000d__x000a_Comment=The open=/f lines load custom functions into the Paste Function list._x000d__x000a_Maximized=3_x000d__x000a_Basics=1_x000d__x000a_A 7 4" xfId="39242" xr:uid="{B6A50FEA-FACB-4B30-95AE-4F7442D1B5D8}"/>
    <cellStyle name="oft Excel]_x000d__x000a_Comment=The open=/f lines load custom functions into the Paste Function list._x000d__x000a_Maximized=3_x000d__x000a_Basics=1_x000d__x000a_A 8" xfId="4267" xr:uid="{26401E6F-5FFE-4A14-9057-38D5A509A2E8}"/>
    <cellStyle name="oft Excel]_x000d__x000a_Comment=The open=/f lines load custom functions into the Paste Function list._x000d__x000a_Maximized=3_x000d__x000a_Basics=1_x000d__x000a_A 8 2" xfId="5699" xr:uid="{9F43F484-4C9F-4F18-80DF-BD13A715F24C}"/>
    <cellStyle name="oft Excel]_x000d__x000a_Comment=The open=/f lines load custom functions into the Paste Function list._x000d__x000a_Maximized=3_x000d__x000a_Basics=1_x000d__x000a_A 8 2 2" xfId="8008" xr:uid="{5A372BAB-7F3D-4BC5-AC72-A141C15B5A89}"/>
    <cellStyle name="oft Excel]_x000d__x000a_Comment=The open=/f lines load custom functions into the Paste Function list._x000d__x000a_Maximized=3_x000d__x000a_Basics=1_x000d__x000a_A 8 2 2 2" xfId="17078" xr:uid="{5F7ED57B-E1E1-4923-88BC-9654670A6EB1}"/>
    <cellStyle name="oft Excel]_x000d__x000a_Comment=The open=/f lines load custom functions into the Paste Function list._x000d__x000a_Maximized=3_x000d__x000a_Basics=1_x000d__x000a_A 8 2 3" xfId="12493" xr:uid="{B52A3D9E-90CD-45E6-8F01-5507DE90D039}"/>
    <cellStyle name="oft Excel]_x000d__x000a_Comment=The open=/f lines load custom functions into the Paste Function list._x000d__x000a_Maximized=3_x000d__x000a_Basics=1_x000d__x000a_A 8 2 4" xfId="39840" xr:uid="{28653D7B-53E5-4600-B2A8-E9A1368EB6ED}"/>
    <cellStyle name="oft Excel]_x000d__x000a_Comment=The open=/f lines load custom functions into the Paste Function list._x000d__x000a_Maximized=3_x000d__x000a_Basics=1_x000d__x000a_A 8 3" xfId="11696" xr:uid="{1ABC3469-3033-4A05-AFE3-A4FB48FEF9EA}"/>
    <cellStyle name="oft Excel]_x000d__x000a_Comment=The open=/f lines load custom functions into the Paste Function list._x000d__x000a_Maximized=3_x000d__x000a_Basics=1_x000d__x000a_A 8 4" xfId="39243" xr:uid="{48DFEA48-DC44-4241-AF1A-35F65FAC475C}"/>
    <cellStyle name="oft Excel]_x000d__x000a_Comment=The open=/f lines load custom functions into the Paste Function list._x000d__x000a_Maximized=3_x000d__x000a_Basics=1_x000d__x000a_A 9" xfId="4268" xr:uid="{D8E38729-651B-4C6E-AFCE-8718EEDE296C}"/>
    <cellStyle name="oft Excel]_x000d__x000a_Comment=The open=/f lines load custom functions into the Paste Function list._x000d__x000a_Maximized=3_x000d__x000a_Basics=1_x000d__x000a_A 9 2" xfId="5396" xr:uid="{F5E7F785-8062-4B30-88C2-40B788901932}"/>
    <cellStyle name="oft Excel]_x000d__x000a_Comment=The open=/f lines load custom functions into the Paste Function list._x000d__x000a_Maximized=3_x000d__x000a_Basics=1_x000d__x000a_A 9 2 2" xfId="8009" xr:uid="{9D16E1B0-188B-4D66-A9AB-C0B25A7CAAED}"/>
    <cellStyle name="oft Excel]_x000d__x000a_Comment=The open=/f lines load custom functions into the Paste Function list._x000d__x000a_Maximized=3_x000d__x000a_Basics=1_x000d__x000a_A 9 2 2 2" xfId="17079" xr:uid="{8B737FB5-8175-46A5-8860-529E30E71C85}"/>
    <cellStyle name="oft Excel]_x000d__x000a_Comment=The open=/f lines load custom functions into the Paste Function list._x000d__x000a_Maximized=3_x000d__x000a_Basics=1_x000d__x000a_A 9 2 3" xfId="12239" xr:uid="{EB70D5A3-4DE4-48F5-A1A5-08830C7D9A40}"/>
    <cellStyle name="oft Excel]_x000d__x000a_Comment=The open=/f lines load custom functions into the Paste Function list._x000d__x000a_Maximized=3_x000d__x000a_Basics=1_x000d__x000a_A 9 2 4" xfId="39841" xr:uid="{A3B867AD-D5D2-4678-92DD-B2D7CA09F2D0}"/>
    <cellStyle name="oft Excel]_x000d__x000a_Comment=The open=/f lines load custom functions into the Paste Function list._x000d__x000a_Maximized=3_x000d__x000a_Basics=1_x000d__x000a_A 9 3" xfId="11697" xr:uid="{4F286D74-F99A-4C0E-82C6-5C45AD9294FD}"/>
    <cellStyle name="oft Excel]_x000d__x000a_Comment=The open=/f lines load custom functions into the Paste Function list._x000d__x000a_Maximized=3_x000d__x000a_Basics=1_x000d__x000a_A 9 4" xfId="39244" xr:uid="{C931E12A-4283-4809-8D41-099062C47341}"/>
    <cellStyle name="Output" xfId="32" builtinId="21" customBuiltin="1"/>
    <cellStyle name="Output 10" xfId="4269" xr:uid="{0F02B26C-10E8-4212-9BFA-F2297315C7B3}"/>
    <cellStyle name="Output 10 10" xfId="32896" xr:uid="{237D7879-C0DC-483F-B867-07016EBB398B}"/>
    <cellStyle name="Output 10 11" xfId="38174" xr:uid="{8443A939-F52E-4E1C-8F45-DDA02DB616D3}"/>
    <cellStyle name="Output 10 12" xfId="38899" xr:uid="{983B71AA-2C18-4CFC-8DEE-00E9232E9202}"/>
    <cellStyle name="Output 10 13" xfId="39986" xr:uid="{E8371614-EC47-4136-BBC5-A2103C63EDDF}"/>
    <cellStyle name="Output 10 2" xfId="5389" xr:uid="{8BC20A97-FC04-4F99-B8B1-E38616A44AB6}"/>
    <cellStyle name="Output 10 2 10" xfId="24889" xr:uid="{D75163FC-2C35-4831-AEC0-875607037000}"/>
    <cellStyle name="Output 10 2 11" xfId="27739" xr:uid="{6880BD60-B208-4345-A072-843C1695D258}"/>
    <cellStyle name="Output 10 2 2" xfId="6188" xr:uid="{35859C7D-C83F-41EA-B6E3-9241ABE45200}"/>
    <cellStyle name="Output 10 2 2 2" xfId="15855" xr:uid="{FD06209F-6C61-4CD3-9951-572F2936947B}"/>
    <cellStyle name="Output 10 2 2 2 2" xfId="18367" xr:uid="{A4FA1D8C-765A-4740-98A8-E81E0060668B}"/>
    <cellStyle name="Output 10 2 2 2 2 2" xfId="28343" xr:uid="{F139AE6F-EEE2-401B-8C89-A9C02E4955A9}"/>
    <cellStyle name="Output 10 2 2 2 2 3" xfId="36816" xr:uid="{AEB65E7F-55A2-478B-B432-154160F0772B}"/>
    <cellStyle name="Output 10 2 2 2 2 4" xfId="34942" xr:uid="{5C83B41C-FE4F-4BC0-BB71-B3E5A8F850A5}"/>
    <cellStyle name="Output 10 2 2 2 3" xfId="8801" xr:uid="{CD9B40B9-ADC8-4458-BE14-6F984B7C9365}"/>
    <cellStyle name="Output 10 2 2 2 3 2" xfId="24721" xr:uid="{896BCB8E-5921-4017-AC3E-B82C87912C7C}"/>
    <cellStyle name="Output 10 2 2 2 3 3" xfId="32484" xr:uid="{1DDD356A-6CCC-49B1-8E88-BEAD41856335}"/>
    <cellStyle name="Output 10 2 2 2 3 4" xfId="35948" xr:uid="{F016CFD6-9FB7-4F26-A968-6458BFFFB75A}"/>
    <cellStyle name="Output 10 2 2 2 4" xfId="21998" xr:uid="{215B05E7-D532-4DFA-93CA-E4B45ECD1432}"/>
    <cellStyle name="Output 10 2 2 2 5" xfId="36031" xr:uid="{8A0367CD-ED3D-47E4-B86F-6A58254CC087}"/>
    <cellStyle name="Output 10 2 2 2 6" xfId="26303" xr:uid="{CC09613C-27D7-458F-9F06-633F77458961}"/>
    <cellStyle name="Output 10 2 2 3" xfId="12891" xr:uid="{A445655A-BBFD-4851-AA90-2890880AF1E0}"/>
    <cellStyle name="Output 10 2 2 3 2" xfId="23943" xr:uid="{10C86639-B921-40C6-885E-4FE50F0E2375}"/>
    <cellStyle name="Output 10 2 2 3 3" xfId="35137" xr:uid="{ADE2336D-BCE4-46E9-9E91-2EBDDB788F7D}"/>
    <cellStyle name="Output 10 2 2 3 4" xfId="35814" xr:uid="{BC49EDA2-BBEA-40CB-8A4C-74AAEDD85B8C}"/>
    <cellStyle name="Output 10 2 2 4" xfId="10211" xr:uid="{C8A7B955-D182-476E-8AD1-2D3BE2ED4A4D}"/>
    <cellStyle name="Output 10 2 2 4 2" xfId="25888" xr:uid="{D9DBE7BE-2523-4BEB-8B18-5561CA50840A}"/>
    <cellStyle name="Output 10 2 2 4 3" xfId="26741" xr:uid="{244C257E-8B53-47CA-9D7D-79736029AEE1}"/>
    <cellStyle name="Output 10 2 2 4 4" xfId="38188" xr:uid="{894ADE3F-AFDB-44FD-AAF6-B1504F41C920}"/>
    <cellStyle name="Output 10 2 2 5" xfId="9408" xr:uid="{C627BCFB-E899-4DA1-8470-687A6680E654}"/>
    <cellStyle name="Output 10 2 2 5 2" xfId="26685" xr:uid="{77FD2A79-0441-4472-924D-33D9EE2B3657}"/>
    <cellStyle name="Output 10 2 2 5 3" xfId="31176" xr:uid="{9B7F0E12-ED89-4B56-AE91-B12BF89B751E}"/>
    <cellStyle name="Output 10 2 2 5 4" xfId="38416" xr:uid="{8129FCAC-C1E6-40E7-9AF3-3E73BA0052DB}"/>
    <cellStyle name="Output 10 2 2 6" xfId="24568" xr:uid="{B6AAD54E-5256-4080-A4E6-2DC1A0DDC0EC}"/>
    <cellStyle name="Output 10 2 2 7" xfId="25525" xr:uid="{1F7A2A6E-28FD-4CD2-B2F9-4AE8B30191CA}"/>
    <cellStyle name="Output 10 2 2 8" xfId="26799" xr:uid="{5CA17BF5-A41F-4770-9AAA-F29A2B4E3F3A}"/>
    <cellStyle name="Output 10 2 3" xfId="5647" xr:uid="{E6F5D117-324F-4E9F-9DE7-A129AF342A32}"/>
    <cellStyle name="Output 10 2 3 2" xfId="15441" xr:uid="{76267C36-033A-45CE-B95B-BCA3618D58E8}"/>
    <cellStyle name="Output 10 2 3 2 2" xfId="8527" xr:uid="{451A07EB-C87D-40D7-94CB-E31ED22B3901}"/>
    <cellStyle name="Output 10 2 3 2 2 2" xfId="33180" xr:uid="{6B8BABAA-791B-4AC7-86D4-6736915B71AA}"/>
    <cellStyle name="Output 10 2 3 2 2 3" xfId="29880" xr:uid="{9B6920CC-9859-4004-97C8-E72416B7D169}"/>
    <cellStyle name="Output 10 2 3 2 2 4" xfId="22292" xr:uid="{4C4AC746-91D1-4B0E-970C-7F5DA977A379}"/>
    <cellStyle name="Output 10 2 3 2 3" xfId="14286" xr:uid="{2852F4B1-4A96-485A-8589-C57603197051}"/>
    <cellStyle name="Output 10 2 3 2 3 2" xfId="24868" xr:uid="{37A6471C-6F78-4353-AE2D-0D890B1584FF}"/>
    <cellStyle name="Output 10 2 3 2 3 3" xfId="35578" xr:uid="{7AA53308-4A78-4E66-84E6-1EBF867C9F87}"/>
    <cellStyle name="Output 10 2 3 2 3 4" xfId="30903" xr:uid="{142880F0-CD58-45A9-B8ED-32EF3E701C8E}"/>
    <cellStyle name="Output 10 2 3 2 4" xfId="25325" xr:uid="{08F29CF6-D1BC-40F5-B808-09DFE5B92536}"/>
    <cellStyle name="Output 10 2 3 2 5" xfId="35887" xr:uid="{5329CD2D-737F-447F-A1FA-C3E42804878C}"/>
    <cellStyle name="Output 10 2 3 2 6" xfId="36345" xr:uid="{D9A1D8DA-90CB-4F04-8A7E-B3173A2B443A}"/>
    <cellStyle name="Output 10 2 3 3" xfId="12453" xr:uid="{06E03E82-BD84-4884-A5AE-A2C3D527FCE6}"/>
    <cellStyle name="Output 10 2 3 3 2" xfId="23975" xr:uid="{616BDAB6-5E76-4B1C-890F-C29508D447F1}"/>
    <cellStyle name="Output 10 2 3 3 3" xfId="34966" xr:uid="{FE710D33-7CD8-41EA-8022-F77F1BC46408}"/>
    <cellStyle name="Output 10 2 3 3 4" xfId="25050" xr:uid="{081E08A0-7E5F-4CF8-B104-23ECB548AD5A}"/>
    <cellStyle name="Output 10 2 3 4" xfId="8477" xr:uid="{E6F85697-0DCD-4782-92C8-A27FC886691A}"/>
    <cellStyle name="Output 10 2 3 4 2" xfId="24651" xr:uid="{C8FFC98D-2E6B-4F67-BEBF-FD6A6EBA8D58}"/>
    <cellStyle name="Output 10 2 3 4 3" xfId="22451" xr:uid="{0B8C9B33-BA7C-4EA5-9EAB-E81DD53283E7}"/>
    <cellStyle name="Output 10 2 3 4 4" xfId="37705" xr:uid="{78D10E5B-DC1C-46F0-9F3B-572D03BBAEDF}"/>
    <cellStyle name="Output 10 2 3 5" xfId="18143" xr:uid="{7DF8BE2C-C2E4-499E-91AC-B20811F3AD91}"/>
    <cellStyle name="Output 10 2 3 5 2" xfId="21670" xr:uid="{15B1274E-84D3-4CF7-9992-046E2040B111}"/>
    <cellStyle name="Output 10 2 3 5 3" xfId="36720" xr:uid="{A4098AF9-E7AC-4225-B4A4-F71052ECB7DF}"/>
    <cellStyle name="Output 10 2 3 5 4" xfId="25194" xr:uid="{BB33D34E-087F-4ADB-8DFB-D4C66C09F832}"/>
    <cellStyle name="Output 10 2 3 6" xfId="25854" xr:uid="{962E8DE5-F532-4CCD-B376-4BCAA8B58B8F}"/>
    <cellStyle name="Output 10 2 3 7" xfId="27419" xr:uid="{E5BAE3E6-E91F-4181-BF6C-D866E4BBB223}"/>
    <cellStyle name="Output 10 2 3 8" xfId="29473" xr:uid="{840D2902-7DBA-443C-9F71-43AA8254037B}"/>
    <cellStyle name="Output 10 2 4" xfId="5430" xr:uid="{EF202E71-6A99-4351-B423-CC2591C8F869}"/>
    <cellStyle name="Output 10 2 4 2" xfId="15269" xr:uid="{92ED7303-A00E-4857-8F44-10E573406916}"/>
    <cellStyle name="Output 10 2 4 2 2" xfId="20235" xr:uid="{07B53A7A-E269-4F9F-A64D-F457E5CEE185}"/>
    <cellStyle name="Output 10 2 4 2 2 2" xfId="29623" xr:uid="{721EEBD3-5D8A-42BF-BD27-E7C0F1FFB774}"/>
    <cellStyle name="Output 10 2 4 2 2 3" xfId="37572" xr:uid="{F3A6B5AE-E209-4363-894F-503B73DEC2C5}"/>
    <cellStyle name="Output 10 2 4 2 2 4" xfId="32677" xr:uid="{994A48CF-A7DC-47E0-BFDA-68694285028E}"/>
    <cellStyle name="Output 10 2 4 2 3" xfId="21409" xr:uid="{F0359BA4-C4FF-48E0-9E1E-B424ED141C11}"/>
    <cellStyle name="Output 10 2 4 2 3 2" xfId="34536" xr:uid="{5DC8A61F-005B-4827-9647-E6EB94FD027D}"/>
    <cellStyle name="Output 10 2 4 2 3 3" xfId="38062" xr:uid="{F3C9181D-7FCA-4715-8746-3E22E9192B62}"/>
    <cellStyle name="Output 10 2 4 2 3 4" xfId="37833" xr:uid="{E687761F-A306-4184-8635-7482D30550A2}"/>
    <cellStyle name="Output 10 2 4 2 4" xfId="27911" xr:uid="{26355F65-6F75-4E99-BC79-D92509E6E831}"/>
    <cellStyle name="Output 10 2 4 2 5" xfId="35812" xr:uid="{E15BFA80-04BE-4708-AEB6-7AB5CA2F7AC3}"/>
    <cellStyle name="Output 10 2 4 2 6" xfId="22312" xr:uid="{66B9CB74-E968-47BC-8FF8-858AB203F812}"/>
    <cellStyle name="Output 10 2 4 3" xfId="12267" xr:uid="{F2460FF4-3472-4B79-AD2E-A6A672359FC5}"/>
    <cellStyle name="Output 10 2 4 3 2" xfId="32408" xr:uid="{4BFD7CAE-D7D1-453D-BDE6-9EF2D4033279}"/>
    <cellStyle name="Output 10 2 4 3 3" xfId="34877" xr:uid="{21DB48BC-A2E5-48A6-B31A-494EB187BD3E}"/>
    <cellStyle name="Output 10 2 4 3 4" xfId="33475" xr:uid="{A3276543-59CB-4DBF-838A-C23B24FF266C}"/>
    <cellStyle name="Output 10 2 4 4" xfId="9220" xr:uid="{364500EE-05E6-4A98-8B41-2FCE0A13CF81}"/>
    <cellStyle name="Output 10 2 4 4 2" xfId="29943" xr:uid="{09D37F33-26CD-4182-A4A7-0557B65C09AE}"/>
    <cellStyle name="Output 10 2 4 4 3" xfId="33727" xr:uid="{5D4062D5-811A-463A-ABAE-9FCB9A4B386B}"/>
    <cellStyle name="Output 10 2 4 4 4" xfId="33365" xr:uid="{7E5BE5C5-7AE8-41CF-AD4B-79C9A2A83AC4}"/>
    <cellStyle name="Output 10 2 4 5" xfId="17582" xr:uid="{6D69E44C-65A1-46AE-AB25-6C95CAE55A52}"/>
    <cellStyle name="Output 10 2 4 5 2" xfId="29274" xr:uid="{16A70705-584F-41AF-94C1-16067039586F}"/>
    <cellStyle name="Output 10 2 4 5 3" xfId="36503" xr:uid="{3F2F22A8-9864-49D2-AFA1-C576D1D14B56}"/>
    <cellStyle name="Output 10 2 4 5 4" xfId="28069" xr:uid="{D483C62C-6B77-43E5-8DDB-5101C8F7597C}"/>
    <cellStyle name="Output 10 2 4 6" xfId="22224" xr:uid="{C5D37FF5-44D3-4283-93A8-E0B767D9B292}"/>
    <cellStyle name="Output 10 2 4 7" xfId="29340" xr:uid="{9908B26D-B0C2-45DD-A09A-D63D1C70A76C}"/>
    <cellStyle name="Output 10 2 4 8" xfId="30466" xr:uid="{B1CF5BB4-9E63-40A2-B8E5-FEFDB7E0590B}"/>
    <cellStyle name="Output 10 2 5" xfId="15237" xr:uid="{CD4644E8-C675-4809-9D30-ED0A118C76F4}"/>
    <cellStyle name="Output 10 2 5 2" xfId="9096" xr:uid="{9A4C8896-8EA8-416E-B1CC-E49C94E44F16}"/>
    <cellStyle name="Output 10 2 5 2 2" xfId="26569" xr:uid="{10997375-6DFC-4D8F-A0D7-13509B8ECFD3}"/>
    <cellStyle name="Output 10 2 5 2 3" xfId="22545" xr:uid="{5C5911E1-90DE-4605-B831-A42EA0A987B8}"/>
    <cellStyle name="Output 10 2 5 2 4" xfId="38276" xr:uid="{27935B13-7D58-4BB0-9138-758842F92AEF}"/>
    <cellStyle name="Output 10 2 5 3" xfId="21272" xr:uid="{792CA5A9-2483-4344-9D27-3BD6B6A4DFD6}"/>
    <cellStyle name="Output 10 2 5 3 2" xfId="34399" xr:uid="{A1D4950D-B116-41F8-A261-ACBCFE1C5475}"/>
    <cellStyle name="Output 10 2 5 3 3" xfId="38006" xr:uid="{B83070CC-E90A-4FCC-84B2-A1C353BB3656}"/>
    <cellStyle name="Output 10 2 5 3 4" xfId="35634" xr:uid="{B1156051-F975-445C-8128-702381A02C8F}"/>
    <cellStyle name="Output 10 2 5 4" xfId="31599" xr:uid="{D36C94D9-CB01-41DF-BEDD-A9DC4DEE5E37}"/>
    <cellStyle name="Output 10 2 5 5" xfId="35800" xr:uid="{D062E21A-E964-4C63-AF51-C3C1ECB61D15}"/>
    <cellStyle name="Output 10 2 5 6" xfId="27927" xr:uid="{8985A097-C533-4B19-BC16-64E443E38D8D}"/>
    <cellStyle name="Output 10 2 6" xfId="12233" xr:uid="{8CE68BC5-7F40-4F40-A2A1-F18C17E577FA}"/>
    <cellStyle name="Output 10 2 6 2" xfId="32974" xr:uid="{4EDFEBB0-8571-4292-AD16-88BDD2B12669}"/>
    <cellStyle name="Output 10 2 6 3" xfId="34865" xr:uid="{04A8D05D-9D58-4140-A25D-A0BDCFEC822A}"/>
    <cellStyle name="Output 10 2 6 4" xfId="34817" xr:uid="{255B3B8E-C108-43DF-AD1F-CD1BD0C5C3EC}"/>
    <cellStyle name="Output 10 2 7" xfId="17506" xr:uid="{5F600F3A-98B8-492E-A31D-94295D74946E}"/>
    <cellStyle name="Output 10 2 7 2" xfId="21926" xr:uid="{2B1EF081-BACC-48E0-8784-9FA1A6189350}"/>
    <cellStyle name="Output 10 2 7 3" xfId="36467" xr:uid="{7BD00757-F502-4B48-B7F6-5CF638E7CCFD}"/>
    <cellStyle name="Output 10 2 7 4" xfId="36333" xr:uid="{A7E51928-9C81-4260-A0A0-997F07B5BB3A}"/>
    <cellStyle name="Output 10 2 8" xfId="19958" xr:uid="{894440F3-1949-49A5-A4AB-4FB1ED23A57A}"/>
    <cellStyle name="Output 10 2 8 2" xfId="21854" xr:uid="{719766D3-AF4F-4F3A-8250-14EBB3FCA413}"/>
    <cellStyle name="Output 10 2 8 3" xfId="37465" xr:uid="{74D4789A-BF70-4B93-807C-382AE62AB44A}"/>
    <cellStyle name="Output 10 2 8 4" xfId="38505" xr:uid="{EB78887D-E891-4D1D-B76D-EE1C80D7E55F}"/>
    <cellStyle name="Output 10 2 9" xfId="33709" xr:uid="{E72BB6A2-38FA-4654-B1AC-236BFC1AAB4C}"/>
    <cellStyle name="Output 10 3" xfId="6655" xr:uid="{949FC305-1D67-420B-B4AD-A8F1185C78E5}"/>
    <cellStyle name="Output 10 3 2" xfId="16202" xr:uid="{9F83EFB4-29E6-4715-A793-5B6836698131}"/>
    <cellStyle name="Output 10 3 2 2" xfId="8753" xr:uid="{E7DACB83-4F18-40D2-808D-A4600F03D273}"/>
    <cellStyle name="Output 10 3 2 2 2" xfId="34185" xr:uid="{655146FC-F4A7-4A14-B37A-25DFC1D860E5}"/>
    <cellStyle name="Output 10 3 2 2 3" xfId="24679" xr:uid="{05D25297-F903-4EE2-8ED7-6A31919A507B}"/>
    <cellStyle name="Output 10 3 2 2 4" xfId="30552" xr:uid="{215A375E-7C67-488E-9EC3-6D95341320A8}"/>
    <cellStyle name="Output 10 3 2 3" xfId="20685" xr:uid="{C5D1E1E0-7A18-42F9-9F25-083142D7A242}"/>
    <cellStyle name="Output 10 3 2 3 2" xfId="25926" xr:uid="{FCBD05AF-D5C7-4D68-93F4-644E073B3E17}"/>
    <cellStyle name="Output 10 3 2 3 3" xfId="37783" xr:uid="{59970981-9852-4C30-ACDC-B50871F90E8B}"/>
    <cellStyle name="Output 10 3 2 3 4" xfId="30321" xr:uid="{4A5CB831-FA0C-4528-8BC9-0857EF40F8B5}"/>
    <cellStyle name="Output 10 3 2 4" xfId="22590" xr:uid="{E5D4701D-8E4C-4061-A7CF-2BD0B52D4296}"/>
    <cellStyle name="Output 10 3 2 5" xfId="36152" xr:uid="{85829832-1E02-4C80-AA45-E7367D47E1F4}"/>
    <cellStyle name="Output 10 3 2 6" xfId="37090" xr:uid="{D364224A-EAB6-4962-9DCF-57FF8E2E94EC}"/>
    <cellStyle name="Output 10 3 3" xfId="13263" xr:uid="{22BC3FFF-A8A1-43C8-BCA5-45F6A895958F}"/>
    <cellStyle name="Output 10 3 3 2" xfId="28931" xr:uid="{B44F7C8B-7971-4EEF-A7DA-A997CDBE02B7}"/>
    <cellStyle name="Output 10 3 3 3" xfId="35286" xr:uid="{EC670FC7-6BE2-4C9A-812A-7C0745614326}"/>
    <cellStyle name="Output 10 3 3 4" xfId="30473" xr:uid="{320F0F74-4484-4240-AF56-DAC9FD7D5B4D}"/>
    <cellStyle name="Output 10 3 4" xfId="17496" xr:uid="{79D9566C-1064-44C5-A6A1-A635459F4340}"/>
    <cellStyle name="Output 10 3 4 2" xfId="26250" xr:uid="{0A37617D-E32E-472D-8469-C27ADFC2E795}"/>
    <cellStyle name="Output 10 3 4 3" xfId="36465" xr:uid="{EC445733-FE73-4420-9586-E167520C62C2}"/>
    <cellStyle name="Output 10 3 4 4" xfId="30420" xr:uid="{DEBB4C95-4AC2-4C16-A61F-BDD3A8BD5EC8}"/>
    <cellStyle name="Output 10 3 5" xfId="19505" xr:uid="{79C01F70-FCDF-4043-A38D-3F458A08A917}"/>
    <cellStyle name="Output 10 3 5 2" xfId="31080" xr:uid="{5E2FA2C1-A5DB-469A-849F-8094B4617505}"/>
    <cellStyle name="Output 10 3 5 3" xfId="37292" xr:uid="{BE483B50-BE53-4D64-8792-E271C6ADFA86}"/>
    <cellStyle name="Output 10 3 5 4" xfId="31933" xr:uid="{E46EA195-F49B-4D7E-86EF-51D38D517564}"/>
    <cellStyle name="Output 10 3 6" xfId="30681" xr:uid="{6AB74610-3B75-41C3-9732-E98BC7E16641}"/>
    <cellStyle name="Output 10 3 7" xfId="26338" xr:uid="{F637BD7D-D041-4A28-B510-5AF4B2C06759}"/>
    <cellStyle name="Output 10 3 8" xfId="36111" xr:uid="{09294C3A-04E9-4FFF-807C-652B6C295254}"/>
    <cellStyle name="Output 10 4" xfId="5052" xr:uid="{81B084ED-0F4B-43CA-8133-6FC0214F31AE}"/>
    <cellStyle name="Output 10 4 2" xfId="14982" xr:uid="{539C07AF-F033-4F2A-AAFE-CD76B1F3F7BB}"/>
    <cellStyle name="Output 10 4 2 2" xfId="17519" xr:uid="{7B5B52C3-7FAE-4396-B8C7-11C2D6A47AB5}"/>
    <cellStyle name="Output 10 4 2 2 2" xfId="23756" xr:uid="{02D2F2D8-109B-4868-97A2-041AFAF87066}"/>
    <cellStyle name="Output 10 4 2 2 3" xfId="36472" xr:uid="{6B3F12F9-C988-4ECF-861B-FA09E24098B2}"/>
    <cellStyle name="Output 10 4 2 2 4" xfId="32793" xr:uid="{56474460-3EE6-4ADA-86CE-1859B0391229}"/>
    <cellStyle name="Output 10 4 2 3" xfId="18425" xr:uid="{44DC1664-7C91-4EB0-8243-F856A5E96ACB}"/>
    <cellStyle name="Output 10 4 2 3 2" xfId="28342" xr:uid="{B0C0E1CB-5ABA-4218-8018-59B4916A08F7}"/>
    <cellStyle name="Output 10 4 2 3 3" xfId="36844" xr:uid="{BA4BEA73-9EC3-4BA4-9412-D125B5B50F50}"/>
    <cellStyle name="Output 10 4 2 3 4" xfId="35657" xr:uid="{5F91DDF6-59FE-4799-B211-8FC595E5E735}"/>
    <cellStyle name="Output 10 4 2 4" xfId="31745" xr:uid="{76A6C5A3-17B3-428E-96D9-E837A0301836}"/>
    <cellStyle name="Output 10 4 2 5" xfId="35713" xr:uid="{BD6CF85D-D704-4BC5-AF2E-648B378EC63A}"/>
    <cellStyle name="Output 10 4 2 6" xfId="36352" xr:uid="{5877CD95-5069-46FC-B724-85096E5EBF67}"/>
    <cellStyle name="Output 10 4 3" xfId="11964" xr:uid="{58EB3B26-6BEC-4059-B23B-4A148ABCEDF2}"/>
    <cellStyle name="Output 10 4 3 2" xfId="31022" xr:uid="{17D699E7-5007-4DC4-B3E2-4A714E5F2B7D}"/>
    <cellStyle name="Output 10 4 3 3" xfId="34756" xr:uid="{A3E236F9-526C-4703-B3F3-DD721A9932FD}"/>
    <cellStyle name="Output 10 4 3 4" xfId="24283" xr:uid="{13191418-B840-464C-8430-86DDDF8F4F08}"/>
    <cellStyle name="Output 10 4 4" xfId="10174" xr:uid="{9B70F521-28C9-4621-8BF9-E75EBBD41C30}"/>
    <cellStyle name="Output 10 4 4 2" xfId="31477" xr:uid="{1ECD6251-CAA9-42E8-942B-1A16B1C13E39}"/>
    <cellStyle name="Output 10 4 4 3" xfId="26121" xr:uid="{A2FC841F-3238-41F0-BE43-566E591E52FB}"/>
    <cellStyle name="Output 10 4 4 4" xfId="31944" xr:uid="{0949D7F9-7FA6-490F-BBE7-22DC730FA6D1}"/>
    <cellStyle name="Output 10 4 5" xfId="18108" xr:uid="{9F95BA63-439D-4567-935F-10EFBA0F3B2D}"/>
    <cellStyle name="Output 10 4 5 2" xfId="25879" xr:uid="{F14212A3-DC66-4044-9A35-FB6A7B44ECBC}"/>
    <cellStyle name="Output 10 4 5 3" xfId="36707" xr:uid="{64BF6CFB-0332-44E0-AD86-B26E56D99041}"/>
    <cellStyle name="Output 10 4 5 4" xfId="32397" xr:uid="{69C539A6-C683-4FA8-9671-5D7F042C8857}"/>
    <cellStyle name="Output 10 4 6" xfId="30847" xr:uid="{4CF23B8D-F2DD-4E4A-A5D6-962C2DE8A69E}"/>
    <cellStyle name="Output 10 4 7" xfId="24116" xr:uid="{190DB188-8474-408F-9245-115FF639043B}"/>
    <cellStyle name="Output 10 4 8" xfId="34671" xr:uid="{FCFAC050-C2F9-4E58-8CDA-8697BD72753F}"/>
    <cellStyle name="Output 10 5" xfId="6854" xr:uid="{193185C4-DAB9-4084-A25D-D7A8B84CFA69}"/>
    <cellStyle name="Output 10 5 2" xfId="16385" xr:uid="{DCF79D52-07D1-4548-9CAE-5D026059F6AD}"/>
    <cellStyle name="Output 10 5 2 2" xfId="13079" xr:uid="{23206DF9-040B-4D47-A74F-384B85F91399}"/>
    <cellStyle name="Output 10 5 2 2 2" xfId="24312" xr:uid="{71357E51-BCC2-4B1A-B82D-5EE02D73A127}"/>
    <cellStyle name="Output 10 5 2 2 3" xfId="35208" xr:uid="{29601C8C-7C8C-4F41-BC71-DF5804C20DCB}"/>
    <cellStyle name="Output 10 5 2 2 4" xfId="35379" xr:uid="{AEC67253-C370-4B63-BD6A-51460FFF1999}"/>
    <cellStyle name="Output 10 5 2 3" xfId="18792" xr:uid="{F2AFE01B-7BEB-4196-9B0A-1D84C99DB7A4}"/>
    <cellStyle name="Output 10 5 2 3 2" xfId="23700" xr:uid="{C5C92F49-972B-4C96-8D21-FBCF19558199}"/>
    <cellStyle name="Output 10 5 2 3 3" xfId="36990" xr:uid="{46F6F291-D5A1-46CE-8F35-9935C3C6C453}"/>
    <cellStyle name="Output 10 5 2 3 4" xfId="35677" xr:uid="{9AA05681-AC7D-4DE5-B390-821783E97B40}"/>
    <cellStyle name="Output 10 5 2 4" xfId="29846" xr:uid="{B143B402-034E-483E-9172-A7524E40C227}"/>
    <cellStyle name="Output 10 5 2 5" xfId="36242" xr:uid="{6BF39644-D07E-4897-994B-F41CC22654CF}"/>
    <cellStyle name="Output 10 5 2 6" xfId="36797" xr:uid="{5C39E0AA-00D2-411E-8B0C-8F2FA22B0C8C}"/>
    <cellStyle name="Output 10 5 3" xfId="13450" xr:uid="{61871A46-014A-433D-BDE0-F47FBC217D69}"/>
    <cellStyle name="Output 10 5 3 2" xfId="31604" xr:uid="{DC7E66DE-416A-4910-B82B-DCB5C71231F4}"/>
    <cellStyle name="Output 10 5 3 3" xfId="35378" xr:uid="{8E60C751-63B8-413A-871E-72291520BF29}"/>
    <cellStyle name="Output 10 5 3 4" xfId="37274" xr:uid="{0B906CBF-74C5-4FBE-933C-BA8ED3BAC4A0}"/>
    <cellStyle name="Output 10 5 4" xfId="18144" xr:uid="{C5BB96BC-417C-4DB9-ADA9-7ACB32DD261B}"/>
    <cellStyle name="Output 10 5 4 2" xfId="26579" xr:uid="{CE187F19-C242-4CB1-A46A-A63D9AEB2661}"/>
    <cellStyle name="Output 10 5 4 3" xfId="36721" xr:uid="{55F562FD-142D-41B5-9E7D-E4875F51C0DB}"/>
    <cellStyle name="Output 10 5 4 4" xfId="22367" xr:uid="{1E6FF896-CBEB-4C8F-97CB-B02512CCB90A}"/>
    <cellStyle name="Output 10 5 5" xfId="18434" xr:uid="{1A52A7A1-7F88-4CCC-8D9B-FDA6CC415145}"/>
    <cellStyle name="Output 10 5 5 2" xfId="26228" xr:uid="{E352CBBE-CDF4-40CD-A029-D4BE8F54543D}"/>
    <cellStyle name="Output 10 5 5 3" xfId="36851" xr:uid="{759CC2FD-B380-49CE-8D7F-8E4BB4F59AAC}"/>
    <cellStyle name="Output 10 5 5 4" xfId="35530" xr:uid="{08DC0436-C5E6-4F89-B057-4ECA8801BFDC}"/>
    <cellStyle name="Output 10 5 6" xfId="27487" xr:uid="{E5C881B7-6E99-43BD-80E5-52DE08A2EEF3}"/>
    <cellStyle name="Output 10 5 7" xfId="24362" xr:uid="{F7A716F6-36F7-49A0-881D-C265E8075C0A}"/>
    <cellStyle name="Output 10 5 8" xfId="32523" xr:uid="{D48FA235-86A6-411B-BAAD-1BDFF84C15DE}"/>
    <cellStyle name="Output 10 6" xfId="7502" xr:uid="{F7C0CF4C-D1E2-4419-A9F7-C5DD2EA81314}"/>
    <cellStyle name="Output 10 6 2" xfId="19165" xr:uid="{566F151F-D63E-4CF9-BF36-EAB8A1F82D54}"/>
    <cellStyle name="Output 10 6 2 2" xfId="32742" xr:uid="{126EE649-AB58-45E2-B0FC-38645D8FD1D8}"/>
    <cellStyle name="Output 10 6 2 3" xfId="37152" xr:uid="{D9E563C5-E0EE-43F7-8E52-DD405D8C5BB1}"/>
    <cellStyle name="Output 10 6 2 4" xfId="38191" xr:uid="{95D58666-8BAD-457D-A334-29E757712A3A}"/>
    <cellStyle name="Output 10 6 3" xfId="9270" xr:uid="{C416F4F5-2995-4763-ADC2-C16444C900EF}"/>
    <cellStyle name="Output 10 6 3 2" xfId="32104" xr:uid="{9277C457-F4A0-4DC4-A12A-A43A5FA34E98}"/>
    <cellStyle name="Output 10 6 3 3" xfId="33828" xr:uid="{AD6C7B56-A522-4940-AEC9-5C39CADAF262}"/>
    <cellStyle name="Output 10 6 3 4" xfId="38474" xr:uid="{0DA738F0-5942-4930-9E65-75C93FC842D1}"/>
    <cellStyle name="Output 10 6 4" xfId="27159" xr:uid="{10E3DF43-8A58-4DFA-A985-D34950F07788}"/>
    <cellStyle name="Output 10 6 5" xfId="34138" xr:uid="{91546D17-5E2C-4947-8C9B-F256AD3E1EBB}"/>
    <cellStyle name="Output 10 6 6" xfId="36322" xr:uid="{17285741-5688-44E5-9E79-C134277902EF}"/>
    <cellStyle name="Output 10 7" xfId="20183" xr:uid="{218AD4D8-058A-437A-AC8B-2A80889658B6}"/>
    <cellStyle name="Output 10 7 2" xfId="23535" xr:uid="{2F95CEC6-2C57-414B-9104-D8389ACF5C37}"/>
    <cellStyle name="Output 10 7 3" xfId="37546" xr:uid="{E617FA6A-04D1-43A1-AA19-B1146B63DFCF}"/>
    <cellStyle name="Output 10 7 4" xfId="27888" xr:uid="{6D9E083F-77EF-4F7C-863C-C6B8743D2A88}"/>
    <cellStyle name="Output 10 8" xfId="19208" xr:uid="{E0E9DB93-D89D-43C8-A595-4B2EF4EC28FA}"/>
    <cellStyle name="Output 10 8 2" xfId="25193" xr:uid="{82445CCA-6A39-4398-9324-F78CCC7FAE90}"/>
    <cellStyle name="Output 10 8 3" xfId="37172" xr:uid="{BB383C11-4E56-49D6-9BE2-575C258B3CFB}"/>
    <cellStyle name="Output 10 8 4" xfId="37115" xr:uid="{41FD0350-236B-4343-B491-7525E828CE74}"/>
    <cellStyle name="Output 10 9" xfId="22232" xr:uid="{CF87C61C-1AB5-4FE6-9B2F-E788EFAFED4B}"/>
    <cellStyle name="Output 11" xfId="4270" xr:uid="{298C891B-EFA4-4961-8EF6-85388778ECBB}"/>
    <cellStyle name="Output 11 10" xfId="32862" xr:uid="{AD058CCA-75B0-4AD3-BC72-BC14456C4863}"/>
    <cellStyle name="Output 11 11" xfId="22297" xr:uid="{FECDFA34-2EC1-4098-8655-3DC8D78C8A04}"/>
    <cellStyle name="Output 11 12" xfId="39072" xr:uid="{5438A29F-8B56-49A8-A614-14E062DA2FD1}"/>
    <cellStyle name="Output 11 13" xfId="39246" xr:uid="{441A0CAF-9FC6-4FFA-BB9B-58246F40D748}"/>
    <cellStyle name="Output 11 2" xfId="6584" xr:uid="{F5606657-E153-45E2-8338-DE3148DCA6C8}"/>
    <cellStyle name="Output 11 2 10" xfId="24335" xr:uid="{D6F6421A-FAC5-4F6D-BD47-E01927E02625}"/>
    <cellStyle name="Output 11 2 11" xfId="35113" xr:uid="{1847DE8A-2D3E-4E9A-8001-1AA3A6905B65}"/>
    <cellStyle name="Output 11 2 2" xfId="6392" xr:uid="{B86B1CDD-EB91-4B2F-B256-5F43674F2FE7}"/>
    <cellStyle name="Output 11 2 2 2" xfId="16003" xr:uid="{AEC8A78E-4100-48B0-B8B1-EBDFBF8981D0}"/>
    <cellStyle name="Output 11 2 2 2 2" xfId="17539" xr:uid="{6DF5158A-7E34-4975-B8C3-706D9E4AC557}"/>
    <cellStyle name="Output 11 2 2 2 2 2" xfId="286" xr:uid="{B6B6EDBA-1ADF-4A11-80C4-D4E3CD8B8509}"/>
    <cellStyle name="Output 11 2 2 2 2 3" xfId="36481" xr:uid="{52F6AEBB-B63D-4CE5-9EFC-070D8AF3D546}"/>
    <cellStyle name="Output 11 2 2 2 2 4" xfId="29481" xr:uid="{CDEBEB62-05DC-4145-88AD-D836EBCE8C68}"/>
    <cellStyle name="Output 11 2 2 2 3" xfId="21277" xr:uid="{7EC4572F-67D4-4754-B106-B234D65FAA65}"/>
    <cellStyle name="Output 11 2 2 2 3 2" xfId="34404" xr:uid="{AE8923EE-2986-4D67-91CC-75EEFD717551}"/>
    <cellStyle name="Output 11 2 2 2 3 3" xfId="38009" xr:uid="{1C0B1A0D-C25C-4405-A8AC-39AF8F0A9128}"/>
    <cellStyle name="Output 11 2 2 2 3 4" xfId="30600" xr:uid="{306DD5DC-E6FA-4D54-B652-1AD5C8DC2C7A}"/>
    <cellStyle name="Output 11 2 2 2 4" xfId="21987" xr:uid="{36466DBC-D384-4158-B92C-B03261BC4FEA}"/>
    <cellStyle name="Output 11 2 2 2 5" xfId="36076" xr:uid="{1840A0B9-FB86-4889-BC63-DCF9137E43E7}"/>
    <cellStyle name="Output 11 2 2 2 6" xfId="27645" xr:uid="{04985B27-2908-4BED-BDCF-A750C2145ACC}"/>
    <cellStyle name="Output 11 2 2 3" xfId="13053" xr:uid="{67FF9E74-25DF-4E6B-8A63-458F52EF76A6}"/>
    <cellStyle name="Output 11 2 2 3 2" xfId="33978" xr:uid="{517E62EC-477D-4D6B-9801-3EC22E9D5878}"/>
    <cellStyle name="Output 11 2 2 3 3" xfId="35194" xr:uid="{D47B3F6C-84D9-456B-8C88-0729EAA73F68}"/>
    <cellStyle name="Output 11 2 2 3 4" xfId="36124" xr:uid="{FEFA86EC-4BAC-4A30-B2C6-BB20B1CDB03D}"/>
    <cellStyle name="Output 11 2 2 4" xfId="18906" xr:uid="{76664C21-A566-4B44-8FA6-C6F4225CB1C4}"/>
    <cellStyle name="Output 11 2 2 4 2" xfId="24894" xr:uid="{7F5A7723-7232-4078-8396-AAF88F4E11DD}"/>
    <cellStyle name="Output 11 2 2 4 3" xfId="37029" xr:uid="{4240332F-AACC-4F08-B7E9-28AE5CAAB674}"/>
    <cellStyle name="Output 11 2 2 4 4" xfId="37257" xr:uid="{8B62AF3F-1347-4F35-915F-0490F198B5B1}"/>
    <cellStyle name="Output 11 2 2 5" xfId="20800" xr:uid="{832034E1-2769-400B-90E7-7F4AC4569BC8}"/>
    <cellStyle name="Output 11 2 2 5 2" xfId="28612" xr:uid="{ACF1DBAC-2F39-4BE8-9C2F-EA04D651FC7B}"/>
    <cellStyle name="Output 11 2 2 5 3" xfId="37834" xr:uid="{0D726A85-9849-4E02-B88B-D0350CC6C027}"/>
    <cellStyle name="Output 11 2 2 5 4" xfId="28043" xr:uid="{CCDC4F27-19AF-4D54-BCF7-8695D6A4E4FE}"/>
    <cellStyle name="Output 11 2 2 6" xfId="30999" xr:uid="{F4AAA0E0-5B63-4265-9E54-E2FCCA1A808A}"/>
    <cellStyle name="Output 11 2 2 7" xfId="31693" xr:uid="{4C6F6413-0FA0-4B52-8FC6-FC110F93B4F7}"/>
    <cellStyle name="Output 11 2 2 8" xfId="24168" xr:uid="{6D9EF0B0-32B5-4E3D-9850-F6FDF60DC796}"/>
    <cellStyle name="Output 11 2 3" xfId="6682" xr:uid="{AD29C74D-5802-48A0-ACFB-680088813502}"/>
    <cellStyle name="Output 11 2 3 2" xfId="16220" xr:uid="{ADC2C2A2-1BD3-4C46-90E0-272EC016608F}"/>
    <cellStyle name="Output 11 2 3 2 2" xfId="19706" xr:uid="{3972FCF9-C7EB-45D1-B46A-3519355A7596}"/>
    <cellStyle name="Output 11 2 3 2 2 2" xfId="26868" xr:uid="{C8E53A2B-C4AE-4A0F-B563-4A423E35831D}"/>
    <cellStyle name="Output 11 2 3 2 2 3" xfId="37368" xr:uid="{4ECAF913-F181-4DD3-B95E-579F08B5E86D}"/>
    <cellStyle name="Output 11 2 3 2 2 4" xfId="35118" xr:uid="{BB6B99EE-01F3-4CC6-9441-C903645496AC}"/>
    <cellStyle name="Output 11 2 3 2 3" xfId="20959" xr:uid="{E4F7ADDC-7626-4CC1-B77E-166FED3C6691}"/>
    <cellStyle name="Output 11 2 3 2 3 2" xfId="26143" xr:uid="{61276714-6ECC-4B8F-98B1-91BF85042387}"/>
    <cellStyle name="Output 11 2 3 2 3 3" xfId="37883" xr:uid="{1DADCDF3-B5F2-44A9-B55D-CEB64F21F6F4}"/>
    <cellStyle name="Output 11 2 3 2 3 4" xfId="35324" xr:uid="{75034ADF-88E7-494D-8D3B-1C175F5D4EF8}"/>
    <cellStyle name="Output 11 2 3 2 4" xfId="30723" xr:uid="{E7B0233B-0B82-4BB2-85DE-9ED665B3971E}"/>
    <cellStyle name="Output 11 2 3 2 5" xfId="36157" xr:uid="{993A5064-BEA6-4295-8F63-CA3A9EBAC998}"/>
    <cellStyle name="Output 11 2 3 2 6" xfId="33694" xr:uid="{B034CD2F-55B3-4BA2-BB44-FA950D2F1A03}"/>
    <cellStyle name="Output 11 2 3 3" xfId="13284" xr:uid="{EA510F0C-D2FC-4096-90F5-B18311022BC5}"/>
    <cellStyle name="Output 11 2 3 3 2" xfId="24988" xr:uid="{6BCA6498-4D17-4552-8B6A-1173BDA71945}"/>
    <cellStyle name="Output 11 2 3 3 3" xfId="35295" xr:uid="{F6BD514C-0A13-4E23-BACB-10D67E9FAEBB}"/>
    <cellStyle name="Output 11 2 3 3 4" xfId="31809" xr:uid="{A5C93DCD-1A79-47EA-B037-528559CC0298}"/>
    <cellStyle name="Output 11 2 3 4" xfId="18951" xr:uid="{2BD03109-122D-4ADD-8021-DB49331457D5}"/>
    <cellStyle name="Output 11 2 3 4 2" xfId="29960" xr:uid="{3F73B5F3-AEC4-49B6-BAC7-B1AD08B85551}"/>
    <cellStyle name="Output 11 2 3 4 3" xfId="37054" xr:uid="{CE3DE650-2779-496A-8A45-B1A9A3F17FD9}"/>
    <cellStyle name="Output 11 2 3 4 4" xfId="36940" xr:uid="{252DE9B5-F453-4232-BBE7-C33CA2F5B183}"/>
    <cellStyle name="Output 11 2 3 5" xfId="19006" xr:uid="{650D5F1B-9E9C-4C5A-9BF6-705A7D681838}"/>
    <cellStyle name="Output 11 2 3 5 2" xfId="29461" xr:uid="{B7C854D5-0029-417D-AC6C-71672F6E315D}"/>
    <cellStyle name="Output 11 2 3 5 3" xfId="37076" xr:uid="{39D67324-6534-4E51-8B29-C0FD607B5DFE}"/>
    <cellStyle name="Output 11 2 3 5 4" xfId="35292" xr:uid="{8FAE55D2-E0AC-422D-9D54-3DBEB2E4D37E}"/>
    <cellStyle name="Output 11 2 3 6" xfId="27195" xr:uid="{E93F1EF8-16ED-4AD8-9139-CC5B0C5BB43C}"/>
    <cellStyle name="Output 11 2 3 7" xfId="30009" xr:uid="{1F456BB0-4DEB-43EA-9264-F5F39BA7B2D5}"/>
    <cellStyle name="Output 11 2 3 8" xfId="33175" xr:uid="{91859753-82EE-44A5-9699-0488A4CDE3EC}"/>
    <cellStyle name="Output 11 2 4" xfId="5529" xr:uid="{9496EDBB-F609-4C1B-8319-35780C300458}"/>
    <cellStyle name="Output 11 2 4 2" xfId="15349" xr:uid="{692B15D9-D249-430D-A062-D37A20D6A6A7}"/>
    <cellStyle name="Output 11 2 4 2 2" xfId="18179" xr:uid="{BF08A2CC-72E3-4DBC-A222-4B1ED1144B5C}"/>
    <cellStyle name="Output 11 2 4 2 2 2" xfId="28799" xr:uid="{E3FE3328-78C4-486D-9D8F-F5391DB85559}"/>
    <cellStyle name="Output 11 2 4 2 2 3" xfId="36735" xr:uid="{0C6C1669-72BE-49F2-8464-E9ADC61325A8}"/>
    <cellStyle name="Output 11 2 4 2 2 4" xfId="36863" xr:uid="{1F6D03D8-6B34-4F7C-A85E-1670620553A2}"/>
    <cellStyle name="Output 11 2 4 2 3" xfId="19288" xr:uid="{8F94617D-E0CA-4D05-A4C5-DBEFA70E1772}"/>
    <cellStyle name="Output 11 2 4 2 3 2" xfId="26925" xr:uid="{F5C6604E-0532-4D6A-A095-F6A5B02C75C6}"/>
    <cellStyle name="Output 11 2 4 2 3 3" xfId="37213" xr:uid="{BDE860D9-4E7A-40B0-AFFA-D81AD7AB3500}"/>
    <cellStyle name="Output 11 2 4 2 3 4" xfId="36158" xr:uid="{956BCB1B-25BF-4499-9A7B-9C77E3A61B23}"/>
    <cellStyle name="Output 11 2 4 2 4" xfId="24669" xr:uid="{6F715D2F-3DE6-4A65-8E32-5EC3B9C9B79B}"/>
    <cellStyle name="Output 11 2 4 2 5" xfId="35843" xr:uid="{E52CF577-E709-4AD9-803D-D1CAB9ED3CFE}"/>
    <cellStyle name="Output 11 2 4 2 6" xfId="35669" xr:uid="{D44D9FDC-7064-4122-8234-7979AC544AD1}"/>
    <cellStyle name="Output 11 2 4 3" xfId="12350" xr:uid="{154E1DD8-C4C5-4EEA-BC3C-B39C8F766C13}"/>
    <cellStyle name="Output 11 2 4 3 2" xfId="33234" xr:uid="{F48A66F4-29B1-4B7A-8A18-FB039BAEDC81}"/>
    <cellStyle name="Output 11 2 4 3 3" xfId="34914" xr:uid="{7386D42B-81E7-45E8-94A2-763FFFAAD403}"/>
    <cellStyle name="Output 11 2 4 3 4" xfId="25840" xr:uid="{1DEA7C06-62A1-4130-AF3B-3F68704498FD}"/>
    <cellStyle name="Output 11 2 4 4" xfId="9926" xr:uid="{9C841836-5026-40DD-9115-46CF471CC49D}"/>
    <cellStyle name="Output 11 2 4 4 2" xfId="33805" xr:uid="{D1474A07-7535-43D2-90A7-A6B068B79E06}"/>
    <cellStyle name="Output 11 2 4 4 3" xfId="27642" xr:uid="{BCDD4A7B-66A7-4363-B0CA-4377F4E6CDF5}"/>
    <cellStyle name="Output 11 2 4 4 4" xfId="38484" xr:uid="{CBE5280E-6A8E-4010-B7FA-C1C6B2899673}"/>
    <cellStyle name="Output 11 2 4 5" xfId="9624" xr:uid="{22785A88-9B50-4D14-9990-98533833E553}"/>
    <cellStyle name="Output 11 2 4 5 2" xfId="33222" xr:uid="{97BEE676-623E-4762-898F-1C782EAA206D}"/>
    <cellStyle name="Output 11 2 4 5 3" xfId="25885" xr:uid="{7F2C8F87-A753-40AB-BB02-E6D13C976D39}"/>
    <cellStyle name="Output 11 2 4 5 4" xfId="35811" xr:uid="{C396E922-BF25-4DDA-A2DA-680201983CDC}"/>
    <cellStyle name="Output 11 2 4 6" xfId="24345" xr:uid="{4CD6516E-DD29-4566-80EE-793003891E05}"/>
    <cellStyle name="Output 11 2 4 7" xfId="25861" xr:uid="{790F4D81-2247-43C3-AB5C-A4ED0097B7ED}"/>
    <cellStyle name="Output 11 2 4 8" xfId="36803" xr:uid="{BC84CE6B-4F18-4CD2-81E0-6208A04C074B}"/>
    <cellStyle name="Output 11 2 5" xfId="16151" xr:uid="{5F65888E-15A0-4F4C-9473-488A99614E8A}"/>
    <cellStyle name="Output 11 2 5 2" xfId="18557" xr:uid="{E6C6AB08-A15E-4EE8-BD47-5900CD6C42FD}"/>
    <cellStyle name="Output 11 2 5 2 2" xfId="21895" xr:uid="{C4381754-95E1-4CE2-AAC2-6C266FC0F93E}"/>
    <cellStyle name="Output 11 2 5 2 3" xfId="36907" xr:uid="{57163B03-DCE6-46EA-9168-8E9CB6F2199E}"/>
    <cellStyle name="Output 11 2 5 2 4" xfId="35926" xr:uid="{BCBC5A44-9DAE-47ED-9382-B7423B6DE16F}"/>
    <cellStyle name="Output 11 2 5 3" xfId="9150" xr:uid="{215F1E15-8BF6-4A71-92F1-897F5FDB0412}"/>
    <cellStyle name="Output 11 2 5 3 2" xfId="29114" xr:uid="{1B942D54-7C2E-4030-AC29-4F54DF659185}"/>
    <cellStyle name="Output 11 2 5 3 3" xfId="24426" xr:uid="{9BD63BE7-81E3-4FF6-A2F3-3B7AF465B3EB}"/>
    <cellStyle name="Output 11 2 5 3 4" xfId="35672" xr:uid="{25893EA6-6125-415D-AC27-72F3A0C12764}"/>
    <cellStyle name="Output 11 2 5 4" xfId="27944" xr:uid="{36DD6552-BD09-4831-8440-96B39F66EA5F}"/>
    <cellStyle name="Output 11 2 5 5" xfId="36128" xr:uid="{36CA1A25-F995-4671-8522-9F5FD797D005}"/>
    <cellStyle name="Output 11 2 5 6" xfId="25817" xr:uid="{91D306DD-B097-4CEA-8496-62214BBE7746}"/>
    <cellStyle name="Output 11 2 6" xfId="13207" xr:uid="{D03DD7C5-B3BB-4717-82B1-11F943E2DFF8}"/>
    <cellStyle name="Output 11 2 6 2" xfId="24293" xr:uid="{ED179D38-9591-477E-A4AD-915E04CCF58B}"/>
    <cellStyle name="Output 11 2 6 3" xfId="35257" xr:uid="{FB0BA4F4-AD42-41F1-ACA3-BBBD60A15C25}"/>
    <cellStyle name="Output 11 2 6 4" xfId="38447" xr:uid="{D271A220-A316-4C21-B5C2-6EADA66C689A}"/>
    <cellStyle name="Output 11 2 7" xfId="19879" xr:uid="{C6AFF378-B721-46D3-9971-CF2935C13B30}"/>
    <cellStyle name="Output 11 2 7 2" xfId="22362" xr:uid="{2310EC2B-07A4-44BA-9516-96A906572B8B}"/>
    <cellStyle name="Output 11 2 7 3" xfId="37437" xr:uid="{2C7355E3-F89C-4127-90E6-74CDADA06625}"/>
    <cellStyle name="Output 11 2 7 4" xfId="38294" xr:uid="{D0A6EE9A-DD88-477A-9053-F6514D734119}"/>
    <cellStyle name="Output 11 2 8" xfId="18480" xr:uid="{00657690-8F86-4267-8BC9-1B1ABEF2D6A3}"/>
    <cellStyle name="Output 11 2 8 2" xfId="22396" xr:uid="{832E66AA-8B1B-4E35-AB21-675B4F5DD9F1}"/>
    <cellStyle name="Output 11 2 8 3" xfId="36878" xr:uid="{8D6D6AE0-C0E0-4A6D-BFB4-8ED63BB61350}"/>
    <cellStyle name="Output 11 2 8 4" xfId="36900" xr:uid="{A18838C3-84B1-4459-B8A3-14172B3B88ED}"/>
    <cellStyle name="Output 11 2 9" xfId="31922" xr:uid="{3DFD684C-3019-404C-AC5B-3DBA698107AB}"/>
    <cellStyle name="Output 11 3" xfId="5665" xr:uid="{B03F3A56-5E14-49B3-BBEE-023C59A8E417}"/>
    <cellStyle name="Output 11 3 2" xfId="15456" xr:uid="{67DA1010-2E2F-4462-84B2-FD5CB0AFE2BD}"/>
    <cellStyle name="Output 11 3 2 2" xfId="8484" xr:uid="{DF4B197C-3382-44E3-A635-A99A80E940B0}"/>
    <cellStyle name="Output 11 3 2 2 2" xfId="33389" xr:uid="{A63936C1-DC95-4855-89E7-76B103BAC04A}"/>
    <cellStyle name="Output 11 3 2 2 3" xfId="28886" xr:uid="{95562CE6-E134-4660-A0A4-8D95BB338BA0}"/>
    <cellStyle name="Output 11 3 2 2 4" xfId="38262" xr:uid="{27F9BABB-708D-49A9-A9EB-CC6908A8C661}"/>
    <cellStyle name="Output 11 3 2 3" xfId="20968" xr:uid="{D4F8D47A-0EE9-45D7-8757-6E806548ECBF}"/>
    <cellStyle name="Output 11 3 2 3 2" xfId="31750" xr:uid="{E223BCD4-865D-424A-97E3-54120EC3BBD3}"/>
    <cellStyle name="Output 11 3 2 3 3" xfId="37889" xr:uid="{454C20B8-B3FB-4740-8E9E-537FF8C92D34}"/>
    <cellStyle name="Output 11 3 2 3 4" xfId="25668" xr:uid="{6659038F-40EE-41F3-8C53-0CC97268E903}"/>
    <cellStyle name="Output 11 3 2 4" xfId="27957" xr:uid="{51D6F5D6-2A25-4929-9999-AA7823F92AA6}"/>
    <cellStyle name="Output 11 3 2 5" xfId="35892" xr:uid="{E5AAAF1B-7AE5-4167-8A94-4AC13FCE5A1E}"/>
    <cellStyle name="Output 11 3 2 6" xfId="36298" xr:uid="{6C26D4CE-B1B7-4319-A28E-C736BF7F096E}"/>
    <cellStyle name="Output 11 3 3" xfId="12467" xr:uid="{C8ED405A-12EE-4E2C-86CB-79BF8E7869B8}"/>
    <cellStyle name="Output 11 3 3 2" xfId="27007" xr:uid="{33854F6E-0BA9-498C-B3FE-D4B1B5BB1D16}"/>
    <cellStyle name="Output 11 3 3 3" xfId="34971" xr:uid="{50335586-6F4B-4F79-ADF9-EA163FE45916}"/>
    <cellStyle name="Output 11 3 3 4" xfId="37231" xr:uid="{ABEA6637-ECC4-4B42-969F-1287F80C334A}"/>
    <cellStyle name="Output 11 3 4" xfId="13786" xr:uid="{220D0820-D158-4E18-8287-B9412975D80D}"/>
    <cellStyle name="Output 11 3 4 2" xfId="28414" xr:uid="{E614C9FC-30AA-4191-8AB6-EC7A7B48E04C}"/>
    <cellStyle name="Output 11 3 4 3" xfId="35454" xr:uid="{6CABD724-BBB0-461D-BAFA-38D8AB72328E}"/>
    <cellStyle name="Output 11 3 4 4" xfId="26006" xr:uid="{121ACED1-6152-4A6A-84B6-4E547242DA72}"/>
    <cellStyle name="Output 11 3 5" xfId="10094" xr:uid="{A69C9907-9FA1-4933-AE9D-0006A127A635}"/>
    <cellStyle name="Output 11 3 5 2" xfId="28875" xr:uid="{2E3045F7-1386-4F6D-B796-48B591C6B14A}"/>
    <cellStyle name="Output 11 3 5 3" xfId="34290" xr:uid="{DF349167-4690-4410-9F21-E5B6250FFB48}"/>
    <cellStyle name="Output 11 3 5 4" xfId="27284" xr:uid="{D0253D3D-792A-47E6-86DF-9C864BBBFBD1}"/>
    <cellStyle name="Output 11 3 6" xfId="22212" xr:uid="{1FE390CE-97B5-4068-B109-D0095C97F61E}"/>
    <cellStyle name="Output 11 3 7" xfId="26573" xr:uid="{34C82B0B-008C-48B3-8781-3C502E5D87E3}"/>
    <cellStyle name="Output 11 3 8" xfId="37233" xr:uid="{415645A5-B296-4724-B4DE-0A74B81306F8}"/>
    <cellStyle name="Output 11 4" xfId="5060" xr:uid="{01C4800C-A8B6-497A-BFF6-8BB7AAD97AAA}"/>
    <cellStyle name="Output 11 4 2" xfId="14985" xr:uid="{B25E8A24-49B6-479D-818C-7649596A7B8C}"/>
    <cellStyle name="Output 11 4 2 2" xfId="9983" xr:uid="{F7A28B3A-4EF4-4AAE-B734-6FAD2CEE3022}"/>
    <cellStyle name="Output 11 4 2 2 2" xfId="32591" xr:uid="{C84B59AB-B0D3-454C-BA1D-1FE31FE36C04}"/>
    <cellStyle name="Output 11 4 2 2 3" xfId="22669" xr:uid="{C3FC09C2-313D-4797-8C06-52E1B7F2B2F6}"/>
    <cellStyle name="Output 11 4 2 2 4" xfId="37756" xr:uid="{443861F0-C407-499B-8C92-BBE4C478B191}"/>
    <cellStyle name="Output 11 4 2 3" xfId="18473" xr:uid="{D5FB26D8-8936-4691-A0EB-6D365DDCCD21}"/>
    <cellStyle name="Output 11 4 2 3 2" xfId="26224" xr:uid="{0FE7FB7F-3D26-474D-8312-E4FBCC2B4A32}"/>
    <cellStyle name="Output 11 4 2 3 3" xfId="36875" xr:uid="{E0643BA1-6C8A-49D8-9672-2C88E5F887B1}"/>
    <cellStyle name="Output 11 4 2 3 4" xfId="31458" xr:uid="{80CE91C3-0183-47D9-A154-45F54437E5B8}"/>
    <cellStyle name="Output 11 4 2 4" xfId="31432" xr:uid="{7398C4AE-4AE7-4B23-97EA-808C1786F47A}"/>
    <cellStyle name="Output 11 4 2 5" xfId="35716" xr:uid="{D8B5AE49-9EA7-400D-9114-5FD8C237E76E}"/>
    <cellStyle name="Output 11 4 2 6" xfId="36309" xr:uid="{4590F37A-93F2-44FC-99B6-07F05A36E770}"/>
    <cellStyle name="Output 11 4 3" xfId="11970" xr:uid="{B8E323AA-4155-4C6B-A3B0-CC5C7641EA55}"/>
    <cellStyle name="Output 11 4 3 2" xfId="22335" xr:uid="{F80D16DA-C4A4-4704-B4F6-43F42FF98DB8}"/>
    <cellStyle name="Output 11 4 3 3" xfId="34759" xr:uid="{06FCCAF6-0ACF-4F02-B136-32D8A5B43DA9}"/>
    <cellStyle name="Output 11 4 3 4" xfId="38446" xr:uid="{1B55C59F-9BAD-41BF-8514-FF96B341A1F2}"/>
    <cellStyle name="Output 11 4 4" xfId="18092" xr:uid="{02F1E6C9-2A1E-4761-9539-94048C0D580F}"/>
    <cellStyle name="Output 11 4 4 2" xfId="21648" xr:uid="{DEEA6DB7-5DD8-4423-9896-FBBE7AF14AEB}"/>
    <cellStyle name="Output 11 4 4 3" xfId="36697" xr:uid="{A879D854-8A05-4660-8CFA-3479E4E7B9BD}"/>
    <cellStyle name="Output 11 4 4 4" xfId="34774" xr:uid="{31D4148A-D626-4B21-BDE7-4B4E6C7D5B85}"/>
    <cellStyle name="Output 11 4 5" xfId="9506" xr:uid="{180BDD74-B6BA-47C7-B5FC-BAD4E17488AA}"/>
    <cellStyle name="Output 11 4 5 2" xfId="32203" xr:uid="{3F9280A8-269D-41A6-BC4E-05C03A01A5EC}"/>
    <cellStyle name="Output 11 4 5 3" xfId="34048" xr:uid="{324C9E1D-52D0-426C-9EDB-DE1D597DA128}"/>
    <cellStyle name="Output 11 4 5 4" xfId="37307" xr:uid="{373B1190-3926-41A6-A36D-39FF38E522A2}"/>
    <cellStyle name="Output 11 4 6" xfId="32961" xr:uid="{7EAC6EC2-BD42-4E78-862B-4A7B4988ED8C}"/>
    <cellStyle name="Output 11 4 7" xfId="23899" xr:uid="{8660D38D-9B5A-4B61-A88B-1282A66A2514}"/>
    <cellStyle name="Output 11 4 8" xfId="36819" xr:uid="{F7863B25-A562-49FF-BBD1-DFAFC569E9A6}"/>
    <cellStyle name="Output 11 5" xfId="5462" xr:uid="{987DD3EE-FD79-4F18-8892-A2CB22B2B38D}"/>
    <cellStyle name="Output 11 5 2" xfId="15292" xr:uid="{08DABE0C-4854-43E5-87E4-1A5410396F81}"/>
    <cellStyle name="Output 11 5 2 2" xfId="19790" xr:uid="{E5406D83-8E8E-44AE-BE64-CC0880911ADF}"/>
    <cellStyle name="Output 11 5 2 2 2" xfId="24250" xr:uid="{B82AEF20-435F-4124-90E6-1F06B80007F0}"/>
    <cellStyle name="Output 11 5 2 2 3" xfId="37400" xr:uid="{5875063C-BB77-43C8-B30C-D82983EA9E36}"/>
    <cellStyle name="Output 11 5 2 2 4" xfId="26680" xr:uid="{5B6F058D-919A-46B4-92A3-C2A0438620E2}"/>
    <cellStyle name="Output 11 5 2 3" xfId="20991" xr:uid="{DE1307B7-2697-4BCD-A2E9-2B25D2C53455}"/>
    <cellStyle name="Output 11 5 2 3 2" xfId="24185" xr:uid="{8E89686C-25CE-465E-A657-F80B47B3897E}"/>
    <cellStyle name="Output 11 5 2 3 3" xfId="37901" xr:uid="{02ABBA2D-2DD4-4629-AF82-B40D978F0F08}"/>
    <cellStyle name="Output 11 5 2 3 4" xfId="26534" xr:uid="{277A970C-2822-4A33-B7F6-45B43D38FCFE}"/>
    <cellStyle name="Output 11 5 2 4" xfId="26288" xr:uid="{0D3FD630-13C7-48A4-8BF9-EB50610D28C7}"/>
    <cellStyle name="Output 11 5 2 5" xfId="35819" xr:uid="{ED6398B5-AD38-4C8C-852B-03724C02DC37}"/>
    <cellStyle name="Output 11 5 2 6" xfId="27920" xr:uid="{8BCB20B2-55F0-456A-BD17-DF606ECF3ECC}"/>
    <cellStyle name="Output 11 5 3" xfId="12292" xr:uid="{6D79092A-E3B3-48B2-B24F-EBA0B5CE19C9}"/>
    <cellStyle name="Output 11 5 3 2" xfId="31945" xr:uid="{DF8A7763-E265-4A27-BF51-C7CEA1A654C1}"/>
    <cellStyle name="Output 11 5 3 3" xfId="34885" xr:uid="{FA37E30F-0E7F-44A5-8088-76AA3DFC81BE}"/>
    <cellStyle name="Output 11 5 3 4" xfId="25076" xr:uid="{990ED1DF-ECE7-4A77-B83D-CB3026C5F495}"/>
    <cellStyle name="Output 11 5 4" xfId="20730" xr:uid="{FF14410F-7681-4E3D-857B-B52E5AD9ECC0}"/>
    <cellStyle name="Output 11 5 4 2" xfId="25732" xr:uid="{1F1AAEE9-6631-46E0-9569-D4D744B1EE64}"/>
    <cellStyle name="Output 11 5 4 3" xfId="37801" xr:uid="{F07A7D07-70D0-4888-82BA-6155920DF3A9}"/>
    <cellStyle name="Output 11 5 4 4" xfId="37832" xr:uid="{F3D9E092-AAB8-48D3-A393-0707EC698109}"/>
    <cellStyle name="Output 11 5 5" xfId="10059" xr:uid="{66587989-E2D1-4995-911C-6D38C249C52D}"/>
    <cellStyle name="Output 11 5 5 2" xfId="33233" xr:uid="{31889FBE-8089-44DB-8245-79487A5A7C9E}"/>
    <cellStyle name="Output 11 5 5 3" xfId="27212" xr:uid="{F64B29E3-7259-4CDE-B254-93A322829B09}"/>
    <cellStyle name="Output 11 5 5 4" xfId="38418" xr:uid="{4AB90EB6-5B3A-4ECC-941D-4B0D1C208C7C}"/>
    <cellStyle name="Output 11 5 6" xfId="24722" xr:uid="{FB16DBD0-4D6F-49DA-9D3C-7301FDA910EC}"/>
    <cellStyle name="Output 11 5 7" xfId="33248" xr:uid="{6B437483-1294-4838-ADD3-4CC369EEDFF2}"/>
    <cellStyle name="Output 11 5 8" xfId="38189" xr:uid="{8129EAD5-2B48-4D27-AD4D-D07B61D71703}"/>
    <cellStyle name="Output 11 6" xfId="7503" xr:uid="{1C224932-2A08-49E6-9842-A7531EC067D3}"/>
    <cellStyle name="Output 11 6 2" xfId="10185" xr:uid="{A887F9DB-FF8A-4860-AD15-B6D51D01F83D}"/>
    <cellStyle name="Output 11 6 2 2" xfId="26412" xr:uid="{95C6498A-FC30-449F-88E6-182F26D26EC8}"/>
    <cellStyle name="Output 11 6 2 3" xfId="28950" xr:uid="{A1D17B88-D161-46D3-BD4D-6D96B92E6AA1}"/>
    <cellStyle name="Output 11 6 2 4" xfId="23861" xr:uid="{24340135-BC4A-4786-9799-CCBA58E6610F}"/>
    <cellStyle name="Output 11 6 3" xfId="20975" xr:uid="{D2A9EB0A-DD98-40D7-A2BD-C998D7CFEEA2}"/>
    <cellStyle name="Output 11 6 3 2" xfId="25725" xr:uid="{48DC9D37-AF9D-44D0-8808-B491BC244B1D}"/>
    <cellStyle name="Output 11 6 3 3" xfId="37893" xr:uid="{A2910273-51DF-4D64-933C-49D57C95AC8E}"/>
    <cellStyle name="Output 11 6 3 4" xfId="33383" xr:uid="{9546519B-5FD4-4472-A85F-DF1435089A6E}"/>
    <cellStyle name="Output 11 6 4" xfId="32504" xr:uid="{12FE0DEE-298F-44D1-BCEA-13A4E74C1761}"/>
    <cellStyle name="Output 11 6 5" xfId="30981" xr:uid="{318D00B7-1591-4658-8EB9-23A024F8A897}"/>
    <cellStyle name="Output 11 6 6" xfId="35668" xr:uid="{880B8C2F-EA8D-416F-8DDB-B02E93975316}"/>
    <cellStyle name="Output 11 7" xfId="9830" xr:uid="{E36508AE-C24A-4414-94A0-2BF8FD2967C2}"/>
    <cellStyle name="Output 11 7 2" xfId="27167" xr:uid="{F0488A90-83EE-4357-AD89-7AD84CDBEFA2}"/>
    <cellStyle name="Output 11 7 3" xfId="22386" xr:uid="{FE8B2EA2-2A3A-40B1-ABD0-D301309BA211}"/>
    <cellStyle name="Output 11 7 4" xfId="38196" xr:uid="{6DA7E4C1-0552-4537-B2FC-98AD7D0E816B}"/>
    <cellStyle name="Output 11 8" xfId="20749" xr:uid="{EB866D4C-ABC5-4D79-AA27-A2CBFE85F28C}"/>
    <cellStyle name="Output 11 8 2" xfId="29608" xr:uid="{F23BC0AC-6ECD-4D1C-AD69-744F6D1B3937}"/>
    <cellStyle name="Output 11 8 3" xfId="37809" xr:uid="{257A945B-29BE-43AC-B227-216A7B964F3A}"/>
    <cellStyle name="Output 11 8 4" xfId="24006" xr:uid="{80386175-1581-4BE4-90A4-DC9C8A8CCD60}"/>
    <cellStyle name="Output 11 9" xfId="22878" xr:uid="{2F381428-6C09-44CE-8BC0-D99780F5E6A3}"/>
    <cellStyle name="Output 12" xfId="4271" xr:uid="{E5E8163C-ED0C-4E2B-98C1-F052C7E009A6}"/>
    <cellStyle name="Output 12 10" xfId="33160" xr:uid="{440C6093-04E1-4F53-BF46-511D38D94424}"/>
    <cellStyle name="Output 12 11" xfId="38561" xr:uid="{E2F9A845-CB01-48EF-AFD2-55D839501F45}"/>
    <cellStyle name="Output 12 12" xfId="39192" xr:uid="{3EBD413D-E47F-4BE1-9879-23B94EF32EC5}"/>
    <cellStyle name="Output 12 13" xfId="39994" xr:uid="{C9282ACC-843E-4E9E-BB26-FDAE7057133D}"/>
    <cellStyle name="Output 12 2" xfId="5902" xr:uid="{BE9910D2-C4D5-4AE6-8541-BC0AE0955489}"/>
    <cellStyle name="Output 12 2 10" xfId="32950" xr:uid="{F9A8E436-2DFC-4BEF-B6CC-CB31EC9456DD}"/>
    <cellStyle name="Output 12 2 11" xfId="37842" xr:uid="{90DFF0C7-E416-4B84-9020-88E917C1F7C7}"/>
    <cellStyle name="Output 12 2 2" xfId="6570" xr:uid="{9F207A31-5EDB-4F59-9272-CCA8E5F208FC}"/>
    <cellStyle name="Output 12 2 2 2" xfId="16137" xr:uid="{1A39959E-9A22-4125-83C4-7A826BA5E512}"/>
    <cellStyle name="Output 12 2 2 2 2" xfId="17699" xr:uid="{4D089F68-736B-4030-88BF-AA8C5A9DD7CE}"/>
    <cellStyle name="Output 12 2 2 2 2 2" xfId="25471" xr:uid="{E935D58F-77B8-463A-868C-68BE830F9E75}"/>
    <cellStyle name="Output 12 2 2 2 2 3" xfId="36551" xr:uid="{A991027C-F158-4E16-978D-06FDF7390304}"/>
    <cellStyle name="Output 12 2 2 2 2 4" xfId="24618" xr:uid="{D7BAFEC2-7705-4315-AC41-3DF66B4CFAD8}"/>
    <cellStyle name="Output 12 2 2 2 3" xfId="21200" xr:uid="{3B5EC390-1D12-4D0E-967C-F4FBD078579E}"/>
    <cellStyle name="Output 12 2 2 2 3 2" xfId="21672" xr:uid="{5381A3CF-41A2-4CC0-ACAD-42F2BEE5E4FB}"/>
    <cellStyle name="Output 12 2 2 2 3 3" xfId="37968" xr:uid="{AB6513BA-3F95-4EF1-B00B-1CBDE94F81EA}"/>
    <cellStyle name="Output 12 2 2 2 3 4" xfId="35885" xr:uid="{CE3A0690-73D3-4452-A6C0-831F0A67288B}"/>
    <cellStyle name="Output 12 2 2 2 4" xfId="23776" xr:uid="{7920518E-6D4F-4305-A5FF-03BE3C360DDC}"/>
    <cellStyle name="Output 12 2 2 2 5" xfId="36120" xr:uid="{2D4DA329-3C08-465C-8E38-8198DCBBF190}"/>
    <cellStyle name="Output 12 2 2 2 6" xfId="36639" xr:uid="{8635B042-178A-4FB1-961D-89BDBFE2C493}"/>
    <cellStyle name="Output 12 2 2 3" xfId="13193" xr:uid="{E34C08EB-3F2C-4F8C-818C-458991E23B3C}"/>
    <cellStyle name="Output 12 2 2 3 2" xfId="23864" xr:uid="{89A26EE5-AB72-4AE9-A86F-63C8F4F478DA}"/>
    <cellStyle name="Output 12 2 2 3 3" xfId="35250" xr:uid="{6F8EB491-7738-4ABC-867C-CBBAD35B6A33}"/>
    <cellStyle name="Output 12 2 2 3 4" xfId="38241" xr:uid="{B4E43007-B303-4EE4-A0DC-329B1E291A62}"/>
    <cellStyle name="Output 12 2 2 4" xfId="14111" xr:uid="{9A5BBEF2-C5D7-4197-ADEF-211F12BB338A}"/>
    <cellStyle name="Output 12 2 2 4 2" xfId="31454" xr:uid="{8FCD8268-A047-4E55-A66A-69524ABED717}"/>
    <cellStyle name="Output 12 2 2 4 3" xfId="35544" xr:uid="{942A8FEF-5A5D-406E-979E-851E26FA854E}"/>
    <cellStyle name="Output 12 2 2 4 4" xfId="37611" xr:uid="{533B5767-EB56-4295-962F-2DE6977EF089}"/>
    <cellStyle name="Output 12 2 2 5" xfId="17477" xr:uid="{C28C9949-92C8-4AF7-97C6-1095074F311F}"/>
    <cellStyle name="Output 12 2 2 5 2" xfId="23762" xr:uid="{8A4F1158-DBBC-4D3A-B2F5-B7140A8C1056}"/>
    <cellStyle name="Output 12 2 2 5 3" xfId="36455" xr:uid="{D2C204C8-3985-41A5-B52A-E33C31544DE5}"/>
    <cellStyle name="Output 12 2 2 5 4" xfId="31920" xr:uid="{A7DB63E8-DBBD-492F-A890-E6F793BD1458}"/>
    <cellStyle name="Output 12 2 2 6" xfId="33516" xr:uid="{609C39D2-B938-490E-9F6E-B104035CB30E}"/>
    <cellStyle name="Output 12 2 2 7" xfId="27020" xr:uid="{094A247C-8402-4F19-8C3E-0B1B0DB0072F}"/>
    <cellStyle name="Output 12 2 2 8" xfId="31714" xr:uid="{7E83313D-3C3D-478C-9633-A9B3C00D4FE8}"/>
    <cellStyle name="Output 12 2 3" xfId="6849" xr:uid="{7335D924-B209-4724-BA46-5A83E07E6636}"/>
    <cellStyle name="Output 12 2 3 2" xfId="16380" xr:uid="{F906A47B-D4B1-4EE8-A43F-332547F52B2B}"/>
    <cellStyle name="Output 12 2 3 2 2" xfId="9597" xr:uid="{7865B9E5-BF95-474F-86D9-1A8EE28CC0F7}"/>
    <cellStyle name="Output 12 2 3 2 2 2" xfId="33142" xr:uid="{8DF35B6F-577C-498A-8B44-473BA39F54FE}"/>
    <cellStyle name="Output 12 2 3 2 2 3" xfId="25442" xr:uid="{B7EFF680-0541-4DEA-98E6-A162EC4F4CF2}"/>
    <cellStyle name="Output 12 2 3 2 2 4" xfId="38129" xr:uid="{80204B6E-8130-4C82-8E33-DFA47160E206}"/>
    <cellStyle name="Output 12 2 3 2 3" xfId="18204" xr:uid="{066393DF-9901-4BC2-9E51-CEA6E9B3D075}"/>
    <cellStyle name="Output 12 2 3 2 3 2" xfId="25774" xr:uid="{182BDC25-6FF3-40EA-B644-D43B36A0A364}"/>
    <cellStyle name="Output 12 2 3 2 3 3" xfId="36748" xr:uid="{03ADE97C-191E-498C-AA75-5FC552A9CBBB}"/>
    <cellStyle name="Output 12 2 3 2 3 4" xfId="28584" xr:uid="{DE44193A-15A8-45B0-AFAB-98C7A4B1B6B9}"/>
    <cellStyle name="Output 12 2 3 2 4" xfId="28515" xr:uid="{F3CA03D2-44CD-4D4B-A9C2-11F3F15B2EB4}"/>
    <cellStyle name="Output 12 2 3 2 5" xfId="36239" xr:uid="{F70FC005-8B50-49E6-AD95-8EBE966CE8C4}"/>
    <cellStyle name="Output 12 2 3 2 6" xfId="36055" xr:uid="{D0B274E4-4227-4C00-A25B-F7FDA8FCCCF3}"/>
    <cellStyle name="Output 12 2 3 3" xfId="13445" xr:uid="{BEC3FF03-4A43-4C7F-AF22-C2F2E8AC3883}"/>
    <cellStyle name="Output 12 2 3 3 2" xfId="23127" xr:uid="{ABEA794B-F35C-44B5-87A0-4718C4240F98}"/>
    <cellStyle name="Output 12 2 3 3 3" xfId="35373" xr:uid="{8CDF72BD-8859-4CFD-8D1E-CAFBC97E0016}"/>
    <cellStyle name="Output 12 2 3 3 4" xfId="35629" xr:uid="{FE8B1DAF-D95C-43B7-ABC2-CC71F029EF68}"/>
    <cellStyle name="Output 12 2 3 4" xfId="20553" xr:uid="{C79A2959-6274-406F-97D4-177C016E826A}"/>
    <cellStyle name="Output 12 2 3 4 2" xfId="22946" xr:uid="{80064B6B-A076-467C-BED6-411D16D3F516}"/>
    <cellStyle name="Output 12 2 3 4 3" xfId="37720" xr:uid="{A0A6092A-54F2-4EBC-9A27-D87544CDDEF5}"/>
    <cellStyle name="Output 12 2 3 4 4" xfId="30571" xr:uid="{3C8406FD-2797-4A87-975D-B5DC795BDAAC}"/>
    <cellStyle name="Output 12 2 3 5" xfId="8686" xr:uid="{2B7CEA0F-DF7D-4388-9C4F-C827F4148352}"/>
    <cellStyle name="Output 12 2 3 5 2" xfId="34242" xr:uid="{9A911702-4721-4DF0-88E4-5A19022CEF77}"/>
    <cellStyle name="Output 12 2 3 5 3" xfId="29735" xr:uid="{ED1C455A-ADE1-4FFE-83A6-DE5857361642}"/>
    <cellStyle name="Output 12 2 3 5 4" xfId="22667" xr:uid="{91B30752-76FF-4C86-9D74-F302D74BF2B7}"/>
    <cellStyle name="Output 12 2 3 6" xfId="24748" xr:uid="{6221D52E-269E-4A16-8907-8DB699FD6EE9}"/>
    <cellStyle name="Output 12 2 3 7" xfId="32054" xr:uid="{100631CA-6C2B-4800-826E-8F7F231B6E79}"/>
    <cellStyle name="Output 12 2 3 8" xfId="36142" xr:uid="{1157036E-BEB3-46D3-A341-F1FA5FC22BD7}"/>
    <cellStyle name="Output 12 2 4" xfId="6878" xr:uid="{8D19CEFA-EACD-4C01-A0EE-68E37CB93A6C}"/>
    <cellStyle name="Output 12 2 4 2" xfId="16408" xr:uid="{10AB0CDB-EFBB-4B9A-B567-CC0E67225FF4}"/>
    <cellStyle name="Output 12 2 4 2 2" xfId="14329" xr:uid="{13208F8E-1B74-4D7F-A5CE-5B13C06EBD11}"/>
    <cellStyle name="Output 12 2 4 2 2 2" xfId="24284" xr:uid="{2EF98C1E-5586-47AF-93E5-EA3271143D30}"/>
    <cellStyle name="Output 12 2 4 2 2 3" xfId="35592" xr:uid="{0DF71D37-971F-4DFF-BBF4-005D22FB5A0E}"/>
    <cellStyle name="Output 12 2 4 2 2 4" xfId="35649" xr:uid="{D3019FA3-997C-4DE8-8B55-AE7BC653DE30}"/>
    <cellStyle name="Output 12 2 4 2 3" xfId="8667" xr:uid="{A0CF8EF1-CE8A-4800-B1FD-A8E6D59A857B}"/>
    <cellStyle name="Output 12 2 4 2 3 2" xfId="24805" xr:uid="{17CEA91A-2E1E-4AC5-A309-42AAF290EF70}"/>
    <cellStyle name="Output 12 2 4 2 3 3" xfId="34039" xr:uid="{BCF5CFC2-8556-4DA2-9627-334171E6FB5A}"/>
    <cellStyle name="Output 12 2 4 2 3 4" xfId="35723" xr:uid="{DDF396A1-4C67-4BCD-A261-5A67D5D25CFE}"/>
    <cellStyle name="Output 12 2 4 2 4" xfId="28498" xr:uid="{6D8AE87A-3067-4CE1-81A5-228890483B51}"/>
    <cellStyle name="Output 12 2 4 2 5" xfId="36254" xr:uid="{C75C2793-316B-4D71-AED6-421A28D0620A}"/>
    <cellStyle name="Output 12 2 4 2 6" xfId="35650" xr:uid="{89AA6ECF-00D5-4CF3-BCAB-27487CCBF7AC}"/>
    <cellStyle name="Output 12 2 4 3" xfId="13473" xr:uid="{60D3F16E-14CA-4DE2-9E51-B5D2E9C9BA87}"/>
    <cellStyle name="Output 12 2 4 3 2" xfId="31822" xr:uid="{2DFBA790-4FB7-4510-9602-1830D497B4BE}"/>
    <cellStyle name="Output 12 2 4 3 3" xfId="35393" xr:uid="{A7E4A584-B039-4AF3-867E-9A5B478DFBBB}"/>
    <cellStyle name="Output 12 2 4 3 4" xfId="36832" xr:uid="{9368B702-ED42-4C7B-A7D8-850105C0C90C}"/>
    <cellStyle name="Output 12 2 4 4" xfId="8874" xr:uid="{13624BA2-C9E7-452F-A483-9EAEE7E2891B}"/>
    <cellStyle name="Output 12 2 4 4 2" xfId="32697" xr:uid="{724D6F66-8DCA-48FE-A847-ABBB5E8C83B2}"/>
    <cellStyle name="Output 12 2 4 4 3" xfId="25360" xr:uid="{4E2A7E26-B925-4880-82EB-DBA100ACEC6C}"/>
    <cellStyle name="Output 12 2 4 4 4" xfId="37984" xr:uid="{C11067E2-423F-422B-925E-1ABDD4713095}"/>
    <cellStyle name="Output 12 2 4 5" xfId="21152" xr:uid="{E642C91B-DBA7-4286-B4A0-2B3D5FFCA3CF}"/>
    <cellStyle name="Output 12 2 4 5 2" xfId="22916" xr:uid="{2880BC78-0F6A-436B-BB73-EB05ED71B9F0}"/>
    <cellStyle name="Output 12 2 4 5 3" xfId="37951" xr:uid="{DDF5DB7A-AF0D-415A-95D5-9F55930CA0C3}"/>
    <cellStyle name="Output 12 2 4 5 4" xfId="28661" xr:uid="{C64FA8E0-DDB4-49F0-BFB4-9BEA5B64DD93}"/>
    <cellStyle name="Output 12 2 4 6" xfId="32794" xr:uid="{2CBCCE5D-E6D1-4E7A-B38A-52FA1B9B37E2}"/>
    <cellStyle name="Output 12 2 4 7" xfId="22127" xr:uid="{D0CB3C12-4CC3-4E92-988E-FB3F9CCEE17C}"/>
    <cellStyle name="Output 12 2 4 8" xfId="26682" xr:uid="{9366DBC2-B5A8-4075-B532-965AE7949B28}"/>
    <cellStyle name="Output 12 2 5" xfId="15632" xr:uid="{67BCFCCA-D47B-44A9-83FC-3FE5440979D9}"/>
    <cellStyle name="Output 12 2 5 2" xfId="17597" xr:uid="{8E3756B4-F27C-41F1-A0D8-B5F4154BD1CF}"/>
    <cellStyle name="Output 12 2 5 2 2" xfId="28085" xr:uid="{FB3CFE59-7C59-4C4D-A3BC-07759C9F4A55}"/>
    <cellStyle name="Output 12 2 5 2 3" xfId="36512" xr:uid="{7BB3BBC7-E533-44E2-AA19-EE432597BDE5}"/>
    <cellStyle name="Output 12 2 5 2 4" xfId="34717" xr:uid="{E17E9F3D-2837-406B-94AF-594BBC8B607B}"/>
    <cellStyle name="Output 12 2 5 3" xfId="9388" xr:uid="{CCEE9408-FA02-401C-9EEF-BB45CFAEF0EF}"/>
    <cellStyle name="Output 12 2 5 3 2" xfId="25645" xr:uid="{3605324B-3123-4088-BCBE-98D866E4361F}"/>
    <cellStyle name="Output 12 2 5 3 3" xfId="25571" xr:uid="{8E868AF2-F567-45CE-9A87-5C1C96483B22}"/>
    <cellStyle name="Output 12 2 5 3 4" xfId="38647" xr:uid="{09FABB25-D9E1-4EB4-B9BC-599CEEC3089D}"/>
    <cellStyle name="Output 12 2 5 4" xfId="22007" xr:uid="{2CB0B6BB-0A2F-4784-BB32-EAB66538D8EF}"/>
    <cellStyle name="Output 12 2 5 5" xfId="35953" xr:uid="{4FE2E56D-C7B8-4422-800E-99E2E6D8DC72}"/>
    <cellStyle name="Output 12 2 5 6" xfId="36194" xr:uid="{18B8CC58-7852-45D8-A263-A179308A4A31}"/>
    <cellStyle name="Output 12 2 6" xfId="12661" xr:uid="{ED9090EE-A19D-4F2C-B414-2F927788EE6B}"/>
    <cellStyle name="Output 12 2 6 2" xfId="32107" xr:uid="{73B7D0DC-BEB4-4032-83F9-01CA34CD3B13}"/>
    <cellStyle name="Output 12 2 6 3" xfId="35049" xr:uid="{9C3BCB8E-2144-42F0-85C8-3F73189EE673}"/>
    <cellStyle name="Output 12 2 6 4" xfId="35709" xr:uid="{FE30BD5F-AC37-4820-89C6-C3A3E8AD5C4F}"/>
    <cellStyle name="Output 12 2 7" xfId="20705" xr:uid="{47E3A9D3-F59E-4F85-92FB-590E834E6DFB}"/>
    <cellStyle name="Output 12 2 7 2" xfId="21750" xr:uid="{994CA3B0-A274-4DA2-BF71-88337ABBE110}"/>
    <cellStyle name="Output 12 2 7 3" xfId="37790" xr:uid="{F6E2E0AA-1FF0-45EA-BC83-DF5E14E67B7A}"/>
    <cellStyle name="Output 12 2 7 4" xfId="32655" xr:uid="{D09DEFA7-9C2C-4ADD-8245-AE2958825B2A}"/>
    <cellStyle name="Output 12 2 8" xfId="18652" xr:uid="{6FD7B10B-E064-4E9C-81F1-1DE6444409E5}"/>
    <cellStyle name="Output 12 2 8 2" xfId="24974" xr:uid="{965EF4BC-A8F0-4F58-AC13-3B8965A39D70}"/>
    <cellStyle name="Output 12 2 8 3" xfId="36943" xr:uid="{5AB0E5BD-2DF0-4678-AE3A-0971DC1F2C79}"/>
    <cellStyle name="Output 12 2 8 4" xfId="26180" xr:uid="{E91D1EAB-8F47-42F3-9344-F9FA1C9EAD4F}"/>
    <cellStyle name="Output 12 2 9" xfId="29636" xr:uid="{9FCA592E-F6E7-428A-A147-6DAFE2E06C32}"/>
    <cellStyle name="Output 12 3" xfId="6162" xr:uid="{B898CCD2-486F-40DB-9B35-23D6183325AA}"/>
    <cellStyle name="Output 12 3 2" xfId="15834" xr:uid="{2D4BB701-6677-48D4-9652-A601766BE6BD}"/>
    <cellStyle name="Output 12 3 2 2" xfId="19232" xr:uid="{ED8E4D92-6AB2-4DC6-9158-4AAC8782B223}"/>
    <cellStyle name="Output 12 3 2 2 2" xfId="34056" xr:uid="{A826ECAE-9E34-44C4-A279-E44F1CB4C67C}"/>
    <cellStyle name="Output 12 3 2 2 3" xfId="37186" xr:uid="{9C1B3CCC-207B-4375-9FF5-3918FE52CD57}"/>
    <cellStyle name="Output 12 3 2 2 4" xfId="35989" xr:uid="{59BCF45D-3CA3-48DF-90B7-EBC802A0CF85}"/>
    <cellStyle name="Output 12 3 2 3" xfId="19177" xr:uid="{76991705-B88D-4C90-B0C8-A2EEA0127FA9}"/>
    <cellStyle name="Output 12 3 2 3 2" xfId="28525" xr:uid="{F20C1950-5BC6-4C4F-8FD6-CDC47660943C}"/>
    <cellStyle name="Output 12 3 2 3 3" xfId="37158" xr:uid="{93F27601-8E92-4475-B81B-15D2A9CFC006}"/>
    <cellStyle name="Output 12 3 2 3 4" xfId="25334" xr:uid="{5DCB2697-5410-4A59-B5C7-EBCA9323E7F6}"/>
    <cellStyle name="Output 12 3 2 4" xfId="22743" xr:uid="{02DC0D22-6E77-4E68-9853-7F56D3F01B3F}"/>
    <cellStyle name="Output 12 3 2 5" xfId="36021" xr:uid="{D88A4899-69F9-431A-B8F1-53E7032E0262}"/>
    <cellStyle name="Output 12 3 2 6" xfId="24926" xr:uid="{A2FC3194-A046-48AB-8791-5DD1815FA31C}"/>
    <cellStyle name="Output 12 3 3" xfId="12870" xr:uid="{53941FE4-DF60-4D0C-913A-96EC2A994363}"/>
    <cellStyle name="Output 12 3 3 2" xfId="23953" xr:uid="{5BFA06AF-9131-4B8A-9542-CE893F9A934D}"/>
    <cellStyle name="Output 12 3 3 3" xfId="35127" xr:uid="{3497639E-6D56-405D-9A2A-58ADD30C65F7}"/>
    <cellStyle name="Output 12 3 3 4" xfId="26116" xr:uid="{28F65D79-BC91-4407-85E0-0F8881A38BEF}"/>
    <cellStyle name="Output 12 3 4" xfId="19134" xr:uid="{4E9FF203-C15A-4AD4-BD6E-E72728E6EE05}"/>
    <cellStyle name="Output 12 3 4 2" xfId="34155" xr:uid="{255291CC-5A2C-48F4-BFAF-15088A00CF20}"/>
    <cellStyle name="Output 12 3 4 3" xfId="37135" xr:uid="{724B816C-17E5-42E5-B0C1-1799AC617120}"/>
    <cellStyle name="Output 12 3 4 4" xfId="34973" xr:uid="{806ABB3D-D542-44F0-94EE-09FEC9D6A5A0}"/>
    <cellStyle name="Output 12 3 5" xfId="19585" xr:uid="{1CAC7C28-2677-44A9-8891-48233BB09EC7}"/>
    <cellStyle name="Output 12 3 5 2" xfId="29359" xr:uid="{5405E609-3803-4AA0-BB06-F6AA08F867F3}"/>
    <cellStyle name="Output 12 3 5 3" xfId="37322" xr:uid="{432F3288-731C-4AB4-912C-EB9942A48E26}"/>
    <cellStyle name="Output 12 3 5 4" xfId="36521" xr:uid="{948EC5D9-120C-40C4-9E7B-33EB77494115}"/>
    <cellStyle name="Output 12 3 6" xfId="26818" xr:uid="{09F6E0FC-61DF-4745-A825-E9B3BA90BD71}"/>
    <cellStyle name="Output 12 3 7" xfId="30990" xr:uid="{A37E4005-27C4-406B-B7D9-781A70D2F5E1}"/>
    <cellStyle name="Output 12 3 8" xfId="38497" xr:uid="{8D4CE2A7-F7CD-4E9C-9553-4E3F8762C577}"/>
    <cellStyle name="Output 12 4" xfId="5064" xr:uid="{F93245EB-2AAC-42CF-82A4-FB89F00080FB}"/>
    <cellStyle name="Output 12 4 2" xfId="14989" xr:uid="{FE941560-3BE0-457F-BD1B-D1398210F52A}"/>
    <cellStyle name="Output 12 4 2 2" xfId="10016" xr:uid="{547DF77D-CE95-4FD5-8FF8-EDEFB88DC36C}"/>
    <cellStyle name="Output 12 4 2 2 2" xfId="26555" xr:uid="{F3E24FE2-FFB2-4C40-BBDD-92D7CC8DFC01}"/>
    <cellStyle name="Output 12 4 2 2 3" xfId="29878" xr:uid="{10B28AFC-2BB9-4871-9BEA-06015C9DBF83}"/>
    <cellStyle name="Output 12 4 2 2 4" xfId="36329" xr:uid="{72CA716E-0719-401A-8E72-E602A88765EF}"/>
    <cellStyle name="Output 12 4 2 3" xfId="21523" xr:uid="{D53B6CFF-8E5F-4664-949E-08A56E886728}"/>
    <cellStyle name="Output 12 4 2 3 2" xfId="34650" xr:uid="{B243731C-36C3-4BB7-898B-9C0A3592E3D9}"/>
    <cellStyle name="Output 12 4 2 3 3" xfId="38108" xr:uid="{985F91A5-1E25-4A4E-B0F9-6391820F220A}"/>
    <cellStyle name="Output 12 4 2 3 4" xfId="35979" xr:uid="{BC67335F-6E30-4547-93DD-0DBB6B8494A9}"/>
    <cellStyle name="Output 12 4 2 4" xfId="29510" xr:uid="{F28A21B7-075B-47A4-9DD0-D0EDDE7B4813}"/>
    <cellStyle name="Output 12 4 2 5" xfId="35719" xr:uid="{DF17183F-24BD-48A2-9AF0-E6E6D1CC146F}"/>
    <cellStyle name="Output 12 4 2 6" xfId="34912" xr:uid="{780F49A3-8698-441E-8AC9-1F27E6AD9B6C}"/>
    <cellStyle name="Output 12 4 3" xfId="11973" xr:uid="{B20B1972-867B-41FF-8402-B08283C24E4F}"/>
    <cellStyle name="Output 12 4 3 2" xfId="25829" xr:uid="{AA0C87EC-91F5-414C-9A13-8FE2D4F8C98E}"/>
    <cellStyle name="Output 12 4 3 3" xfId="34762" xr:uid="{363E06F6-9A96-40A2-BC19-4723464DDE5B}"/>
    <cellStyle name="Output 12 4 3 4" xfId="31182" xr:uid="{79F0C6EA-14A0-41C6-88E5-EB75C25701BB}"/>
    <cellStyle name="Output 12 4 4" xfId="20213" xr:uid="{65E39FDA-258A-4548-983D-2DB9976057F4}"/>
    <cellStyle name="Output 12 4 4 2" xfId="23524" xr:uid="{8776FEF7-1D16-4A49-9EDB-E9F992A7387E}"/>
    <cellStyle name="Output 12 4 4 3" xfId="37564" xr:uid="{66BD032F-2C27-4742-AD29-DACF384AF53B}"/>
    <cellStyle name="Output 12 4 4 4" xfId="37912" xr:uid="{E7CBB212-314A-4C0C-A9F0-3BD31ECEBD46}"/>
    <cellStyle name="Output 12 4 5" xfId="9529" xr:uid="{31415831-0A33-4A48-B14F-D33FB36484AF}"/>
    <cellStyle name="Output 12 4 5 2" xfId="24673" xr:uid="{4E7EE193-A925-4CE5-B7FB-E635AB471186}"/>
    <cellStyle name="Output 12 4 5 3" xfId="28191" xr:uid="{59E370CD-73BB-4F2D-A302-FE37E9BA14A7}"/>
    <cellStyle name="Output 12 4 5 4" xfId="26489" xr:uid="{62B73D01-4FD6-461A-B432-B2239437FD47}"/>
    <cellStyle name="Output 12 4 6" xfId="31097" xr:uid="{AD377682-92C3-4526-8C00-ACCC17C774B9}"/>
    <cellStyle name="Output 12 4 7" xfId="22631" xr:uid="{E2748697-917B-4293-9715-ECADED6FD09B}"/>
    <cellStyle name="Output 12 4 8" xfId="34137" xr:uid="{2A349801-E9BD-4F22-BA66-B9F77046E0CD}"/>
    <cellStyle name="Output 12 5" xfId="6787" xr:uid="{5D56C7B3-E194-4005-8554-2E25F83574C8}"/>
    <cellStyle name="Output 12 5 2" xfId="16320" xr:uid="{9C46AC2F-E657-482A-9922-FF104A44129B}"/>
    <cellStyle name="Output 12 5 2 2" xfId="18932" xr:uid="{4690D670-D8B5-4E25-95A5-7271E35BD379}"/>
    <cellStyle name="Output 12 5 2 2 2" xfId="33953" xr:uid="{809AC8DF-077E-4869-9633-292F585FA67F}"/>
    <cellStyle name="Output 12 5 2 2 3" xfId="37043" xr:uid="{F758353E-B5A6-4988-814A-22C8EC319287}"/>
    <cellStyle name="Output 12 5 2 2 4" xfId="35271" xr:uid="{11417685-B5D1-45EE-BDF3-73FD6D92793C}"/>
    <cellStyle name="Output 12 5 2 3" xfId="21333" xr:uid="{31AB742F-1E52-4518-BB9E-60C777A54A7C}"/>
    <cellStyle name="Output 12 5 2 3 2" xfId="34460" xr:uid="{4893BD7B-BA6D-4CC9-9EE2-5BB72CCCC3B3}"/>
    <cellStyle name="Output 12 5 2 3 3" xfId="38037" xr:uid="{6F2103BB-4FC6-4C55-892F-8F65CC2A13CD}"/>
    <cellStyle name="Output 12 5 2 3 4" xfId="38107" xr:uid="{7535330F-42A9-4505-BDB8-45931E1328CE}"/>
    <cellStyle name="Output 12 5 2 4" xfId="22423" xr:uid="{B6A2115C-73C9-48F3-80BF-60A78B7EE0A1}"/>
    <cellStyle name="Output 12 5 2 5" xfId="36209" xr:uid="{E052B393-3E26-4D9C-8535-D0E90C695F06}"/>
    <cellStyle name="Output 12 5 2 6" xfId="29087" xr:uid="{67D4C507-06B7-4CB7-B7F2-C4898B4B0B8D}"/>
    <cellStyle name="Output 12 5 3" xfId="13385" xr:uid="{95AFA54B-6113-486A-A035-984174389F09}"/>
    <cellStyle name="Output 12 5 3 2" xfId="30329" xr:uid="{AFA972E2-9978-428C-B7DE-725B369860C4}"/>
    <cellStyle name="Output 12 5 3 3" xfId="35341" xr:uid="{FBAC5F78-6209-431E-AAC8-4CAE750CD435}"/>
    <cellStyle name="Output 12 5 3 4" xfId="33145" xr:uid="{A6DE7387-DB1A-40AE-A8BD-BA38C7401B52}"/>
    <cellStyle name="Output 12 5 4" xfId="18190" xr:uid="{EE5B06A0-2F9C-4586-AFA1-5014265A57A5}"/>
    <cellStyle name="Output 12 5 4 2" xfId="27948" xr:uid="{473108C0-BEDC-407E-9C33-D3CC7EA60D97}"/>
    <cellStyle name="Output 12 5 4 3" xfId="36741" xr:uid="{FD098BEF-5B4E-466B-85B9-498A16EB37B0}"/>
    <cellStyle name="Output 12 5 4 4" xfId="36672" xr:uid="{4E5269EA-4B7E-443E-A046-5DC984DCFFAA}"/>
    <cellStyle name="Output 12 5 5" xfId="17670" xr:uid="{7F073E46-DD55-4FB5-B3D0-8E42E9570B04}"/>
    <cellStyle name="Output 12 5 5 2" xfId="30145" xr:uid="{186B3719-5D35-4548-B723-F86DA098E55B}"/>
    <cellStyle name="Output 12 5 5 3" xfId="36538" xr:uid="{DEFA7F70-8B30-4AF3-BA81-F0BC5F8FE32D}"/>
    <cellStyle name="Output 12 5 5 4" xfId="34731" xr:uid="{15A05BAB-1BFE-4C5C-A801-23378A41D711}"/>
    <cellStyle name="Output 12 5 6" xfId="26000" xr:uid="{746440EA-359A-417A-A4CC-3A86F9AF16BF}"/>
    <cellStyle name="Output 12 5 7" xfId="33201" xr:uid="{A7CF5CC6-60E8-499E-8ECC-2A24CCF68E87}"/>
    <cellStyle name="Output 12 5 8" xfId="38180" xr:uid="{AFE212D8-44FA-4AE2-8D05-F4DFEE7A4F26}"/>
    <cellStyle name="Output 12 6" xfId="7504" xr:uid="{354F83D0-0571-4162-9EFE-D6AF3D259DAF}"/>
    <cellStyle name="Output 12 6 2" xfId="8458" xr:uid="{9804D6EA-7270-4A8B-B910-33957C026E67}"/>
    <cellStyle name="Output 12 6 2 2" xfId="33149" xr:uid="{2B268F10-449C-4322-ACBF-278A20F3DBD9}"/>
    <cellStyle name="Output 12 6 2 3" xfId="22110" xr:uid="{62EE412C-E205-4F89-A65C-97580D089540}"/>
    <cellStyle name="Output 12 6 2 4" xfId="38429" xr:uid="{E3E0DD63-352C-4E22-BEA4-992248FEA52E}"/>
    <cellStyle name="Output 12 6 3" xfId="9252" xr:uid="{5A0F8919-E6A0-4ACD-AD17-4EC7C45E0C44}"/>
    <cellStyle name="Output 12 6 3 2" xfId="26628" xr:uid="{6971EEB2-801F-47E8-94CC-2C69CD565876}"/>
    <cellStyle name="Output 12 6 3 3" xfId="26386" xr:uid="{6894CEA4-1C27-4B1F-B245-BC751695A38E}"/>
    <cellStyle name="Output 12 6 3 4" xfId="38437" xr:uid="{60650517-566C-4059-9C14-7DBE7574132B}"/>
    <cellStyle name="Output 12 6 4" xfId="29320" xr:uid="{26DB4900-E066-4DA1-B80C-8C47066DF500}"/>
    <cellStyle name="Output 12 6 5" xfId="27730" xr:uid="{6AE252F7-F42E-4FE2-AA4F-53AE846CE0B8}"/>
    <cellStyle name="Output 12 6 6" xfId="38293" xr:uid="{160F2869-4A05-4D2E-B081-5E554BC8B3DA}"/>
    <cellStyle name="Output 12 7" xfId="20364" xr:uid="{01536975-05BF-4452-8A6E-25176639B327}"/>
    <cellStyle name="Output 12 7 2" xfId="30310" xr:uid="{1C9BD8F0-6855-4226-BF5B-E7ABAD152C10}"/>
    <cellStyle name="Output 12 7 3" xfId="37629" xr:uid="{5CF15BD2-2E4D-497E-9598-9797A16E251E}"/>
    <cellStyle name="Output 12 7 4" xfId="35388" xr:uid="{89C645CE-CC7E-4B31-BBB0-1607D32FC9AD}"/>
    <cellStyle name="Output 12 8" xfId="13962" xr:uid="{9F72F8C0-3325-4EF0-A8D1-904ADC3C367C}"/>
    <cellStyle name="Output 12 8 2" xfId="26300" xr:uid="{C3FAB977-C957-4654-80FF-00A265DCB9AC}"/>
    <cellStyle name="Output 12 8 3" xfId="35503" xr:uid="{C8B92201-6E05-4934-BAF8-B92BDC88380C}"/>
    <cellStyle name="Output 12 8 4" xfId="36061" xr:uid="{1BBB8D55-81D0-488C-8D10-C46B7C3CBB54}"/>
    <cellStyle name="Output 12 9" xfId="23300" xr:uid="{F46BD94F-B7F1-4D64-A3D4-7BFE66347622}"/>
    <cellStyle name="Output 13" xfId="4272" xr:uid="{2EE9344B-0518-4DB6-88DE-F3D34D854FE4}"/>
    <cellStyle name="Output 13 10" xfId="24904" xr:uid="{E305C64D-CBF3-469B-899D-E6AC07320104}"/>
    <cellStyle name="Output 13 11" xfId="38390" xr:uid="{8B6CAB78-094C-425F-AF52-D581B8104C05}"/>
    <cellStyle name="Output 13 12" xfId="39223" xr:uid="{E1D37748-FE01-43D1-838B-F52528EC6060}"/>
    <cellStyle name="Output 13 13" xfId="39328" xr:uid="{CB36CC0F-FDB0-47B0-A598-AF072BAFE255}"/>
    <cellStyle name="Output 13 2" xfId="5569" xr:uid="{259D024D-8F87-4B77-8FBC-C720A7B13D3A}"/>
    <cellStyle name="Output 13 2 10" xfId="30774" xr:uid="{287C97A1-4074-4FA7-B3A2-4C6FB5295259}"/>
    <cellStyle name="Output 13 2 11" xfId="29311" xr:uid="{AA5FA4DB-046C-484A-A4FD-7D6E060C21E5}"/>
    <cellStyle name="Output 13 2 2" xfId="5155" xr:uid="{4BADF8AA-F9EA-4BDE-B2A6-4C4CC5553CDD}"/>
    <cellStyle name="Output 13 2 2 2" xfId="15055" xr:uid="{53B4878D-8401-41E4-BA59-BB5EA9A4DED3}"/>
    <cellStyle name="Output 13 2 2 2 2" xfId="9186" xr:uid="{33EC7629-9B26-49C1-98FB-86A47DEF632E}"/>
    <cellStyle name="Output 13 2 2 2 2 2" xfId="33633" xr:uid="{C72B1488-AE8D-4709-AC40-E98084B9F8C5}"/>
    <cellStyle name="Output 13 2 2 2 2 3" xfId="22770" xr:uid="{7C96D8B9-5375-4044-B842-8461F37AA228}"/>
    <cellStyle name="Output 13 2 2 2 2 4" xfId="38251" xr:uid="{3F58CFFA-E339-44BC-AB97-5E3EAA4FF20A}"/>
    <cellStyle name="Output 13 2 2 2 3" xfId="18151" xr:uid="{05C3BDC2-FFF3-4F6F-B938-94021EADA336}"/>
    <cellStyle name="Output 13 2 2 2 3 2" xfId="31426" xr:uid="{D69D1676-2483-4693-BFF3-86A71674661A}"/>
    <cellStyle name="Output 13 2 2 2 3 3" xfId="36725" xr:uid="{BB5177A4-2101-4EBD-A143-8789F83CB4BB}"/>
    <cellStyle name="Output 13 2 2 2 3 4" xfId="26378" xr:uid="{B93F7851-7444-4DFC-9DDD-90B53263B58E}"/>
    <cellStyle name="Output 13 2 2 2 4" xfId="24565" xr:uid="{BE3CBD42-717B-4750-8644-0DDAD03EF46A}"/>
    <cellStyle name="Output 13 2 2 2 5" xfId="35739" xr:uid="{96D3AA34-0608-4B92-8112-5DE00D61A6DC}"/>
    <cellStyle name="Output 13 2 2 2 6" xfId="32510" xr:uid="{F80E1C06-2D1B-4310-8833-93E2531B1341}"/>
    <cellStyle name="Output 13 2 2 3" xfId="12049" xr:uid="{A86E384C-17B7-415D-BAF6-861B6C41782B}"/>
    <cellStyle name="Output 13 2 2 3 2" xfId="32714" xr:uid="{169A95D3-81B6-40B5-9CE3-35B2E242A17B}"/>
    <cellStyle name="Output 13 2 2 3 3" xfId="34789" xr:uid="{82CAB873-592D-41A3-B01D-1882C45D7E28}"/>
    <cellStyle name="Output 13 2 2 3 4" xfId="35288" xr:uid="{0C1FFE35-2689-4061-A3FF-C122BB6E0E9E}"/>
    <cellStyle name="Output 13 2 2 4" xfId="19431" xr:uid="{DD56F7E3-A793-453B-83D4-197C7724F854}"/>
    <cellStyle name="Output 13 2 2 4 2" xfId="32962" xr:uid="{D5C6085B-D394-430B-B8DA-BA66F298EA24}"/>
    <cellStyle name="Output 13 2 2 4 3" xfId="37260" xr:uid="{75593913-29D6-4197-AC11-E605EC7AF425}"/>
    <cellStyle name="Output 13 2 2 4 4" xfId="38417" xr:uid="{14A6D1ED-6CC7-43FA-8223-24D13B05A565}"/>
    <cellStyle name="Output 13 2 2 5" xfId="8664" xr:uid="{450A1121-F136-4E57-B702-768D97C4D6DC}"/>
    <cellStyle name="Output 13 2 2 5 2" xfId="33195" xr:uid="{4347716D-DD84-45B4-A440-FD41A4ED929A}"/>
    <cellStyle name="Output 13 2 2 5 3" xfId="26618" xr:uid="{22B01E00-CAE9-4D96-B2A8-6ABC1BE46D70}"/>
    <cellStyle name="Output 13 2 2 5 4" xfId="38187" xr:uid="{D7041FC3-CD92-496B-B2C0-95824E5815D2}"/>
    <cellStyle name="Output 13 2 2 6" xfId="30569" xr:uid="{D270D022-8E2B-409F-80FB-15D8D6339E97}"/>
    <cellStyle name="Output 13 2 2 7" xfId="22632" xr:uid="{BCD32F3D-F790-445F-BB1E-94578F437DDA}"/>
    <cellStyle name="Output 13 2 2 8" xfId="22578" xr:uid="{A866FF63-B684-4ABF-9E6D-DFDD9B25E8C0}"/>
    <cellStyle name="Output 13 2 3" xfId="6601" xr:uid="{68921C84-E586-4044-8349-BED0399E92FB}"/>
    <cellStyle name="Output 13 2 3 2" xfId="16165" xr:uid="{9FE4AEA8-AF6B-46F9-8EDA-9632BB287C41}"/>
    <cellStyle name="Output 13 2 3 2 2" xfId="17956" xr:uid="{6D5E7768-5332-4B46-9E08-642AAEEE099D}"/>
    <cellStyle name="Output 13 2 3 2 2 2" xfId="25122" xr:uid="{8529F93A-8DDE-4832-8B3F-08ED80933973}"/>
    <cellStyle name="Output 13 2 3 2 2 3" xfId="36648" xr:uid="{EB291DCC-55EA-4E67-B843-3253C8618169}"/>
    <cellStyle name="Output 13 2 3 2 2 4" xfId="22099" xr:uid="{F01E0C09-CEA6-40F4-9ADC-DE91AAF60B7D}"/>
    <cellStyle name="Output 13 2 3 2 3" xfId="9777" xr:uid="{7242C996-0BEA-48DF-BA25-F0453E024BD7}"/>
    <cellStyle name="Output 13 2 3 2 3 2" xfId="31150" xr:uid="{4E638BF3-ED0D-4A0A-A397-FBCFAB099C53}"/>
    <cellStyle name="Output 13 2 3 2 3 3" xfId="29864" xr:uid="{D2BDB836-C354-4101-81E2-C8C397FE686B}"/>
    <cellStyle name="Output 13 2 3 2 3 4" xfId="38475" xr:uid="{819A4C5C-5AAF-436D-9977-7F20C338B51F}"/>
    <cellStyle name="Output 13 2 3 2 4" xfId="30356" xr:uid="{3F3C062D-2C2D-4A26-9FA0-A6C80CEC51EB}"/>
    <cellStyle name="Output 13 2 3 2 5" xfId="36132" xr:uid="{85401355-1141-41FE-BEA2-12E4B49A1BAA}"/>
    <cellStyle name="Output 13 2 3 2 6" xfId="23932" xr:uid="{CA649406-8688-4A85-B6FF-C3A1C5B121C8}"/>
    <cellStyle name="Output 13 2 3 3" xfId="13220" xr:uid="{1919ADA5-ABAF-4702-9C89-96707135D158}"/>
    <cellStyle name="Output 13 2 3 3 2" xfId="23133" xr:uid="{28F45576-687C-4D80-B35E-047290362137}"/>
    <cellStyle name="Output 13 2 3 3 3" xfId="35262" xr:uid="{87A6226D-D440-4B90-9E8F-54304AE5C9F4}"/>
    <cellStyle name="Output 13 2 3 3 4" xfId="33981" xr:uid="{6EA80543-3EA5-4C3C-90D1-C06D583B40C5}"/>
    <cellStyle name="Output 13 2 3 4" xfId="9119" xr:uid="{890549A6-9FFE-40DE-8D36-C00B80C4111F}"/>
    <cellStyle name="Output 13 2 3 4 2" xfId="32981" xr:uid="{33A91770-B8DE-4E43-9E90-70564422B717}"/>
    <cellStyle name="Output 13 2 3 4 3" xfId="25160" xr:uid="{DA8EBFF1-9BFE-44BC-B670-120D71F9E01B}"/>
    <cellStyle name="Output 13 2 3 4 4" xfId="38232" xr:uid="{648AF0CD-8163-4702-8E43-F57DCD582885}"/>
    <cellStyle name="Output 13 2 3 5" xfId="19263" xr:uid="{1F2AF93D-8226-44F9-90D5-DC6C32E26CEB}"/>
    <cellStyle name="Output 13 2 3 5 2" xfId="28840" xr:uid="{16BDF8B8-D6CD-441B-8F38-2E8DC2E9C8A6}"/>
    <cellStyle name="Output 13 2 3 5 3" xfId="37201" xr:uid="{DD637241-F5A3-49A9-978F-DD926B4E2607}"/>
    <cellStyle name="Output 13 2 3 5 4" xfId="37947" xr:uid="{51CAFAEF-CAC1-4065-91F4-D9F07946D44C}"/>
    <cellStyle name="Output 13 2 3 6" xfId="31036" xr:uid="{08787F01-2246-4F0D-B58D-554FB2936BDF}"/>
    <cellStyle name="Output 13 2 3 7" xfId="22112" xr:uid="{9E2D9875-2137-4358-AE15-78E5D5711AA3}"/>
    <cellStyle name="Output 13 2 3 8" xfId="38173" xr:uid="{AC662DEA-0BA2-4E51-8076-D4E377389716}"/>
    <cellStyle name="Output 13 2 4" xfId="4953" xr:uid="{B9C16F55-E4A4-4759-ACD2-AC77A662E298}"/>
    <cellStyle name="Output 13 2 4 2" xfId="14911" xr:uid="{67A0BB9E-4524-48F5-9729-FC7148D11A23}"/>
    <cellStyle name="Output 13 2 4 2 2" xfId="9246" xr:uid="{AB9768FD-4A76-4BFD-9F1A-4D0B275953ED}"/>
    <cellStyle name="Output 13 2 4 2 2 2" xfId="31919" xr:uid="{AE74E6A5-4B1C-4D97-A2A0-1B5FFAF02DCD}"/>
    <cellStyle name="Output 13 2 4 2 2 3" xfId="31837" xr:uid="{7B4EA954-CD36-4593-9AAE-D22A9733B892}"/>
    <cellStyle name="Output 13 2 4 2 2 4" xfId="37040" xr:uid="{9A89109A-3CC9-4C6F-9DB2-03F0037B9FE6}"/>
    <cellStyle name="Output 13 2 4 2 3" xfId="10224" xr:uid="{96BA9D9F-2B1F-439E-A383-898BB39A4D24}"/>
    <cellStyle name="Output 13 2 4 2 3 2" xfId="25666" xr:uid="{6DD3C369-6DA8-4389-AF64-ED80ADD0017C}"/>
    <cellStyle name="Output 13 2 4 2 3 3" xfId="26013" xr:uid="{1AA505DF-B518-407C-AEE0-F613EC91885E}"/>
    <cellStyle name="Output 13 2 4 2 3 4" xfId="27492" xr:uid="{20550599-28B1-4336-B644-8A05ED3BE523}"/>
    <cellStyle name="Output 13 2 4 2 4" xfId="31557" xr:uid="{284F421B-6A18-4D6C-A57D-1166E8EBB66A}"/>
    <cellStyle name="Output 13 2 4 2 5" xfId="35692" xr:uid="{B311D6BD-0179-4A4A-A8BB-3C012A1E0441}"/>
    <cellStyle name="Output 13 2 4 2 6" xfId="25315" xr:uid="{84D9D19A-85C3-4D85-9EB2-8D800756B2D3}"/>
    <cellStyle name="Output 13 2 4 3" xfId="11881" xr:uid="{A6171394-0BB0-484C-8C01-DE8D2CEEEFF0}"/>
    <cellStyle name="Output 13 2 4 3 2" xfId="30801" xr:uid="{F3D73C44-18BA-4052-9121-E8339DDD9721}"/>
    <cellStyle name="Output 13 2 4 3 3" xfId="34735" xr:uid="{36EC61F3-F025-4650-9363-7454ABE47D18}"/>
    <cellStyle name="Output 13 2 4 3 4" xfId="25254" xr:uid="{FB6A1FD9-498D-45CA-AC96-ACFB5847162D}"/>
    <cellStyle name="Output 13 2 4 4" xfId="8468" xr:uid="{E6A2336D-83D7-43AF-B7D5-A5A3E8CF84A9}"/>
    <cellStyle name="Output 13 2 4 4 2" xfId="30642" xr:uid="{B4A27027-6A89-415D-9083-CD9DAD6836CF}"/>
    <cellStyle name="Output 13 2 4 4 3" xfId="28537" xr:uid="{C3515599-81CD-4654-83D5-81948C5E33C3}"/>
    <cellStyle name="Output 13 2 4 4 4" xfId="34969" xr:uid="{7545C05D-498C-4920-991A-F22A698779AC}"/>
    <cellStyle name="Output 13 2 4 5" xfId="17581" xr:uid="{55600564-0B3A-4D2C-82EC-AAAE4BD4C4E9}"/>
    <cellStyle name="Output 13 2 4 5 2" xfId="28283" xr:uid="{D174EB7B-1FFA-4FE3-B33E-EAB35E844B57}"/>
    <cellStyle name="Output 13 2 4 5 3" xfId="36502" xr:uid="{8691271E-563A-4D56-9822-07E77B4E0696}"/>
    <cellStyle name="Output 13 2 4 5 4" xfId="37902" xr:uid="{BF6D9D6D-1833-407F-B711-6AB6CC7CD75D}"/>
    <cellStyle name="Output 13 2 4 6" xfId="28602" xr:uid="{A63F6B54-FFCD-44A2-A068-8FF9783A33B6}"/>
    <cellStyle name="Output 13 2 4 7" xfId="27830" xr:uid="{0640BAE7-C5E3-41B6-A4C4-39DCEC2331AD}"/>
    <cellStyle name="Output 13 2 4 8" xfId="38591" xr:uid="{B3FCECC0-3CE1-4785-93BD-13BE159DC6BE}"/>
    <cellStyle name="Output 13 2 5" xfId="15382" xr:uid="{DA75E0F9-4975-4832-A4CE-E506C3E490FF}"/>
    <cellStyle name="Output 13 2 5 2" xfId="8911" xr:uid="{873CEBB6-B565-46EA-B34B-3197538D737E}"/>
    <cellStyle name="Output 13 2 5 2 2" xfId="33297" xr:uid="{D8836B0C-F1BD-4FA3-85A9-73D32C2CD8DF}"/>
    <cellStyle name="Output 13 2 5 2 3" xfId="22159" xr:uid="{AE4B8550-480A-43DB-9FD8-4B767162A0F2}"/>
    <cellStyle name="Output 13 2 5 2 4" xfId="35730" xr:uid="{B6EB556E-DCDC-43F9-9CE9-84DBE33BF6F3}"/>
    <cellStyle name="Output 13 2 5 3" xfId="21156" xr:uid="{B57AF899-0B13-42C6-A3F4-7BDDCE176AB6}"/>
    <cellStyle name="Output 13 2 5 3 2" xfId="26207" xr:uid="{0FC55489-3F1F-4514-9006-ED4BA152B2E5}"/>
    <cellStyle name="Output 13 2 5 3 3" xfId="37955" xr:uid="{FFF9E876-2E4E-40A7-8657-B007C3E43C27}"/>
    <cellStyle name="Output 13 2 5 3 4" xfId="27016" xr:uid="{55826379-1951-4F4B-A1FC-F0936A35CFD4}"/>
    <cellStyle name="Output 13 2 5 4" xfId="22439" xr:uid="{1228DE55-8CB6-432F-8E84-6C59DF6A6767}"/>
    <cellStyle name="Output 13 2 5 5" xfId="35857" xr:uid="{9062B2E8-83EF-43DA-93BE-20E5CE994A86}"/>
    <cellStyle name="Output 13 2 5 6" xfId="35425" xr:uid="{F9E20D62-288A-4D8E-A630-D7A7F7F8954A}"/>
    <cellStyle name="Output 13 2 6" xfId="12385" xr:uid="{05448E77-3EB9-41A2-9826-1206FFD84C23}"/>
    <cellStyle name="Output 13 2 6 2" xfId="29399" xr:uid="{26899296-394D-42B8-B777-3362DD713496}"/>
    <cellStyle name="Output 13 2 6 3" xfId="34932" xr:uid="{831A4AB8-54B6-421A-8876-20C804729D5B}"/>
    <cellStyle name="Output 13 2 6 4" xfId="38498" xr:uid="{4D20E2FD-26C5-43B2-90D4-D30839806BF9}"/>
    <cellStyle name="Output 13 2 7" xfId="13972" xr:uid="{00C39359-46C1-4C89-A83C-4160462B7B0F}"/>
    <cellStyle name="Output 13 2 7 2" xfId="27917" xr:uid="{31F5DCDA-4B8E-469C-8270-7105BCE7B6CE}"/>
    <cellStyle name="Output 13 2 7 3" xfId="35508" xr:uid="{8B02CE6A-41AC-44D2-9444-1A1DD5501E64}"/>
    <cellStyle name="Output 13 2 7 4" xfId="23978" xr:uid="{2848ADBE-6F92-4843-AFEB-1ADD608723AC}"/>
    <cellStyle name="Output 13 2 8" xfId="21031" xr:uid="{E3DB46E0-4706-434E-A8AB-FEFDE349AFF1}"/>
    <cellStyle name="Output 13 2 8 2" xfId="25724" xr:uid="{D7AE8254-B60E-49D7-8284-D376398FADF3}"/>
    <cellStyle name="Output 13 2 8 3" xfId="37915" xr:uid="{F4DD2D63-2762-4D96-9254-F53726B30414}"/>
    <cellStyle name="Output 13 2 8 4" xfId="28131" xr:uid="{4B7B87F4-37B9-473C-A3BE-90B95C5D8C7D}"/>
    <cellStyle name="Output 13 2 9" xfId="23273" xr:uid="{E0862CD1-7BAE-4C47-8366-08025D4AB364}"/>
    <cellStyle name="Output 13 3" xfId="6695" xr:uid="{4D2774B3-38F0-42F8-BECC-1081825A9174}"/>
    <cellStyle name="Output 13 3 2" xfId="16232" xr:uid="{2E0D2EA2-37B9-4966-BFDA-0BE42C882D79}"/>
    <cellStyle name="Output 13 3 2 2" xfId="20255" xr:uid="{E8587010-F979-4CAE-BEE8-6026CE104C70}"/>
    <cellStyle name="Output 13 3 2 2 2" xfId="25938" xr:uid="{58E5AE41-1B43-457C-A773-69E4AD1FA298}"/>
    <cellStyle name="Output 13 3 2 2 3" xfId="37580" xr:uid="{AF0FAADD-B1A8-4F3C-97F5-D380DD257891}"/>
    <cellStyle name="Output 13 3 2 2 4" xfId="36794" xr:uid="{8D382540-0B13-417A-9575-A864BE3AD3BF}"/>
    <cellStyle name="Output 13 3 2 3" xfId="21115" xr:uid="{032C29DB-E527-4BAB-BEA9-54CD5DD73205}"/>
    <cellStyle name="Output 13 3 2 3 2" xfId="23354" xr:uid="{C1BAC9B8-F741-495B-BC09-2425483FF7C1}"/>
    <cellStyle name="Output 13 3 2 3 3" xfId="37944" xr:uid="{0645835B-86DC-4F2A-8284-688866AFB08F}"/>
    <cellStyle name="Output 13 3 2 3 4" xfId="36974" xr:uid="{2F2217CA-ED6D-4908-8D63-6E012E85859E}"/>
    <cellStyle name="Output 13 3 2 4" xfId="21972" xr:uid="{1DCD35DF-9D43-432B-BCEC-F7F791A0A6E9}"/>
    <cellStyle name="Output 13 3 2 5" xfId="36164" xr:uid="{4C0067BE-DF41-46FA-BB74-CA783FC837ED}"/>
    <cellStyle name="Output 13 3 2 6" xfId="33576" xr:uid="{D67B916B-D7ED-4A9C-AA9E-4FF29D86A1AD}"/>
    <cellStyle name="Output 13 3 3" xfId="13296" xr:uid="{B489AF70-EBD2-4485-BD64-9CF6A06FE547}"/>
    <cellStyle name="Output 13 3 3 2" xfId="26317" xr:uid="{B7E1D56C-754D-4B8C-A7E2-5BA300233C50}"/>
    <cellStyle name="Output 13 3 3 3" xfId="35301" xr:uid="{7B0750D6-DAA8-4F8E-9AED-7BD9BB2BB2D0}"/>
    <cellStyle name="Output 13 3 3 4" xfId="36622" xr:uid="{F86E1FCF-7B74-42B1-BAED-98B142CFBD80}"/>
    <cellStyle name="Output 13 3 4" xfId="19243" xr:uid="{7E7C809C-CBF4-47A5-9A37-A4045F75D859}"/>
    <cellStyle name="Output 13 3 4 2" xfId="33598" xr:uid="{81F22BC0-A532-461A-B848-656917DCA000}"/>
    <cellStyle name="Output 13 3 4 3" xfId="37193" xr:uid="{B1A8A02C-7445-453F-8A35-C01DF3B25AB2}"/>
    <cellStyle name="Output 13 3 4 4" xfId="28416" xr:uid="{5A91C34A-827B-4C40-B12A-B77BCD7E4E22}"/>
    <cellStyle name="Output 13 3 5" xfId="18089" xr:uid="{7D917A33-CD88-451C-BA86-B0EDB66F0A0C}"/>
    <cellStyle name="Output 13 3 5 2" xfId="31314" xr:uid="{BC16399A-86F3-4600-BE30-EE50D4BACBAC}"/>
    <cellStyle name="Output 13 3 5 3" xfId="36694" xr:uid="{0C47218A-2150-4FCA-A426-4F78DFB39220}"/>
    <cellStyle name="Output 13 3 5 4" xfId="37255" xr:uid="{F78CD880-09D5-4A5B-8454-CAA58D8E8922}"/>
    <cellStyle name="Output 13 3 6" xfId="27556" xr:uid="{74BD1950-AFCD-4D86-AA0D-115D7C0906B8}"/>
    <cellStyle name="Output 13 3 7" xfId="27025" xr:uid="{8B429BF1-8354-417E-B0E6-5CBDA0E44837}"/>
    <cellStyle name="Output 13 3 8" xfId="27710" xr:uid="{3E52FAB7-10FE-4382-A656-E5272C8E5E8E}"/>
    <cellStyle name="Output 13 4" xfId="6853" xr:uid="{212F115D-34B4-4D19-867F-47BB25AB0829}"/>
    <cellStyle name="Output 13 4 2" xfId="16384" xr:uid="{B544E71F-AA7D-4300-B905-9617CFFA4D2C}"/>
    <cellStyle name="Output 13 4 2 2" xfId="18163" xr:uid="{850972D3-75EB-4FAE-B2C5-80DF92A02AB1}"/>
    <cellStyle name="Output 13 4 2 2 2" xfId="31327" xr:uid="{D97E363A-2B59-4C4D-B1E6-E0C7DEDD6D50}"/>
    <cellStyle name="Output 13 4 2 2 3" xfId="36732" xr:uid="{7B998CB2-09B8-4970-92D9-86CB0AD0DCA3}"/>
    <cellStyle name="Output 13 4 2 2 4" xfId="33185" xr:uid="{B1B6ED7B-F71B-4469-BE0F-B36348F7A62F}"/>
    <cellStyle name="Output 13 4 2 3" xfId="21290" xr:uid="{367A3017-B853-4427-BD0A-5DDBB889DF49}"/>
    <cellStyle name="Output 13 4 2 3 2" xfId="34417" xr:uid="{2AA1C530-DDE6-47BD-B749-4AC82DE20612}"/>
    <cellStyle name="Output 13 4 2 3 3" xfId="38018" xr:uid="{BC060855-6D75-44B4-B028-4837B4259F73}"/>
    <cellStyle name="Output 13 4 2 3 4" xfId="22806" xr:uid="{8EC0DD57-0B37-4CD0-9E74-9EF5F4DAEF5C}"/>
    <cellStyle name="Output 13 4 2 4" xfId="27797" xr:uid="{46D96E4B-6A24-4608-BE0F-32920AF07D96}"/>
    <cellStyle name="Output 13 4 2 5" xfId="36241" xr:uid="{2EB2CD8F-CDAB-40A8-8E10-3EBA035F65E8}"/>
    <cellStyle name="Output 13 4 2 6" xfId="35167" xr:uid="{80F55A04-A8E5-4FC0-B80C-1867E7B6B49A}"/>
    <cellStyle name="Output 13 4 3" xfId="13449" xr:uid="{45BCA5FE-58F2-4C45-848F-8F565CB20801}"/>
    <cellStyle name="Output 13 4 3 2" xfId="28670" xr:uid="{DD616365-7B7A-4E92-9D48-0144E5D0E877}"/>
    <cellStyle name="Output 13 4 3 3" xfId="35377" xr:uid="{454F0A50-4D2B-4A04-9EC6-E36D5EF6A175}"/>
    <cellStyle name="Output 13 4 3 4" xfId="35004" xr:uid="{0B443DF1-C034-4BF2-A54C-195937CB2B64}"/>
    <cellStyle name="Output 13 4 4" xfId="20809" xr:uid="{A07DC0B0-3FE7-4784-BCBE-BB96CEA510B5}"/>
    <cellStyle name="Output 13 4 4 2" xfId="30250" xr:uid="{C0AE41F8-9312-48F8-A494-539DFD74C361}"/>
    <cellStyle name="Output 13 4 4 3" xfId="37837" xr:uid="{758FC281-A1FA-4FA3-9BEB-079B28B4D281}"/>
    <cellStyle name="Output 13 4 4 4" xfId="36187" xr:uid="{84A7F2DB-81C2-4D38-8BBE-9B0456880A1C}"/>
    <cellStyle name="Output 13 4 5" xfId="17607" xr:uid="{7C8D0FAE-B13F-480A-A5F9-1A939CA76109}"/>
    <cellStyle name="Output 13 4 5 2" xfId="25170" xr:uid="{6F1F3B5F-E2D3-48E9-A6B9-9DD42D16BA3D}"/>
    <cellStyle name="Output 13 4 5 3" xfId="36514" xr:uid="{8AB37E62-8174-4100-A051-FC35B33DED99}"/>
    <cellStyle name="Output 13 4 5 4" xfId="36300" xr:uid="{5AA982F3-BCBD-466A-9A2C-92A24D6AFC78}"/>
    <cellStyle name="Output 13 4 6" xfId="32516" xr:uid="{5A084CED-CBDD-46CC-BBC5-854DB9E61914}"/>
    <cellStyle name="Output 13 4 7" xfId="25233" xr:uid="{B0365E5D-E917-46FD-AA3F-3C6F012D6105}"/>
    <cellStyle name="Output 13 4 8" xfId="28467" xr:uid="{FCFB4752-C543-419E-A270-C88BE9B1BC92}"/>
    <cellStyle name="Output 13 5" xfId="6882" xr:uid="{D689ED79-BCDD-4304-B252-4B4884B8CBEE}"/>
    <cellStyle name="Output 13 5 2" xfId="16412" xr:uid="{6929D0EA-28F0-4BB9-A3FD-7F47FBFDF130}"/>
    <cellStyle name="Output 13 5 2 2" xfId="9556" xr:uid="{83770E77-4499-4A73-A724-3D0D0D110973}"/>
    <cellStyle name="Output 13 5 2 2 2" xfId="32602" xr:uid="{75F6F061-7232-46F7-B865-03660691F0D1}"/>
    <cellStyle name="Output 13 5 2 2 3" xfId="26808" xr:uid="{8D6439C5-A1B1-4B98-AD17-B5EA804D2F7D}"/>
    <cellStyle name="Output 13 5 2 2 4" xfId="30357" xr:uid="{7607E76D-6DD8-4A18-922B-4E186709531C}"/>
    <cellStyle name="Output 13 5 2 3" xfId="8671" xr:uid="{D7E213D7-F516-4608-AFAD-A73233C21320}"/>
    <cellStyle name="Output 13 5 2 3 2" xfId="29404" xr:uid="{6C6A541A-A8D9-4AA0-9EA3-B3CCAD8105F9}"/>
    <cellStyle name="Output 13 5 2 3 3" xfId="28960" xr:uid="{54592911-1A22-4917-A8FF-546E70183AAD}"/>
    <cellStyle name="Output 13 5 2 3 4" xfId="29224" xr:uid="{6090650C-EDBA-4319-848C-1A3486338157}"/>
    <cellStyle name="Output 13 5 2 4" xfId="28229" xr:uid="{E1223239-4E50-4B9E-B805-D64BED5EB259}"/>
    <cellStyle name="Output 13 5 2 5" xfId="36256" xr:uid="{29619E8E-9CDF-45BE-BC90-1A0AE11C35AB}"/>
    <cellStyle name="Output 13 5 2 6" xfId="33270" xr:uid="{3B669C46-3367-4FC6-A27D-E6AB3A570107}"/>
    <cellStyle name="Output 13 5 3" xfId="13477" xr:uid="{72FEC108-A960-47C7-899A-C353228BDC70}"/>
    <cellStyle name="Output 13 5 3 2" xfId="26029" xr:uid="{736C3B6E-4D53-4515-9A1E-6148C12843C7}"/>
    <cellStyle name="Output 13 5 3 3" xfId="35395" xr:uid="{01115D4F-ECDD-43FF-84A6-BB30B6390EBD}"/>
    <cellStyle name="Output 13 5 3 4" xfId="22450" xr:uid="{5D6DFB47-B811-4881-8B27-47A6E681837B}"/>
    <cellStyle name="Output 13 5 4" xfId="13225" xr:uid="{A5B9BE84-3B17-408E-8460-FBB2541B41D1}"/>
    <cellStyle name="Output 13 5 4 2" xfId="23851" xr:uid="{E067C884-8E99-4A2E-9E54-0D7C01DDE226}"/>
    <cellStyle name="Output 13 5 4 3" xfId="35267" xr:uid="{562C311A-7F18-45ED-B524-7C987DBDB911}"/>
    <cellStyle name="Output 13 5 4 4" xfId="38570" xr:uid="{F9C396F3-4FAF-48BF-979B-284F2089D825}"/>
    <cellStyle name="Output 13 5 5" xfId="18991" xr:uid="{0D016DEB-0AFC-4AC3-9BE7-C1FDDE390BA5}"/>
    <cellStyle name="Output 13 5 5 2" xfId="32843" xr:uid="{92AF823D-B003-4E59-ACE9-55F504CCB27E}"/>
    <cellStyle name="Output 13 5 5 3" xfId="37071" xr:uid="{221735B1-3E79-4C91-93D5-B2A42ABF6DE8}"/>
    <cellStyle name="Output 13 5 5 4" xfId="34901" xr:uid="{13CEE377-B891-4EC1-BC67-560673A62917}"/>
    <cellStyle name="Output 13 5 6" xfId="31128" xr:uid="{F6059AE7-96D1-474B-94A8-AED13671FD27}"/>
    <cellStyle name="Output 13 5 7" xfId="23811" xr:uid="{8C214F36-A09C-4AF4-8DB0-8A1A1285E916}"/>
    <cellStyle name="Output 13 5 8" xfId="38622" xr:uid="{EDD6ADE2-FE44-4884-9E01-1D740DFB4E0E}"/>
    <cellStyle name="Output 13 6" xfId="7505" xr:uid="{89E099E0-CBCF-4E4C-B727-A3ABB59C58D4}"/>
    <cellStyle name="Output 13 6 2" xfId="13209" xr:uid="{7EED8A7A-E8D5-4ECA-9A5D-BB0E2938351A}"/>
    <cellStyle name="Output 13 6 2 2" xfId="23858" xr:uid="{4987BFAA-460A-417C-A43E-27E78E3964A4}"/>
    <cellStyle name="Output 13 6 2 3" xfId="35258" xr:uid="{7E3F047A-97BA-410C-9E63-142529AEC0EB}"/>
    <cellStyle name="Output 13 6 2 4" xfId="29932" xr:uid="{EA817FD6-AA19-41A8-A933-4BC0744561CC}"/>
    <cellStyle name="Output 13 6 3" xfId="8697" xr:uid="{8122BEE3-3C24-45B6-95EF-81D5464F5CCD}"/>
    <cellStyle name="Output 13 6 3 2" xfId="26585" xr:uid="{C618AE13-79DB-4D1A-9CB9-FCB97DFC1A15}"/>
    <cellStyle name="Output 13 6 3 3" xfId="25756" xr:uid="{444F0E5B-8E57-4224-9EF2-70DB76A6AD7E}"/>
    <cellStyle name="Output 13 6 3 4" xfId="38369" xr:uid="{D74ED64C-E34A-4F6A-AE74-E8DE5FAE71CD}"/>
    <cellStyle name="Output 13 6 4" xfId="32948" xr:uid="{1B5722C4-310B-435D-BEF0-8B7F5551C181}"/>
    <cellStyle name="Output 13 6 5" xfId="30845" xr:uid="{8EFA1A34-5605-400E-8C57-B04A053E8BA6}"/>
    <cellStyle name="Output 13 6 6" xfId="38482" xr:uid="{5258C91F-C517-455B-B40C-7C21000882BB}"/>
    <cellStyle name="Output 13 7" xfId="13989" xr:uid="{A6D1DA89-E54E-41DB-9DB5-24D5C6BDCF4D}"/>
    <cellStyle name="Output 13 7 2" xfId="31664" xr:uid="{192F4661-958B-40A1-BC4C-1DEB1C220CFD}"/>
    <cellStyle name="Output 13 7 3" xfId="35518" xr:uid="{AAAC1AC9-CB37-473A-A361-FA5CAB20A1F7}"/>
    <cellStyle name="Output 13 7 4" xfId="24363" xr:uid="{31F0CF4F-7948-40D9-BC0A-5A28889BF8F4}"/>
    <cellStyle name="Output 13 8" xfId="9620" xr:uid="{1F3F861E-95F3-451F-ADF3-E9EB5B503563}"/>
    <cellStyle name="Output 13 8 2" xfId="33247" xr:uid="{4A91878C-02CD-454D-8842-DF595A44F732}"/>
    <cellStyle name="Output 13 8 3" xfId="31389" xr:uid="{A8D26924-3A05-4E18-84F5-31CC15DBBEC9}"/>
    <cellStyle name="Output 13 8 4" xfId="35092" xr:uid="{93270CBC-4B50-423D-A8CC-B864D2445CB1}"/>
    <cellStyle name="Output 13 9" xfId="23299" xr:uid="{4092FFB6-E39D-4A2E-A825-FC1F28602D1E}"/>
    <cellStyle name="Output 14" xfId="4273" xr:uid="{9C23B438-4E78-4BB5-9FC9-DBDD091FECDA}"/>
    <cellStyle name="Output 14 10" xfId="30724" xr:uid="{52C9F507-7069-478A-9B48-762DA16D12C7}"/>
    <cellStyle name="Output 14 11" xfId="25163" xr:uid="{9E171A7D-DAE1-4E2D-B304-07D36D74CAF9}"/>
    <cellStyle name="Output 14 12" xfId="39190" xr:uid="{2E3F3404-A986-4DB3-80CD-7B257B13C80B}"/>
    <cellStyle name="Output 14 13" xfId="39419" xr:uid="{48E8D3A6-25CB-4C50-A8FB-2D358BE335C9}"/>
    <cellStyle name="Output 14 2" xfId="5138" xr:uid="{F09D6479-9FA5-4E1C-BD7C-EA2D73535442}"/>
    <cellStyle name="Output 14 2 10" xfId="24148" xr:uid="{104EF46C-8376-45CE-B72F-77141908BB47}"/>
    <cellStyle name="Output 14 2 11" xfId="23290" xr:uid="{78C0D6A0-504B-4BF2-BD25-3AF63EDB22CD}"/>
    <cellStyle name="Output 14 2 2" xfId="6407" xr:uid="{94CCB868-3F49-411C-A825-945A953F637F}"/>
    <cellStyle name="Output 14 2 2 2" xfId="16016" xr:uid="{4BDCEB92-7FBB-419F-B5D1-E2B1698F670B}"/>
    <cellStyle name="Output 14 2 2 2 2" xfId="9391" xr:uid="{CB410E55-DD7B-47E7-9DC8-4D3646D066E5}"/>
    <cellStyle name="Output 14 2 2 2 2 2" xfId="32094" xr:uid="{281EF9D5-ED49-426A-BD59-183376071DF8}"/>
    <cellStyle name="Output 14 2 2 2 2 3" xfId="28463" xr:uid="{7D2EF336-A84D-4D56-AAA1-EE60E274D3B3}"/>
    <cellStyle name="Output 14 2 2 2 2 4" xfId="36065" xr:uid="{033B05D3-F802-44F4-B4C7-159031A722FD}"/>
    <cellStyle name="Output 14 2 2 2 3" xfId="8732" xr:uid="{82DDDFA6-9744-48D3-99CA-B40DE46DD2BE}"/>
    <cellStyle name="Output 14 2 2 2 3 2" xfId="26638" xr:uid="{CE5BAD8C-970D-45C6-8777-C1A4DE1AAD44}"/>
    <cellStyle name="Output 14 2 2 2 3 3" xfId="34254" xr:uid="{986EB73C-6011-4B9C-B803-FBE55556705E}"/>
    <cellStyle name="Output 14 2 2 2 3 4" xfId="35449" xr:uid="{B6D47807-92EC-41B2-8142-2B598F3ED37B}"/>
    <cellStyle name="Output 14 2 2 2 4" xfId="27933" xr:uid="{9C587D33-119E-43FD-91C0-CB904DC5BEC6}"/>
    <cellStyle name="Output 14 2 2 2 5" xfId="36084" xr:uid="{E6E2D698-910B-490A-BD91-04F0C17D1CAC}"/>
    <cellStyle name="Output 14 2 2 2 6" xfId="31085" xr:uid="{FE474BD6-3A3A-4F5F-9E22-86A949A13A00}"/>
    <cellStyle name="Output 14 2 2 3" xfId="13068" xr:uid="{9BD2E1C8-7AF4-436E-A633-D59C9822C7DA}"/>
    <cellStyle name="Output 14 2 2 3 2" xfId="23159" xr:uid="{EB3B467E-256C-46A7-9E72-EDB812EB416A}"/>
    <cellStyle name="Output 14 2 2 3 3" xfId="35203" xr:uid="{004ECBD1-867C-4463-826F-00D7DBB525A6}"/>
    <cellStyle name="Output 14 2 2 3 4" xfId="37810" xr:uid="{B9ED4665-D7D1-442A-A6A2-9F6BE62556B9}"/>
    <cellStyle name="Output 14 2 2 4" xfId="10003" xr:uid="{E1ED5C87-8AB9-4BFD-BA79-95D0A108CC63}"/>
    <cellStyle name="Output 14 2 2 4 2" xfId="27360" xr:uid="{57EC2167-3E39-49C0-A4C0-EF0621B2CCFE}"/>
    <cellStyle name="Output 14 2 2 4 3" xfId="32704" xr:uid="{6A6174CF-8448-4D94-A972-BB1BB7EF8667}"/>
    <cellStyle name="Output 14 2 2 4 4" xfId="38542" xr:uid="{5E74747B-F843-48EC-9719-6C0008C0D9DE}"/>
    <cellStyle name="Output 14 2 2 5" xfId="18624" xr:uid="{135B255A-A943-41B3-A5E2-737E1DA90158}"/>
    <cellStyle name="Output 14 2 2 5 2" xfId="31588" xr:uid="{68B7823A-AA0B-4F23-B545-5570263756D9}"/>
    <cellStyle name="Output 14 2 2 5 3" xfId="36932" xr:uid="{8FDEB1CD-C6BD-4E9A-9CFB-93C10E863635}"/>
    <cellStyle name="Output 14 2 2 5 4" xfId="28430" xr:uid="{82551A0A-FF9B-4696-9873-C36D7CF0A858}"/>
    <cellStyle name="Output 14 2 2 6" xfId="32137" xr:uid="{9776CA6D-3466-470A-AA80-5EDD5B5B0383}"/>
    <cellStyle name="Output 14 2 2 7" xfId="27814" xr:uid="{1F8910C5-2CE4-47AD-BE1D-546E1B64E082}"/>
    <cellStyle name="Output 14 2 2 8" xfId="38240" xr:uid="{66EE75E6-B1B4-4D09-BA39-0BF9C300A07C}"/>
    <cellStyle name="Output 14 2 3" xfId="6540" xr:uid="{7E504C4D-3BF9-444D-BF36-05A38589AC5A}"/>
    <cellStyle name="Output 14 2 3 2" xfId="16118" xr:uid="{ADE867E1-2323-4EB1-A932-7C99E6B60262}"/>
    <cellStyle name="Output 14 2 3 2 2" xfId="9586" xr:uid="{95C0E9C8-71E7-483E-8551-8AA5DCA45E42}"/>
    <cellStyle name="Output 14 2 3 2 2 2" xfId="32109" xr:uid="{780912BA-335F-4308-9BB6-FC8DDA39A21D}"/>
    <cellStyle name="Output 14 2 3 2 2 3" xfId="27563" xr:uid="{8DDB1451-4A77-4300-95C1-E63495CC06F0}"/>
    <cellStyle name="Output 14 2 3 2 2 4" xfId="38183" xr:uid="{3FC51B12-78B2-48A8-998E-49E0405A5049}"/>
    <cellStyle name="Output 14 2 3 2 3" xfId="8612" xr:uid="{C58DB062-1286-4445-98FF-0928BC7F341A}"/>
    <cellStyle name="Output 14 2 3 2 3 2" xfId="26675" xr:uid="{AE09CFD8-8106-4266-9D23-1EFD917BF49A}"/>
    <cellStyle name="Output 14 2 3 2 3 3" xfId="29446" xr:uid="{BE2BF609-F23B-4ADC-9BBC-99E8C531E7E7}"/>
    <cellStyle name="Output 14 2 3 2 3 4" xfId="38146" xr:uid="{5497438E-7D9E-49C5-B3F0-C934A3A5A919}"/>
    <cellStyle name="Output 14 2 3 2 4" xfId="21647" xr:uid="{6FF28B6F-04FC-45C2-8952-02C974FB8057}"/>
    <cellStyle name="Output 14 2 3 2 5" xfId="36114" xr:uid="{0893E7C8-140A-477D-9E05-767E23A80E1E}"/>
    <cellStyle name="Output 14 2 3 2 6" xfId="36377" xr:uid="{C6405996-624D-4A19-87BB-AA41FF680142}"/>
    <cellStyle name="Output 14 2 3 3" xfId="13171" xr:uid="{9FAE03F7-B08A-482C-957E-17452D45BDAD}"/>
    <cellStyle name="Output 14 2 3 3 2" xfId="27442" xr:uid="{D53C131F-135B-4BBD-998F-5C400EF1CF8F}"/>
    <cellStyle name="Output 14 2 3 3 3" xfId="35242" xr:uid="{DB108A60-8866-4BEE-B5F6-CDD8AA923287}"/>
    <cellStyle name="Output 14 2 3 3 4" xfId="36337" xr:uid="{FE1530FB-4358-41F9-B958-723A024C5FE0}"/>
    <cellStyle name="Output 14 2 3 4" xfId="9937" xr:uid="{FA66EA9D-CCB5-412B-AB6D-E504038EFFBD}"/>
    <cellStyle name="Output 14 2 3 4 2" xfId="32124" xr:uid="{BA0ACBB4-7CCA-4643-9304-18B9138E4C9E}"/>
    <cellStyle name="Output 14 2 3 4 3" xfId="31386" xr:uid="{D54DB1CD-91AF-4FB2-A10F-F85E3C8B89E9}"/>
    <cellStyle name="Output 14 2 3 4 4" xfId="38506" xr:uid="{2ABE95DF-B365-4986-8467-D04BBB39BF70}"/>
    <cellStyle name="Output 14 2 3 5" xfId="21284" xr:uid="{CA312656-34EE-4CFB-8B91-8928C4D20F3D}"/>
    <cellStyle name="Output 14 2 3 5 2" xfId="34411" xr:uid="{6C4D4157-B806-40BA-AC00-939618074175}"/>
    <cellStyle name="Output 14 2 3 5 3" xfId="38013" xr:uid="{1ACC1446-8CBA-4888-95AB-1B231EEA0053}"/>
    <cellStyle name="Output 14 2 3 5 4" xfId="31292" xr:uid="{B037C44A-0867-4AE7-9D0E-560F6D221319}"/>
    <cellStyle name="Output 14 2 3 6" xfId="24457" xr:uid="{6EEAC175-CA7F-4346-B95D-A52671717DCE}"/>
    <cellStyle name="Output 14 2 3 7" xfId="27643" xr:uid="{9B55C8C5-1F3B-421A-9B41-5AD1F26FD720}"/>
    <cellStyle name="Output 14 2 3 8" xfId="25836" xr:uid="{9BC314C7-3171-427D-B6FC-AC1164FA6446}"/>
    <cellStyle name="Output 14 2 4" xfId="6640" xr:uid="{60B23C44-BB8C-430D-8DF9-3D2CA1F01AB4}"/>
    <cellStyle name="Output 14 2 4 2" xfId="16192" xr:uid="{9B60C2C1-B48A-4356-9A62-F370E8DD963B}"/>
    <cellStyle name="Output 14 2 4 2 2" xfId="9563" xr:uid="{0133DB53-1A47-492D-8637-E4C679FB5DCC}"/>
    <cellStyle name="Output 14 2 4 2 2 2" xfId="33891" xr:uid="{CDDA353B-DC79-4869-83E0-8412E4F6AB73}"/>
    <cellStyle name="Output 14 2 4 2 2 3" xfId="24109" xr:uid="{A0761450-DAE7-4179-A980-4D9F3E7691A0}"/>
    <cellStyle name="Output 14 2 4 2 2 4" xfId="35165" xr:uid="{988B3FF8-0DBA-4AB0-90D0-082DA1418C20}"/>
    <cellStyle name="Output 14 2 4 2 3" xfId="8501" xr:uid="{AA2831D7-F9A3-4C6C-AD1E-3CF2B96D3C58}"/>
    <cellStyle name="Output 14 2 4 2 3 2" xfId="32694" xr:uid="{B4362FC1-C007-426C-96F4-716C0A079371}"/>
    <cellStyle name="Output 14 2 4 2 3 3" xfId="27632" xr:uid="{22D3516C-3E61-46F4-8AC1-5DCF83017F8A}"/>
    <cellStyle name="Output 14 2 4 2 3 4" xfId="38620" xr:uid="{15BEEE7E-8EDB-4F43-A316-E840927E48FD}"/>
    <cellStyle name="Output 14 2 4 2 4" xfId="30613" xr:uid="{51F1098F-78E9-45B7-9CE2-45B3682846FE}"/>
    <cellStyle name="Output 14 2 4 2 5" xfId="36147" xr:uid="{68754510-4BA2-491B-A685-BA9E634966D7}"/>
    <cellStyle name="Output 14 2 4 2 6" xfId="36948" xr:uid="{047E0C23-D90E-431D-9A6F-EE443CFB4EBF}"/>
    <cellStyle name="Output 14 2 4 3" xfId="13252" xr:uid="{F5381A06-D514-4C80-B810-98E9DD817ADE}"/>
    <cellStyle name="Output 14 2 4 3 2" xfId="31850" xr:uid="{5AEC7C33-E29B-4DFE-BBE9-0DC0676C72EB}"/>
    <cellStyle name="Output 14 2 4 3 3" xfId="35279" xr:uid="{3E6F7EFC-6036-4CD6-BD5D-9BB324E2FDEF}"/>
    <cellStyle name="Output 14 2 4 3 4" xfId="36526" xr:uid="{F7D5C2A3-1018-4AAC-85D6-8E33BD0C2D06}"/>
    <cellStyle name="Output 14 2 4 4" xfId="8358" xr:uid="{6F58FD0B-EE61-43D3-9B56-9A6973EDAED0}"/>
    <cellStyle name="Output 14 2 4 4 2" xfId="33715" xr:uid="{D2775FE6-461D-4E6B-A258-DB6DA007D4E1}"/>
    <cellStyle name="Output 14 2 4 4 3" xfId="30700" xr:uid="{EC40F0C5-FD84-4568-B0CC-0E2C3C6A19D0}"/>
    <cellStyle name="Output 14 2 4 4 4" xfId="25010" xr:uid="{08A9FC5E-87AB-4FA3-8B6D-02A4E588BB83}"/>
    <cellStyle name="Output 14 2 4 5" xfId="9436" xr:uid="{EADAB700-4831-4008-A4DC-662D4F2EC930}"/>
    <cellStyle name="Output 14 2 4 5 2" xfId="31915" xr:uid="{0D952069-6A22-4DC6-B835-A0DC6B1352F7}"/>
    <cellStyle name="Output 14 2 4 5 3" xfId="29532" xr:uid="{302E05B7-427D-491F-BC9E-71DC29852ABD}"/>
    <cellStyle name="Output 14 2 4 5 4" xfId="38395" xr:uid="{2623CA2C-99CA-4B56-9BCD-A594389D7C72}"/>
    <cellStyle name="Output 14 2 4 6" xfId="32524" xr:uid="{F190BE10-6C2B-40E6-8124-A67E61942E9C}"/>
    <cellStyle name="Output 14 2 4 7" xfId="31472" xr:uid="{6D93041E-E458-4BB0-908B-ABD3A46BFC50}"/>
    <cellStyle name="Output 14 2 4 8" xfId="38423" xr:uid="{C01D05FF-ACE3-41FB-91CB-E45EA7C596FF}"/>
    <cellStyle name="Output 14 2 5" xfId="15042" xr:uid="{AC772A31-A75B-4C5F-8406-57EB92754243}"/>
    <cellStyle name="Output 14 2 5 2" xfId="8548" xr:uid="{CA3C245B-52B6-4548-83BD-D97AA3C59592}"/>
    <cellStyle name="Output 14 2 5 2 2" xfId="27294" xr:uid="{70F9C45C-7011-4F3E-9953-E26F095329D8}"/>
    <cellStyle name="Output 14 2 5 2 3" xfId="34192" xr:uid="{81A92E99-5CF8-4D73-A199-E16016C70F4E}"/>
    <cellStyle name="Output 14 2 5 2 4" xfId="38258" xr:uid="{95BBC0F9-5603-458C-B56C-485A7E838EEE}"/>
    <cellStyle name="Output 14 2 5 3" xfId="21300" xr:uid="{13385663-CB7B-4CAE-82DC-0BF93788761B}"/>
    <cellStyle name="Output 14 2 5 3 2" xfId="34427" xr:uid="{3DDF2E2F-4BFD-4AE3-A68A-5CD2E264BF48}"/>
    <cellStyle name="Output 14 2 5 3 3" xfId="38022" xr:uid="{66DE73F9-7BC4-4057-8C55-FEB14E093E6B}"/>
    <cellStyle name="Output 14 2 5 3 4" xfId="35696" xr:uid="{41269369-A4E3-4E2F-A5D3-B4D67EF6D64D}"/>
    <cellStyle name="Output 14 2 5 4" xfId="25718" xr:uid="{58844721-0ABA-4566-B0BE-F0A9B4444F84}"/>
    <cellStyle name="Output 14 2 5 5" xfId="35735" xr:uid="{FCAA4A16-F002-4C1A-A832-D96C89F0430B}"/>
    <cellStyle name="Output 14 2 5 6" xfId="33658" xr:uid="{B1E5B10E-9B18-40AA-AA2E-E7312BE66DC5}"/>
    <cellStyle name="Output 14 2 6" xfId="12035" xr:uid="{C8F35BB1-FA32-400E-ADF9-A1E07FDA8B3F}"/>
    <cellStyle name="Output 14 2 6 2" xfId="31978" xr:uid="{4DB40CD2-FAD9-43E0-A341-B60D115014E2}"/>
    <cellStyle name="Output 14 2 6 3" xfId="34785" xr:uid="{D858D410-6C08-44F7-8621-24C62ADDAE1C}"/>
    <cellStyle name="Output 14 2 6 4" xfId="25887" xr:uid="{BAA183B7-33DE-42D6-8BB4-3F586E5E3432}"/>
    <cellStyle name="Output 14 2 7" xfId="8454" xr:uid="{7CAB63B4-0C35-4606-B52F-12CB003962B5}"/>
    <cellStyle name="Output 14 2 7 2" xfId="32227" xr:uid="{CA2DF6CA-99C8-4C77-8605-97094DC48CC6}"/>
    <cellStyle name="Output 14 2 7 3" xfId="31549" xr:uid="{2EF2102C-FBE7-4B27-9F31-8DDC210C1BBF}"/>
    <cellStyle name="Output 14 2 7 4" xfId="38224" xr:uid="{B5DD6B86-0AAA-415F-9743-E4672259E3F5}"/>
    <cellStyle name="Output 14 2 8" xfId="19001" xr:uid="{E5E16C32-C37A-4AA0-951F-25690E6608AA}"/>
    <cellStyle name="Output 14 2 8 2" xfId="33968" xr:uid="{3017EE28-0765-45D9-927B-7589BF97470C}"/>
    <cellStyle name="Output 14 2 8 3" xfId="37075" xr:uid="{E09A6E4F-5F0E-4AC6-8536-17EC071EE1A8}"/>
    <cellStyle name="Output 14 2 8 4" xfId="22665" xr:uid="{CD01F552-A75C-4D4D-9D4E-7E05CBA2F97F}"/>
    <cellStyle name="Output 14 2 9" xfId="29444" xr:uid="{FC412167-6967-489F-A684-0184F96D9370}"/>
    <cellStyle name="Output 14 3" xfId="6590" xr:uid="{A36C3230-0A14-4118-B97A-761A25D2F879}"/>
    <cellStyle name="Output 14 3 2" xfId="16157" xr:uid="{56E5C47D-1A8E-4DE0-93D9-031F1F1CF77B}"/>
    <cellStyle name="Output 14 3 2 2" xfId="18265" xr:uid="{4987D874-AC20-4608-A3CF-7856E83300C4}"/>
    <cellStyle name="Output 14 3 2 2 2" xfId="29662" xr:uid="{D9B7B132-C618-4D2D-949D-EB2408C94F03}"/>
    <cellStyle name="Output 14 3 2 2 3" xfId="36773" xr:uid="{556002A6-CA91-47FB-B5E7-407657817BEA}"/>
    <cellStyle name="Output 14 3 2 2 4" xfId="25897" xr:uid="{3C7C53C0-A892-4450-80D1-9F8CD20CD33C}"/>
    <cellStyle name="Output 14 3 2 3" xfId="10112" xr:uid="{C838A6E8-9517-4AA8-8CE4-1A77B4E378D4}"/>
    <cellStyle name="Output 14 3 2 3 2" xfId="29123" xr:uid="{78E3FD56-9D55-4824-9C37-BDA0543DEC05}"/>
    <cellStyle name="Output 14 3 2 3 3" xfId="26120" xr:uid="{4C04FFF3-D845-42F1-B51C-19491594C7E4}"/>
    <cellStyle name="Output 14 3 2 3 4" xfId="38391" xr:uid="{7CB8361C-8DF5-4C72-B204-D75F535F9CAF}"/>
    <cellStyle name="Output 14 3 2 4" xfId="22643" xr:uid="{B91E2516-D766-4845-BB32-6AD068ED21BE}"/>
    <cellStyle name="Output 14 3 2 5" xfId="36129" xr:uid="{C99C66CA-F1EC-4BAE-BB71-7A4EAACF85CE}"/>
    <cellStyle name="Output 14 3 2 6" xfId="36636" xr:uid="{86848D5B-1B90-41B1-BCDC-AC5046C3F6AA}"/>
    <cellStyle name="Output 14 3 3" xfId="13211" xr:uid="{E82BC759-70A9-4990-9B95-68E765E559EF}"/>
    <cellStyle name="Output 14 3 3 2" xfId="23132" xr:uid="{612340B6-387D-487E-B2A2-419F95C47032}"/>
    <cellStyle name="Output 14 3 3 3" xfId="35259" xr:uid="{72BE5337-1BAA-4776-B031-09ED7987D108}"/>
    <cellStyle name="Output 14 3 3 4" xfId="34880" xr:uid="{95F50540-19E3-450E-857F-B17C03D2CB8F}"/>
    <cellStyle name="Output 14 3 4" xfId="17382" xr:uid="{8C38E1C3-9920-41D8-B5D3-16B76C582AEC}"/>
    <cellStyle name="Output 14 3 4 2" xfId="22623" xr:uid="{61838F19-8CD3-4064-A62E-BC1C94EB6D76}"/>
    <cellStyle name="Output 14 3 4 3" xfId="36405" xr:uid="{64C256F3-4350-49C3-9B89-3413EE7B8BFB}"/>
    <cellStyle name="Output 14 3 4 4" xfId="26336" xr:uid="{C4B5FE5E-A33A-47FD-A17F-EDF657EC7F73}"/>
    <cellStyle name="Output 14 3 5" xfId="9452" xr:uid="{E98B6F7A-0412-4FDA-A02A-B12BC2363518}"/>
    <cellStyle name="Output 14 3 5 2" xfId="28909" xr:uid="{A0841B9A-4BFB-446C-B0C7-9359839E84D1}"/>
    <cellStyle name="Output 14 3 5 3" xfId="22198" xr:uid="{57F35B31-6F05-4F70-A81D-482B08FA9C27}"/>
    <cellStyle name="Output 14 3 5 4" xfId="38212" xr:uid="{2B54581E-5B56-4352-BB1C-6FACBF1C83F4}"/>
    <cellStyle name="Output 14 3 6" xfId="29683" xr:uid="{49A1163A-38B9-48D1-AF05-4785B5EEF9C2}"/>
    <cellStyle name="Output 14 3 7" xfId="33009" xr:uid="{C1098235-BD58-4B46-805F-BCADC40B2937}"/>
    <cellStyle name="Output 14 3 8" xfId="30537" xr:uid="{102409F9-6C4C-43BE-A739-D236FAEBB726}"/>
    <cellStyle name="Output 14 4" xfId="6757" xr:uid="{7E9C052D-DCC2-4BD6-B350-FE5E034A64ED}"/>
    <cellStyle name="Output 14 4 2" xfId="16293" xr:uid="{E4555D94-26A0-47CC-B730-6C6E3CF2E3C8}"/>
    <cellStyle name="Output 14 4 2 2" xfId="9003" xr:uid="{5E093402-9269-4209-89AC-AD62E63892F1}"/>
    <cellStyle name="Output 14 4 2 2 2" xfId="29380" xr:uid="{34F10ED3-10BE-4EF5-BC54-B8E00CE0FA41}"/>
    <cellStyle name="Output 14 4 2 2 3" xfId="34090" xr:uid="{47013984-1663-4B3B-AFF4-0F60BEFC1FA4}"/>
    <cellStyle name="Output 14 4 2 2 4" xfId="34795" xr:uid="{B1E20471-2A12-4071-A88C-DDB4CCA09ED5}"/>
    <cellStyle name="Output 14 4 2 3" xfId="9949" xr:uid="{F592AA35-7809-41BA-B40D-3E7801EF9853}"/>
    <cellStyle name="Output 14 4 2 3 2" xfId="27548" xr:uid="{997C3F1E-3E64-46AC-BF2F-2985FFC57612}"/>
    <cellStyle name="Output 14 4 2 3 3" xfId="28892" xr:uid="{565919BD-B5D5-4464-929C-5E64E6E6E467}"/>
    <cellStyle name="Output 14 4 2 3 4" xfId="35632" xr:uid="{7487A49C-9F75-48C1-8C84-3CEFAD8EFB46}"/>
    <cellStyle name="Output 14 4 2 4" xfId="26458" xr:uid="{778B0231-6249-4B73-8F47-B57928DABB7C}"/>
    <cellStyle name="Output 14 4 2 5" xfId="36195" xr:uid="{1236F935-6396-4B60-B2A9-00AF02A91E00}"/>
    <cellStyle name="Output 14 4 2 6" xfId="35607" xr:uid="{7E53914E-0BE9-4DC0-ABB2-5708A74AE440}"/>
    <cellStyle name="Output 14 4 3" xfId="13357" xr:uid="{2F37D76B-37D3-4A00-AD2A-4B516DAEE216}"/>
    <cellStyle name="Output 14 4 3 2" xfId="22697" xr:uid="{5190F152-ACBE-4C01-9990-EA9EB422EFC9}"/>
    <cellStyle name="Output 14 4 3 3" xfId="35329" xr:uid="{FBB487C6-3FBB-4B29-856A-E99A0ACE911C}"/>
    <cellStyle name="Output 14 4 3 4" xfId="38370" xr:uid="{FB0C4166-AB04-4529-A559-E0DADD28D214}"/>
    <cellStyle name="Output 14 4 4" xfId="9399" xr:uid="{8714F8B7-0E41-419D-8A93-6326EE83591D}"/>
    <cellStyle name="Output 14 4 4 2" xfId="32343" xr:uid="{602C0539-8C78-40C2-B054-251042D9C03F}"/>
    <cellStyle name="Output 14 4 4 3" xfId="33713" xr:uid="{BE4958B9-5D56-415D-9847-774DDF5D5511}"/>
    <cellStyle name="Output 14 4 4 4" xfId="36385" xr:uid="{DA4BF02D-49F0-4083-8EB8-EF23308B73A4}"/>
    <cellStyle name="Output 14 4 5" xfId="20464" xr:uid="{271B454A-A4F0-4659-9D71-1B48983783EB}"/>
    <cellStyle name="Output 14 4 5 2" xfId="21770" xr:uid="{03956698-7935-4800-A705-79BAC5ADC217}"/>
    <cellStyle name="Output 14 4 5 3" xfId="37678" xr:uid="{3A36810D-DDF7-464C-839C-45042B2F18F7}"/>
    <cellStyle name="Output 14 4 5 4" xfId="37598" xr:uid="{0B26E2CF-C944-4390-B6D7-A8E8B8CF9CB3}"/>
    <cellStyle name="Output 14 4 6" xfId="34122" xr:uid="{5274E0A9-C972-44E7-8BC5-E61C38452274}"/>
    <cellStyle name="Output 14 4 7" xfId="22115" xr:uid="{47F00BFB-FE33-403E-A3EB-94EC2EB794B0}"/>
    <cellStyle name="Output 14 4 8" xfId="33238" xr:uid="{A1652BF4-B7D2-42C0-8CC5-94135443B092}"/>
    <cellStyle name="Output 14 5" xfId="4984" xr:uid="{7454274F-4667-4837-A420-79923A6C2BB8}"/>
    <cellStyle name="Output 14 5 2" xfId="14929" xr:uid="{85E4EFB8-11E4-48F6-ABF9-879CA9C66F8D}"/>
    <cellStyle name="Output 14 5 2 2" xfId="9477" xr:uid="{336CAB00-758B-4EAF-B09C-0C5422738225}"/>
    <cellStyle name="Output 14 5 2 2 2" xfId="34203" xr:uid="{0A12624D-5233-418E-8F86-576362B1318F}"/>
    <cellStyle name="Output 14 5 2 2 3" xfId="23995" xr:uid="{C9368F13-9768-48CD-B4B3-E1B8AE29AE6E}"/>
    <cellStyle name="Output 14 5 2 2 4" xfId="38451" xr:uid="{691AEB3B-D5E1-428D-8B20-7E9708C3BABD}"/>
    <cellStyle name="Output 14 5 2 3" xfId="8759" xr:uid="{AE0119CF-435B-48A5-B5E9-C14444D5DE68}"/>
    <cellStyle name="Output 14 5 2 3 2" xfId="33413" xr:uid="{B85F773B-E997-447D-9C0F-E1BDDA5B7779}"/>
    <cellStyle name="Output 14 5 2 3 3" xfId="29396" xr:uid="{0084CB2C-DDDE-4839-A89F-D28B708945CC}"/>
    <cellStyle name="Output 14 5 2 3 4" xfId="22799" xr:uid="{7F91E68A-0BF4-424D-8467-3C1A8ACBCB63}"/>
    <cellStyle name="Output 14 5 2 4" xfId="29016" xr:uid="{2290ABDB-2057-4044-A324-6444DBEDC1D3}"/>
    <cellStyle name="Output 14 5 2 5" xfId="35699" xr:uid="{A452DDC4-2EF1-42F5-98B2-0B6623109406}"/>
    <cellStyle name="Output 14 5 2 6" xfId="25126" xr:uid="{E7168E9F-9A7A-401D-B122-6CC9C56226F8}"/>
    <cellStyle name="Output 14 5 3" xfId="11908" xr:uid="{6A60F3E0-18B8-41EB-9F17-9FE60E14BB6C}"/>
    <cellStyle name="Output 14 5 3 2" xfId="34258" xr:uid="{E888FBCA-79E8-49D6-8ADB-02F0B9C93B6C}"/>
    <cellStyle name="Output 14 5 3 3" xfId="34743" xr:uid="{CE1B4FC2-DE00-411C-9387-9ED625E9CE45}"/>
    <cellStyle name="Output 14 5 3 4" xfId="34964" xr:uid="{FC3C7F72-85B4-448F-AD10-13102FA3B4FF}"/>
    <cellStyle name="Output 14 5 4" xfId="9479" xr:uid="{CC45E44D-8FB8-4D38-A676-2E2A0EB5F37F}"/>
    <cellStyle name="Output 14 5 4 2" xfId="32444" xr:uid="{D47D9778-57CC-47E3-8ACC-6907AB836103}"/>
    <cellStyle name="Output 14 5 4 3" xfId="26356" xr:uid="{62241868-F400-4FD3-92B8-42EDBC285185}"/>
    <cellStyle name="Output 14 5 4 4" xfId="24143" xr:uid="{5D57C6C1-5C3E-4ADB-B092-7AE69D7B3A49}"/>
    <cellStyle name="Output 14 5 5" xfId="20398" xr:uid="{DE7F05F4-77A1-42FC-BB83-6FC32D45E37E}"/>
    <cellStyle name="Output 14 5 5 2" xfId="24218" xr:uid="{9B3F4618-D57A-48FB-9FD4-6FA4171CA1EE}"/>
    <cellStyle name="Output 14 5 5 3" xfId="37650" xr:uid="{6A6DA591-E346-411B-8575-384A986E4A1E}"/>
    <cellStyle name="Output 14 5 5 4" xfId="36335" xr:uid="{E99C26C4-5ABA-41BE-AFC5-E4C8D83B8A91}"/>
    <cellStyle name="Output 14 5 6" xfId="30440" xr:uid="{3BBD73DE-AA7B-41BA-A646-5D455EAB7F0D}"/>
    <cellStyle name="Output 14 5 7" xfId="29239" xr:uid="{6C21908B-EBCC-45F5-9133-C3822D164864}"/>
    <cellStyle name="Output 14 5 8" xfId="38334" xr:uid="{01B7679E-671D-481B-AEF7-1E559D68449B}"/>
    <cellStyle name="Output 14 6" xfId="7506" xr:uid="{F002D20D-3C12-4D06-B792-22A6D5DBEEE6}"/>
    <cellStyle name="Output 14 6 2" xfId="19582" xr:uid="{BBE68148-91DB-4E2E-A24F-6EB1C845AE8F}"/>
    <cellStyle name="Output 14 6 2 2" xfId="25026" xr:uid="{4AB5841F-4F81-4186-A52E-6E88D124F54B}"/>
    <cellStyle name="Output 14 6 2 3" xfId="37321" xr:uid="{F1A21452-90A0-4254-B8F9-23C72F026214}"/>
    <cellStyle name="Output 14 6 2 4" xfId="35526" xr:uid="{409AFA7A-A58B-49D1-9F8A-364724E633CA}"/>
    <cellStyle name="Output 14 6 3" xfId="18014" xr:uid="{1A57153D-2EE6-4532-BBFE-AEA7FB56DE09}"/>
    <cellStyle name="Output 14 6 3 2" xfId="31455" xr:uid="{23F31B64-C10C-43AA-8C76-E8F850868D00}"/>
    <cellStyle name="Output 14 6 3 3" xfId="36671" xr:uid="{7DAF2205-E370-47F2-85C3-E774CE0F8FB7}"/>
    <cellStyle name="Output 14 6 3 4" xfId="35992" xr:uid="{EADC6C65-BC6A-4678-8DAF-C36182B9D702}"/>
    <cellStyle name="Output 14 6 4" xfId="32884" xr:uid="{D0A297A3-361A-4139-9904-62DE3A320617}"/>
    <cellStyle name="Output 14 6 5" xfId="23989" xr:uid="{42853D50-A2E4-4C71-9588-74F0818927FC}"/>
    <cellStyle name="Output 14 6 6" xfId="38160" xr:uid="{CD5D4DA0-5EBD-4D13-BAC1-D785BB8D92A5}"/>
    <cellStyle name="Output 14 7" xfId="8793" xr:uid="{1C5E7253-EF97-48C6-B68B-5A072B5CDA6E}"/>
    <cellStyle name="Output 14 7 2" xfId="34153" xr:uid="{428F7E6F-24B0-46B4-98D4-9F73BFC644EB}"/>
    <cellStyle name="Output 14 7 3" xfId="26548" xr:uid="{177D4538-0CA7-40A2-B563-90BAD071AC7A}"/>
    <cellStyle name="Output 14 7 4" xfId="38133" xr:uid="{11E76DF9-AE7A-4EE8-B292-14D91BC3E92F}"/>
    <cellStyle name="Output 14 8" xfId="18444" xr:uid="{0578B59E-03A1-4FA4-B758-734810ADFC4A}"/>
    <cellStyle name="Output 14 8 2" xfId="22519" xr:uid="{D56CD630-E080-424A-AA42-AE644E2DE9BA}"/>
    <cellStyle name="Output 14 8 3" xfId="36855" xr:uid="{DCF2ACC4-F95E-4B90-908A-8D866E0D1B23}"/>
    <cellStyle name="Output 14 8 4" xfId="28383" xr:uid="{E7D70712-7998-44F3-9CAA-208A3E0105DD}"/>
    <cellStyle name="Output 14 9" xfId="23298" xr:uid="{210E7449-840C-4CE7-A4D5-6DE3BA389DA5}"/>
    <cellStyle name="Output 15" xfId="2477" xr:uid="{4EE1C927-F427-4885-BF6D-65007E012AEC}"/>
    <cellStyle name="Output 15 10" xfId="22633" xr:uid="{DB6BCE1D-578A-4205-962A-F3430D3823A6}"/>
    <cellStyle name="Output 15 11" xfId="22137" xr:uid="{AC3AD07F-5651-4B37-8256-739A5B2A4251}"/>
    <cellStyle name="Output 15 12" xfId="38817" xr:uid="{BE0061A2-5301-4CFF-9566-83BC163583C3}"/>
    <cellStyle name="Output 15 13" xfId="39031" xr:uid="{423C84C1-8FBE-4961-8418-AA23EF1730AD}"/>
    <cellStyle name="Output 15 2" xfId="6036" xr:uid="{B82287A4-C82C-465A-8DD1-86E5B511CC46}"/>
    <cellStyle name="Output 15 2 10" xfId="29682" xr:uid="{7313EE0F-2342-48D4-9A2A-2F0E5D67341D}"/>
    <cellStyle name="Output 15 2 11" xfId="29428" xr:uid="{5ED24E02-7E51-4B9D-B7F5-7A2D2C3FDD2B}"/>
    <cellStyle name="Output 15 2 2" xfId="4944" xr:uid="{19848F54-7F26-4C35-BD96-AF3157403DEC}"/>
    <cellStyle name="Output 15 2 2 2" xfId="14904" xr:uid="{2C6E5847-3434-429B-9224-3564742139E9}"/>
    <cellStyle name="Output 15 2 2 2 2" xfId="9320" xr:uid="{BE1DF0F6-8B6C-445A-91FC-01985BBC0336}"/>
    <cellStyle name="Output 15 2 2 2 2 2" xfId="24498" xr:uid="{5D3D4128-1A6F-472F-BD53-2AFEE98386BB}"/>
    <cellStyle name="Output 15 2 2 2 2 3" xfId="32661" xr:uid="{651668EC-55F2-4FE9-8C93-0A1C707FCBB7}"/>
    <cellStyle name="Output 15 2 2 2 2 4" xfId="38459" xr:uid="{B0483CCD-ADBB-4D01-B887-F8FE3F20FCF0}"/>
    <cellStyle name="Output 15 2 2 2 3" xfId="8581" xr:uid="{A9C8383F-9C3E-4A2A-A239-BE88A4DA42FD}"/>
    <cellStyle name="Output 15 2 2 2 3 2" xfId="24985" xr:uid="{2944682E-5398-4A3E-8755-DFB214834C34}"/>
    <cellStyle name="Output 15 2 2 2 3 3" xfId="24553" xr:uid="{7A5908D8-3959-4A4A-AAD9-D130ADD439D8}"/>
    <cellStyle name="Output 15 2 2 2 3 4" xfId="33900" xr:uid="{3172F712-2905-4440-9995-B898602E84E9}"/>
    <cellStyle name="Output 15 2 2 2 4" xfId="27709" xr:uid="{8CD72096-7C57-4740-BA2B-8B531705E8D2}"/>
    <cellStyle name="Output 15 2 2 2 5" xfId="35690" xr:uid="{E79A72AD-AD7E-4D7C-B5CD-437A7DA20F8D}"/>
    <cellStyle name="Output 15 2 2 2 6" xfId="32406" xr:uid="{44ABB03C-FE74-41A0-8EAA-310213649695}"/>
    <cellStyle name="Output 15 2 2 3" xfId="11873" xr:uid="{85E24D90-6E03-49A6-89E4-793B3E8D2116}"/>
    <cellStyle name="Output 15 2 2 3 2" xfId="32650" xr:uid="{F3B94217-2A22-414C-82F5-7F0EBAF4A2E2}"/>
    <cellStyle name="Output 15 2 2 3 3" xfId="34733" xr:uid="{B5E7F86D-7DF5-4B1F-85E4-1F783D96A448}"/>
    <cellStyle name="Output 15 2 2 3 4" xfId="31741" xr:uid="{EEF308D6-532F-4296-ABFE-9243263638C9}"/>
    <cellStyle name="Output 15 2 2 4" xfId="20176" xr:uid="{C1ED4887-BEA1-4325-98DB-815BAD849697}"/>
    <cellStyle name="Output 15 2 2 4 2" xfId="21785" xr:uid="{4A46A91C-260D-4D73-87FB-82E2C4E7E741}"/>
    <cellStyle name="Output 15 2 2 4 3" xfId="37543" xr:uid="{2FF787E2-117D-495D-8168-9BC692320B31}"/>
    <cellStyle name="Output 15 2 2 4 4" xfId="35663" xr:uid="{8EE2982A-03BA-4816-9CD6-8482FC5A534A}"/>
    <cellStyle name="Output 15 2 2 5" xfId="21266" xr:uid="{D43CC554-6FF5-4C60-BDF2-842392A486E2}"/>
    <cellStyle name="Output 15 2 2 5 2" xfId="34393" xr:uid="{22EDE9A6-DA3D-4D69-BC8C-0DDB124B84F6}"/>
    <cellStyle name="Output 15 2 2 5 3" xfId="38002" xr:uid="{680353F0-23D6-4D37-A081-F50846D88354}"/>
    <cellStyle name="Output 15 2 2 5 4" xfId="37338" xr:uid="{84DFEE46-2A7A-4E7A-8B34-0CFDD897A578}"/>
    <cellStyle name="Output 15 2 2 6" xfId="33816" xr:uid="{03215B6E-7B71-4842-8ABC-D869C5EB7027}"/>
    <cellStyle name="Output 15 2 2 7" xfId="26781" xr:uid="{2B2DE820-784E-43D9-B6CE-B4726E6E5605}"/>
    <cellStyle name="Output 15 2 2 8" xfId="35307" xr:uid="{03120605-E7C3-4D47-9DC3-DDDD73995510}"/>
    <cellStyle name="Output 15 2 3" xfId="5038" xr:uid="{53F60866-DE73-4550-B54B-D27C572C8785}"/>
    <cellStyle name="Output 15 2 3 2" xfId="14972" xr:uid="{11C005E4-8DCC-4AF2-95B7-A78F4ED9B0A3}"/>
    <cellStyle name="Output 15 2 3 2 2" xfId="17463" xr:uid="{C6BE69CD-9CBA-4250-B06D-76E8BC622F60}"/>
    <cellStyle name="Output 15 2 3 2 2 2" xfId="21933" xr:uid="{38CDB0FA-9D3E-4218-8863-9BF036575BA3}"/>
    <cellStyle name="Output 15 2 3 2 2 3" xfId="36445" xr:uid="{B9DCE40E-CFDD-4244-AB33-B26108D0D790}"/>
    <cellStyle name="Output 15 2 3 2 2 4" xfId="22767" xr:uid="{EC97482E-0A94-4535-AA80-FCA305B185F1}"/>
    <cellStyle name="Output 15 2 3 2 3" xfId="9395" xr:uid="{A60C1445-638D-4590-8312-E3A3CBD7F7CC}"/>
    <cellStyle name="Output 15 2 3 2 3 2" xfId="33040" xr:uid="{7810A0C3-E59F-4A69-BC72-47574116BDCE}"/>
    <cellStyle name="Output 15 2 3 2 3 3" xfId="30714" xr:uid="{3BD86209-4D9A-403A-9CC2-EA909C8BD4D5}"/>
    <cellStyle name="Output 15 2 3 2 3 4" xfId="37593" xr:uid="{2AF0E6B1-CE15-45B0-960B-4F8AED8688C4}"/>
    <cellStyle name="Output 15 2 3 2 4" xfId="28305" xr:uid="{E6E43476-1D93-4EF4-AF8B-B5287017B430}"/>
    <cellStyle name="Output 15 2 3 2 5" xfId="35710" xr:uid="{42683E65-A497-4F58-B128-8D1BED1CAE48}"/>
    <cellStyle name="Output 15 2 3 2 6" xfId="24626" xr:uid="{4F96EE10-3E10-488B-894D-7FCAFDF87E30}"/>
    <cellStyle name="Output 15 2 3 3" xfId="11952" xr:uid="{F0427EC5-D555-45C4-9093-73A255769A3C}"/>
    <cellStyle name="Output 15 2 3 3 2" xfId="32737" xr:uid="{71097399-81D5-4F93-B8F0-38FC056F0284}"/>
    <cellStyle name="Output 15 2 3 3 3" xfId="34753" xr:uid="{FCE2960D-7016-4226-BA97-04025FC841E3}"/>
    <cellStyle name="Output 15 2 3 3 4" xfId="38569" xr:uid="{571BC5BE-7C05-4F3A-989A-35CC6BEB7578}"/>
    <cellStyle name="Output 15 2 3 4" xfId="18868" xr:uid="{1EF5E6F9-B699-4019-905B-AEB2FD5C3F13}"/>
    <cellStyle name="Output 15 2 3 4 2" xfId="29184" xr:uid="{77B195B2-6572-46BA-9198-97B2C8B6CFAC}"/>
    <cellStyle name="Output 15 2 3 4 3" xfId="37016" xr:uid="{1253B8C2-C2E3-45AC-BE75-18D949E57A54}"/>
    <cellStyle name="Output 15 2 3 4 4" xfId="36809" xr:uid="{7232FE3C-4590-4091-932A-DE7D6B5A69A3}"/>
    <cellStyle name="Output 15 2 3 5" xfId="8436" xr:uid="{BFCC3382-F87D-48EC-8F05-32992690D511}"/>
    <cellStyle name="Output 15 2 3 5 2" xfId="32067" xr:uid="{861879B5-9EF0-4644-97C8-90AAC2A42A12}"/>
    <cellStyle name="Output 15 2 3 5 3" xfId="24484" xr:uid="{BF632607-DD29-42E7-9FCE-504DC2D2DFE0}"/>
    <cellStyle name="Output 15 2 3 5 4" xfId="28066" xr:uid="{8443F4D7-6990-41B3-BC76-1B62880D6FC6}"/>
    <cellStyle name="Output 15 2 3 6" xfId="31054" xr:uid="{C406386F-A00A-41DC-B68A-8EF87711EF2C}"/>
    <cellStyle name="Output 15 2 3 7" xfId="31903" xr:uid="{E00B9ADE-B621-460E-8034-24D09E8FC9BD}"/>
    <cellStyle name="Output 15 2 3 8" xfId="38477" xr:uid="{FEE469AC-22C7-4B79-9409-CD632847ADD4}"/>
    <cellStyle name="Output 15 2 4" xfId="5628" xr:uid="{17CB674E-C601-4387-899C-DAB509DE9A59}"/>
    <cellStyle name="Output 15 2 4 2" xfId="15425" xr:uid="{E79D5353-D88C-4094-91B4-7C875D1CEF57}"/>
    <cellStyle name="Output 15 2 4 2 2" xfId="20607" xr:uid="{60B6836D-A512-4245-8056-F16AA9E2FB0B}"/>
    <cellStyle name="Output 15 2 4 2 2 2" xfId="23462" xr:uid="{3B1284B8-A070-4137-A95B-3C6BE82AC012}"/>
    <cellStyle name="Output 15 2 4 2 2 3" xfId="37748" xr:uid="{D3EAB373-9D14-4543-86E0-B2E64AD81F46}"/>
    <cellStyle name="Output 15 2 4 2 2 4" xfId="24012" xr:uid="{1C5390E7-0DCE-4A25-BC42-868D6497410A}"/>
    <cellStyle name="Output 15 2 4 2 3" xfId="8579" xr:uid="{518F0C7C-1262-43B7-9646-73E534630A7C}"/>
    <cellStyle name="Output 15 2 4 2 3 2" xfId="33231" xr:uid="{10343608-DD34-4CEA-9C92-C4D681A449FE}"/>
    <cellStyle name="Output 15 2 4 2 3 3" xfId="30805" xr:uid="{6FF3BD03-36ED-4AE9-A0C8-2CDE2C97F9DB}"/>
    <cellStyle name="Output 15 2 4 2 3 4" xfId="38287" xr:uid="{330B5DED-6ECD-4A63-87E8-D54711A72B03}"/>
    <cellStyle name="Output 15 2 4 2 4" xfId="21623" xr:uid="{60402283-A3FC-444D-A00F-185598C0236F}"/>
    <cellStyle name="Output 15 2 4 2 5" xfId="35876" xr:uid="{729D4758-696F-4200-BA09-010E27516549}"/>
    <cellStyle name="Output 15 2 4 2 6" xfId="27789" xr:uid="{AB9D7D37-5063-4B4C-8AA3-5915CBAD7A81}"/>
    <cellStyle name="Output 15 2 4 3" xfId="12436" xr:uid="{BDE578D9-0DE3-47C8-AD57-F1FE1588A0C6}"/>
    <cellStyle name="Output 15 2 4 3 2" xfId="31105" xr:uid="{24DE74E8-B46B-4BA2-90EC-80BEF944E862}"/>
    <cellStyle name="Output 15 2 4 3 3" xfId="34956" xr:uid="{7E7D8F48-D6BA-49B3-B6BD-0CD423EB6430}"/>
    <cellStyle name="Output 15 2 4 3 4" xfId="26063" xr:uid="{6A866C7F-4FB5-4B17-912F-9D1BA5691068}"/>
    <cellStyle name="Output 15 2 4 4" xfId="18242" xr:uid="{11DCB8B2-6264-4757-8B99-765FF4C4CC23}"/>
    <cellStyle name="Output 15 2 4 4 2" xfId="31425" xr:uid="{A66B781C-6B0C-489A-B80E-9050F0B39369}"/>
    <cellStyle name="Output 15 2 4 4 3" xfId="36764" xr:uid="{788731EF-02C4-4EE0-9CC7-8BDAAEB7649E}"/>
    <cellStyle name="Output 15 2 4 4 4" xfId="34739" xr:uid="{FFEADFAE-A2CA-4694-AD20-0244E0A8A039}"/>
    <cellStyle name="Output 15 2 4 5" xfId="14243" xr:uid="{E0304068-CBD2-4B04-9250-0B42461429D5}"/>
    <cellStyle name="Output 15 2 4 5 2" xfId="27982" xr:uid="{65D1F788-9FD9-4B80-B015-05CBA2A888D3}"/>
    <cellStyle name="Output 15 2 4 5 3" xfId="35567" xr:uid="{FA2C49B6-17E5-49B1-889A-E4B06F7FE650}"/>
    <cellStyle name="Output 15 2 4 5 4" xfId="24447" xr:uid="{E7B83D94-075A-4168-9F42-3170D079FDA1}"/>
    <cellStyle name="Output 15 2 4 6" xfId="25773" xr:uid="{4F4EE06F-719E-42F3-B27E-A7A6F3D61A90}"/>
    <cellStyle name="Output 15 2 4 7" xfId="31020" xr:uid="{1F18AA46-2055-4623-9736-8B153521B80A}"/>
    <cellStyle name="Output 15 2 4 8" xfId="34682" xr:uid="{3EC8ED77-5491-47A8-A1DA-237E8EF862DA}"/>
    <cellStyle name="Output 15 2 5" xfId="15736" xr:uid="{94D23A03-E343-417E-81DF-59F5B9E49FF7}"/>
    <cellStyle name="Output 15 2 5 2" xfId="18278" xr:uid="{60FCB806-09D4-43FB-B98E-A7DD5DD2E9A5}"/>
    <cellStyle name="Output 15 2 5 2 2" xfId="31317" xr:uid="{C714601F-72FE-44B2-BA20-023A9E5373BE}"/>
    <cellStyle name="Output 15 2 5 2 3" xfId="36779" xr:uid="{174EBA6C-AD14-4279-AF0F-5D79E948D8AD}"/>
    <cellStyle name="Output 15 2 5 2 4" xfId="24743" xr:uid="{6395DE0F-460B-4264-8A44-3DC25D6C33EE}"/>
    <cellStyle name="Output 15 2 5 3" xfId="20290" xr:uid="{973585BF-B106-40CA-80B8-A3DF8FB31630}"/>
    <cellStyle name="Output 15 2 5 3 2" xfId="30265" xr:uid="{BF4AD314-977E-49C5-8A3B-DEE659C5DBA3}"/>
    <cellStyle name="Output 15 2 5 3 3" xfId="37600" xr:uid="{A8D6A438-89F4-4BCC-8A61-498C4DD2558A}"/>
    <cellStyle name="Output 15 2 5 3 4" xfId="31174" xr:uid="{6FCC0BDF-8CB7-4B63-A70C-8AD75C7BD67D}"/>
    <cellStyle name="Output 15 2 5 4" xfId="26182" xr:uid="{896760E5-EE9C-44E5-9A11-A19B666BD92C}"/>
    <cellStyle name="Output 15 2 5 5" xfId="35986" xr:uid="{4E7FA0B0-57EE-40C0-8BB9-31E91321236B}"/>
    <cellStyle name="Output 15 2 5 6" xfId="27260" xr:uid="{F8C2D81B-FB68-41EA-8208-62E5877947DB}"/>
    <cellStyle name="Output 15 2 6" xfId="12767" xr:uid="{B77D8A4A-DDAE-478E-AC50-227D7FB2C8EC}"/>
    <cellStyle name="Output 15 2 6 2" xfId="23970" xr:uid="{7D2C1F06-53CC-4D41-8D98-7C4D59F8BDD0}"/>
    <cellStyle name="Output 15 2 6 3" xfId="35088" xr:uid="{FD653198-044E-49B4-BBCD-E213707AB001}"/>
    <cellStyle name="Output 15 2 6 4" xfId="38554" xr:uid="{58D7AB13-E42D-407B-B176-C60414C16E09}"/>
    <cellStyle name="Output 15 2 7" xfId="20098" xr:uid="{F4369BE7-2CAC-4E55-8519-C64140C7F48F}"/>
    <cellStyle name="Output 15 2 7 2" xfId="23567" xr:uid="{5D8C3F1A-21F7-42BB-85F4-6A1F581C356E}"/>
    <cellStyle name="Output 15 2 7 3" xfId="37509" xr:uid="{29BB9A68-B404-42A2-9FDC-9E48AD90E59F}"/>
    <cellStyle name="Output 15 2 7 4" xfId="38015" xr:uid="{B1B3F1CA-1B22-491C-AA13-EF63CACF2A00}"/>
    <cellStyle name="Output 15 2 8" xfId="20068" xr:uid="{DBA87A47-16E5-426E-A2CA-35E1982954C6}"/>
    <cellStyle name="Output 15 2 8 2" xfId="21821" xr:uid="{0418E278-D0C5-4B71-8AC3-304113D57DED}"/>
    <cellStyle name="Output 15 2 8 3" xfId="37503" xr:uid="{E34E1CAA-F55D-4EB1-B671-BDC789E6AB5E}"/>
    <cellStyle name="Output 15 2 8 4" xfId="22597" xr:uid="{07B45F5B-F69F-4FB8-9902-93F9BA9D92D6}"/>
    <cellStyle name="Output 15 2 9" xfId="25158" xr:uid="{A992DCBD-62B7-4984-862C-4C31F1EE911C}"/>
    <cellStyle name="Output 15 3" xfId="5016" xr:uid="{4926DE1E-7BCF-4A41-A51C-7AEDF60694F6}"/>
    <cellStyle name="Output 15 3 2" xfId="14954" xr:uid="{51404500-6B3F-43C9-8631-5D4F73CF1182}"/>
    <cellStyle name="Output 15 3 2 2" xfId="20673" xr:uid="{4364EC3B-B5F9-4620-9ED4-38190C2E5C9E}"/>
    <cellStyle name="Output 15 3 2 2 2" xfId="26151" xr:uid="{845DE62E-EFA6-41A2-82A1-0111C9FF7B3A}"/>
    <cellStyle name="Output 15 3 2 2 3" xfId="37776" xr:uid="{5888D5C4-C413-4158-9BA2-39CD06D29DBA}"/>
    <cellStyle name="Output 15 3 2 2 4" xfId="23213" xr:uid="{2FD1A13F-9573-4EFF-B33B-FEDD04AD7C0A}"/>
    <cellStyle name="Output 15 3 2 3" xfId="18488" xr:uid="{08FB62A7-19E5-4022-8F9F-4697579401F6}"/>
    <cellStyle name="Output 15 3 2 3 2" xfId="30582" xr:uid="{FFC37420-F821-4AD1-B74B-E0FE7CF4845A}"/>
    <cellStyle name="Output 15 3 2 3 3" xfId="36881" xr:uid="{4BBAADBB-3D97-4940-B490-E2628E989F56}"/>
    <cellStyle name="Output 15 3 2 3 4" xfId="25034" xr:uid="{C6551F17-AF36-4D6B-8A36-D829CDCDAE68}"/>
    <cellStyle name="Output 15 3 2 4" xfId="28306" xr:uid="{2DCD61BF-0D6E-48BB-BF17-88A24AC93D70}"/>
    <cellStyle name="Output 15 3 2 5" xfId="35707" xr:uid="{A9321C4D-E896-41A3-9E73-B07F7C776B06}"/>
    <cellStyle name="Output 15 3 2 6" xfId="33933" xr:uid="{7BF69A02-10A4-4435-AC8B-EB3ED402EAE6}"/>
    <cellStyle name="Output 15 3 3" xfId="11934" xr:uid="{CF6ADFB2-B7AB-4C46-97DC-D0666DA7D5F1}"/>
    <cellStyle name="Output 15 3 3 2" xfId="27213" xr:uid="{0183E65A-3DD6-4FFD-89E3-DE0923514572}"/>
    <cellStyle name="Output 15 3 3 3" xfId="34750" xr:uid="{8FC97A86-1CDD-402E-9F39-288AF7E1536F}"/>
    <cellStyle name="Output 15 3 3 4" xfId="38489" xr:uid="{ECD63FFB-94CE-466B-8432-FE4425F6F981}"/>
    <cellStyle name="Output 15 3 4" xfId="9672" xr:uid="{4B79234F-C207-4067-A7A4-7EC387F7E79A}"/>
    <cellStyle name="Output 15 3 4 2" xfId="28757" xr:uid="{561B3A34-387B-4638-BEA3-D564570D2F10}"/>
    <cellStyle name="Output 15 3 4 3" xfId="22371" xr:uid="{572725ED-750E-4CDC-B02E-64872D117615}"/>
    <cellStyle name="Output 15 3 4 4" xfId="38621" xr:uid="{7C20C89C-D611-46B4-A577-D984E8B2A68B}"/>
    <cellStyle name="Output 15 3 5" xfId="8714" xr:uid="{664C95B7-966A-4A15-9C84-211E9D217D03}"/>
    <cellStyle name="Output 15 3 5 2" xfId="27120" xr:uid="{960ECDD1-FF51-459F-A260-C6EEAB8E2A0D}"/>
    <cellStyle name="Output 15 3 5 3" xfId="33093" xr:uid="{3179907F-4D9D-4B05-B36B-7CF926268296}"/>
    <cellStyle name="Output 15 3 5 4" xfId="38389" xr:uid="{EBAC3001-A075-45A6-93C2-DB9421CDDB00}"/>
    <cellStyle name="Output 15 3 6" xfId="32015" xr:uid="{B36C3AE7-4F2C-4149-ACA7-8917DA8B2E4B}"/>
    <cellStyle name="Output 15 3 7" xfId="33295" xr:uid="{656698D3-EA20-44A1-B5CD-F2306D065DE0}"/>
    <cellStyle name="Output 15 3 8" xfId="36014" xr:uid="{A804D69F-0BEA-4CE2-9542-909618ACB048}"/>
    <cellStyle name="Output 15 4" xfId="6535" xr:uid="{11BF50E6-A623-4459-9175-CBC839DDA22A}"/>
    <cellStyle name="Output 15 4 2" xfId="16117" xr:uid="{A964107C-E7C8-4ED3-98E9-9107F6E21769}"/>
    <cellStyle name="Output 15 4 2 2" xfId="9594" xr:uid="{B345884B-74E5-4D5B-B18A-B7F73A0B9DA4}"/>
    <cellStyle name="Output 15 4 2 2 2" xfId="32748" xr:uid="{B8650D53-75E3-45B4-A5E4-3E5CFD08572B}"/>
    <cellStyle name="Output 15 4 2 2 3" xfId="24667" xr:uid="{221D9A37-8189-433D-98A5-59C4EB248111}"/>
    <cellStyle name="Output 15 4 2 2 4" xfId="37438" xr:uid="{45C620EE-7964-4270-8856-9FE48ACA4158}"/>
    <cellStyle name="Output 15 4 2 3" xfId="18572" xr:uid="{3DFBF1E9-FB2C-46EC-8778-AC9F5291810E}"/>
    <cellStyle name="Output 15 4 2 3 2" xfId="30812" xr:uid="{94FE8FF8-54B5-4D6B-A2DA-9C1EF12A1072}"/>
    <cellStyle name="Output 15 4 2 3 3" xfId="36913" xr:uid="{58184CD4-91E7-4545-9289-880A1646C3DB}"/>
    <cellStyle name="Output 15 4 2 3 4" xfId="35627" xr:uid="{EDE988BD-AB20-477A-94D5-CDCBF8F9AE0A}"/>
    <cellStyle name="Output 15 4 2 4" xfId="21661" xr:uid="{A650CA07-E0D3-49F8-A66E-03181A983FE0}"/>
    <cellStyle name="Output 15 4 2 5" xfId="36113" xr:uid="{C0F7D981-7B19-4872-AD97-AD5EDC37A24E}"/>
    <cellStyle name="Output 15 4 2 6" xfId="35637" xr:uid="{B17C526C-CA70-4B14-ADE9-CE02099B4925}"/>
    <cellStyle name="Output 15 4 3" xfId="13166" xr:uid="{C5888E1B-571E-4D8D-8266-E1696B3E793D}"/>
    <cellStyle name="Output 15 4 3 2" xfId="23865" xr:uid="{8B726987-D03F-4A38-B3F2-5B9FFB255380}"/>
    <cellStyle name="Output 15 4 3 3" xfId="35241" xr:uid="{F99C955C-7492-488B-A530-4E3ECAFF1120}"/>
    <cellStyle name="Output 15 4 3 4" xfId="38443" xr:uid="{ED7F0E23-223B-4143-8A07-9D1387DCD076}"/>
    <cellStyle name="Output 15 4 4" xfId="10201" xr:uid="{8D7B915E-A09F-417D-87C6-9C8A62B4BD11}"/>
    <cellStyle name="Output 15 4 4 2" xfId="25910" xr:uid="{0B00948D-57B0-4892-AEE3-5A8EAFB56885}"/>
    <cellStyle name="Output 15 4 4 3" xfId="25327" xr:uid="{67C8C59F-0205-4027-B627-C2A0AC22B3F7}"/>
    <cellStyle name="Output 15 4 4 4" xfId="35625" xr:uid="{52DCF0E7-0C99-446C-9133-7E46D5CF36BF}"/>
    <cellStyle name="Output 15 4 5" xfId="9072" xr:uid="{B071344C-7954-4815-968C-562E56BA6D9A}"/>
    <cellStyle name="Output 15 4 5 2" xfId="31957" xr:uid="{437804C1-6FDE-4A2A-926C-C19011CE2A3C}"/>
    <cellStyle name="Output 15 4 5 3" xfId="31603" xr:uid="{5E972272-2934-49F5-A494-8CF3FB69C166}"/>
    <cellStyle name="Output 15 4 5 4" xfId="23223" xr:uid="{B780B985-9452-49CB-890A-64CFBBC46A91}"/>
    <cellStyle name="Output 15 4 6" xfId="32056" xr:uid="{E69CEE39-869A-40BC-B58E-E1668FB929AE}"/>
    <cellStyle name="Output 15 4 7" xfId="24346" xr:uid="{95138D8A-0801-4051-A7FD-2943BCC2F1DE}"/>
    <cellStyle name="Output 15 4 8" xfId="38259" xr:uid="{B5FB05DB-B013-465C-B110-C687CD955B1A}"/>
    <cellStyle name="Output 15 5" xfId="5511" xr:uid="{204711D3-C7DE-4F2C-9E86-307213DF92BD}"/>
    <cellStyle name="Output 15 5 2" xfId="15334" xr:uid="{5DA546C3-F6E4-4D66-9E55-376F6862255A}"/>
    <cellStyle name="Output 15 5 2 2" xfId="18364" xr:uid="{8F042BA8-9338-4BBA-88BB-08A5956425C7}"/>
    <cellStyle name="Output 15 5 2 2 2" xfId="30533" xr:uid="{18FB2BD8-6783-4405-B2CA-FD82D186C232}"/>
    <cellStyle name="Output 15 5 2 2 3" xfId="36814" xr:uid="{14A637DA-31A5-46B4-9463-470B9D144AC6}"/>
    <cellStyle name="Output 15 5 2 2 4" xfId="31648" xr:uid="{CDEB32B0-DB5E-4D5D-98CD-440C5DC32336}"/>
    <cellStyle name="Output 15 5 2 3" xfId="11989" xr:uid="{0CFF8195-35F6-4C97-9C35-A3C2A01FD0F9}"/>
    <cellStyle name="Output 15 5 2 3 2" xfId="27190" xr:uid="{7843A23D-92AC-48C7-85C3-9463335505A2}"/>
    <cellStyle name="Output 15 5 2 3 3" xfId="34767" xr:uid="{B11D4358-38AB-4005-B8FE-1E472A2248EE}"/>
    <cellStyle name="Output 15 5 2 3 4" xfId="23311" xr:uid="{E2C6E73C-983A-4608-A0C6-BB259B955644}"/>
    <cellStyle name="Output 15 5 2 4" xfId="31388" xr:uid="{C6691168-8F4D-440C-9640-2A9406F41967}"/>
    <cellStyle name="Output 15 5 2 5" xfId="35836" xr:uid="{9722E6A7-55D8-4FC8-84DD-F159C42F99DE}"/>
    <cellStyle name="Output 15 5 2 6" xfId="34713" xr:uid="{97CDEB1B-6976-4097-B5DD-0E8814C3D6D0}"/>
    <cellStyle name="Output 15 5 3" xfId="12332" xr:uid="{C180103F-9033-4D02-95AE-FBF35127EC78}"/>
    <cellStyle name="Output 15 5 3 2" xfId="32775" xr:uid="{8BC5B9D9-F922-4BE3-A6F0-438CCD077FAC}"/>
    <cellStyle name="Output 15 5 3 3" xfId="34906" xr:uid="{B6D3EDA8-CB5D-4EFB-A1CD-073E9ADA9575}"/>
    <cellStyle name="Output 15 5 3 4" xfId="38577" xr:uid="{E4AC2120-8111-40AA-AD6A-E0D5BEC3E6C8}"/>
    <cellStyle name="Output 15 5 4" xfId="18257" xr:uid="{0A651404-AE0A-4695-A374-35F3DA18B612}"/>
    <cellStyle name="Output 15 5 4 2" xfId="21668" xr:uid="{7DABD12A-E98C-4F96-9FBE-AB36179B8901}"/>
    <cellStyle name="Output 15 5 4 3" xfId="36769" xr:uid="{119B75CD-2D9A-4CD6-8270-836882242409}"/>
    <cellStyle name="Output 15 5 4 4" xfId="32544" xr:uid="{897FC1E1-9609-4409-A2F7-9B3CD1AF4A5A}"/>
    <cellStyle name="Output 15 5 5" xfId="18459" xr:uid="{72F73DA0-A6ED-46BF-A619-406ED3040214}"/>
    <cellStyle name="Output 15 5 5 2" xfId="25022" xr:uid="{0F1DC490-19F9-4093-A01E-386937EA64C4}"/>
    <cellStyle name="Output 15 5 5 3" xfId="36864" xr:uid="{BEE3D61D-BA70-4F59-8882-A842BA24B14A}"/>
    <cellStyle name="Output 15 5 5 4" xfId="27032" xr:uid="{80E93A65-3080-4E28-AEFD-660096ADFF16}"/>
    <cellStyle name="Output 15 5 6" xfId="24108" xr:uid="{8C1FF93C-FF7D-4D5B-B0FE-F5D3B46A721F}"/>
    <cellStyle name="Output 15 5 7" xfId="25268" xr:uid="{51098B9E-F357-464C-96E3-B2366F0F9221}"/>
    <cellStyle name="Output 15 5 8" xfId="38021" xr:uid="{4DC2FC45-D361-4B7A-8A98-6571797074DB}"/>
    <cellStyle name="Output 15 6" xfId="7387" xr:uid="{ACA05A76-E205-4064-8F5D-867B5F5DEB0B}"/>
    <cellStyle name="Output 15 6 2" xfId="8428" xr:uid="{157F29D0-2073-4419-B4FF-103F7CA04FB1}"/>
    <cellStyle name="Output 15 6 2 2" xfId="22336" xr:uid="{C7186C9D-8EF3-466C-BBDD-F03948EC537F}"/>
    <cellStyle name="Output 15 6 2 3" xfId="26304" xr:uid="{F474B70F-A1F2-4CFC-B3E4-A7EDC8379258}"/>
    <cellStyle name="Output 15 6 2 4" xfId="38319" xr:uid="{52A32665-B09F-4795-A3BE-5EB6FBA8782F}"/>
    <cellStyle name="Output 15 6 3" xfId="20471" xr:uid="{04F56419-4566-4B67-A483-0F36CDB80D12}"/>
    <cellStyle name="Output 15 6 3 2" xfId="21769" xr:uid="{EDAB48E9-1A10-4509-9B96-E5409F8E2791}"/>
    <cellStyle name="Output 15 6 3 3" xfId="37682" xr:uid="{E0F57C47-1C75-440D-8598-C653B942D45A}"/>
    <cellStyle name="Output 15 6 3 4" xfId="22308" xr:uid="{942D072E-29D0-41FE-9BE1-47B4F0612B8B}"/>
    <cellStyle name="Output 15 6 4" xfId="33470" xr:uid="{33C8A3B0-4B2B-4B51-AED6-C5AC7EF685BF}"/>
    <cellStyle name="Output 15 6 5" xfId="32555" xr:uid="{4FBE5D5A-E1FD-4FD9-BE4A-2D8E859B302A}"/>
    <cellStyle name="Output 15 6 6" xfId="38520" xr:uid="{CEE11EED-2860-456F-BEE2-83F5EDF92F2C}"/>
    <cellStyle name="Output 15 7" xfId="20554" xr:uid="{4F0E92A5-DF22-4A5C-9EA4-2CAD9E7495DB}"/>
    <cellStyle name="Output 15 7 2" xfId="27070" xr:uid="{13A63258-2943-47FD-9F59-D4D8F7D1C74D}"/>
    <cellStyle name="Output 15 7 3" xfId="37721" xr:uid="{06ED2437-DFA5-4C0C-B938-84D2C079E367}"/>
    <cellStyle name="Output 15 7 4" xfId="23980" xr:uid="{6D099E84-FA62-4D08-B607-A426679C11FD}"/>
    <cellStyle name="Output 15 8" xfId="19262" xr:uid="{64E5DB24-C0BC-406E-883E-A042DF375EB7}"/>
    <cellStyle name="Output 15 8 2" xfId="32325" xr:uid="{6A48490F-FBC9-4F14-8273-D74A8CF054DD}"/>
    <cellStyle name="Output 15 8 3" xfId="37200" xr:uid="{4D877E9B-1909-4761-BFE5-68147461C9F7}"/>
    <cellStyle name="Output 15 8 4" xfId="38282" xr:uid="{DFA9C5A4-ACC5-4CC1-BB32-A48D4FA9D6E4}"/>
    <cellStyle name="Output 15 9" xfId="29346" xr:uid="{5A2D7DE9-B49A-4B54-B638-E5C5FD0B38C8}"/>
    <cellStyle name="Output 2" xfId="1178" xr:uid="{A19296F5-D720-47B5-9D5D-489BCDBF178B}"/>
    <cellStyle name="Output 2 10" xfId="7213" xr:uid="{A0A16E80-6675-4409-B37F-6EF560544625}"/>
    <cellStyle name="Output 2 10 2" xfId="9958" xr:uid="{C3B1F560-AF7B-4E6B-BF7B-B05916ABB588}"/>
    <cellStyle name="Output 2 10 2 2" xfId="33778" xr:uid="{E0D36F86-CFD6-45E7-8426-C1DE45EB0032}"/>
    <cellStyle name="Output 2 10 2 3" xfId="27923" xr:uid="{95152CF9-F598-4660-8207-618C7C466A28}"/>
    <cellStyle name="Output 2 10 2 4" xfId="24521" xr:uid="{E52A7140-F24D-462C-801F-52DF64F3E95B}"/>
    <cellStyle name="Output 2 10 3" xfId="9197" xr:uid="{8A316551-BD64-4014-9A81-57F8E84AC4E3}"/>
    <cellStyle name="Output 2 10 3 2" xfId="33029" xr:uid="{C8276A48-36ED-4E47-990B-3F2A9DB4EBEC}"/>
    <cellStyle name="Output 2 10 3 3" xfId="28311" xr:uid="{B84A2867-0DE8-4DC1-ACB5-C562DB8FB023}"/>
    <cellStyle name="Output 2 10 3 4" xfId="38247" xr:uid="{A005606E-1B8D-44AA-931D-F31D6F459B7C}"/>
    <cellStyle name="Output 2 10 4" xfId="32324" xr:uid="{05CAEA22-3E0E-430C-8059-B2C5939D39B2}"/>
    <cellStyle name="Output 2 10 5" xfId="29421" xr:uid="{FBFED9DA-EAD4-4DC0-9C7F-D6196B950F38}"/>
    <cellStyle name="Output 2 10 6" xfId="34695" xr:uid="{7E90CA2B-260B-47F1-B686-DA4582537332}"/>
    <cellStyle name="Output 2 11" xfId="19185" xr:uid="{1F733E75-D61F-434F-AAA4-23893973A59F}"/>
    <cellStyle name="Output 2 11 2" xfId="34162" xr:uid="{8112432C-C864-45A2-B5F9-EF5CBA1FC933}"/>
    <cellStyle name="Output 2 11 3" xfId="37163" xr:uid="{5DB2DEAB-1587-4A55-A563-C73A53C15B3C}"/>
    <cellStyle name="Output 2 11 4" xfId="38552" xr:uid="{7E0E8149-5614-44AF-9CD1-74AE34A4F3C5}"/>
    <cellStyle name="Output 2 12" xfId="10179" xr:uid="{98237D5C-C558-4FA9-B726-870E3C64D523}"/>
    <cellStyle name="Output 2 12 2" xfId="22583" xr:uid="{98900BC5-6455-445A-872D-82622AA13AA8}"/>
    <cellStyle name="Output 2 12 3" xfId="32806" xr:uid="{142CDD6E-EFF8-437C-8140-E54D5A6EFFDF}"/>
    <cellStyle name="Output 2 12 4" xfId="30848" xr:uid="{6E1EE67D-43BD-4CF7-994B-26B2BBCA5938}"/>
    <cellStyle name="Output 2 13" xfId="29420" xr:uid="{41D6C8CB-3704-4236-AF6E-7CF544DAA202}"/>
    <cellStyle name="Output 2 14" xfId="29323" xr:uid="{C77698EB-6BCE-4BA8-9D16-B82A30611BAF}"/>
    <cellStyle name="Output 2 15" xfId="22461" xr:uid="{1F8DF827-E511-4938-B8D3-17EFE1540AE3}"/>
    <cellStyle name="Output 2 16" xfId="39384" xr:uid="{882EE4D7-2973-4BEA-BCD0-BA506CA3ACC0}"/>
    <cellStyle name="Output 2 17" xfId="39114" xr:uid="{CC4C544D-05F2-4FDB-94E5-4C7D30B5E3D3}"/>
    <cellStyle name="Output 2 2" xfId="4274" xr:uid="{B97898B7-075A-44A7-97EA-55178D4B6C7C}"/>
    <cellStyle name="Output 2 2 10" xfId="28874" xr:uid="{A2B7C2A1-DCFD-4524-A524-778AE2A4E2FB}"/>
    <cellStyle name="Output 2 2 11" xfId="37528" xr:uid="{50ADE028-1F41-4278-9169-216BDFF928DC}"/>
    <cellStyle name="Output 2 2 12" xfId="39018" xr:uid="{216BEFA5-7406-404D-A833-658D368EC13E}"/>
    <cellStyle name="Output 2 2 13" xfId="39974" xr:uid="{8BF606F2-726B-4EA1-A54D-B711069EB9F8}"/>
    <cellStyle name="Output 2 2 2" xfId="6119" xr:uid="{008EA845-5B3D-405E-81A6-011B07417587}"/>
    <cellStyle name="Output 2 2 2 10" xfId="26639" xr:uid="{B9612A6F-0301-44E7-A632-32F9B3A956BF}"/>
    <cellStyle name="Output 2 2 2 11" xfId="24689" xr:uid="{A038119C-BA49-4F53-8E4F-AE4A8C5BEE96}"/>
    <cellStyle name="Output 2 2 2 2" xfId="5376" xr:uid="{CBD7040F-D0FF-488F-B775-0158BB7349AF}"/>
    <cellStyle name="Output 2 2 2 2 2" xfId="15229" xr:uid="{3E2EA8F9-CECE-45E4-AD61-4ADBDFB02E9B}"/>
    <cellStyle name="Output 2 2 2 2 2 2" xfId="17479" xr:uid="{35867E53-7039-431D-9AA7-497381E0E3F9}"/>
    <cellStyle name="Output 2 2 2 2 2 2 2" xfId="28365" xr:uid="{34E05587-ED46-4DC1-A629-1900AFD9062C}"/>
    <cellStyle name="Output 2 2 2 2 2 2 3" xfId="36457" xr:uid="{F68CAC89-04B1-4B40-921D-3C605B660F3F}"/>
    <cellStyle name="Output 2 2 2 2 2 2 4" xfId="22510" xr:uid="{C034B0D0-6F44-4C23-824E-48826923145E}"/>
    <cellStyle name="Output 2 2 2 2 2 3" xfId="14110" xr:uid="{17BDACF4-6E3D-4847-989D-ACCF37F63CBD}"/>
    <cellStyle name="Output 2 2 2 2 2 3 2" xfId="29717" xr:uid="{97C9F352-8AD8-45FE-988D-E0271905CB13}"/>
    <cellStyle name="Output 2 2 2 2 2 3 3" xfId="35543" xr:uid="{AF028F86-4287-40E6-9666-D0D7FE6C25C2}"/>
    <cellStyle name="Output 2 2 2 2 2 3 4" xfId="35332" xr:uid="{3E5E373B-4BBC-4D7C-A4E4-74CAB9B51F8B}"/>
    <cellStyle name="Output 2 2 2 2 2 4" xfId="29865" xr:uid="{D114847F-CF92-4BB4-9430-BEA1597A67FE}"/>
    <cellStyle name="Output 2 2 2 2 2 5" xfId="35796" xr:uid="{AE098CB6-C7F6-4696-A5C3-8CF1D2668E69}"/>
    <cellStyle name="Output 2 2 2 2 2 6" xfId="33080" xr:uid="{40FB3158-6307-4CB1-96C5-2549F67799BE}"/>
    <cellStyle name="Output 2 2 2 2 3" xfId="12221" xr:uid="{00F43FF3-B1FF-49C1-9966-EAC3BB06FFE5}"/>
    <cellStyle name="Output 2 2 2 2 3 2" xfId="31175" xr:uid="{CBA71F44-F449-42D8-88F9-5BC37E3F6284}"/>
    <cellStyle name="Output 2 2 2 2 3 3" xfId="34857" xr:uid="{48E04646-D8B0-421A-8C98-62FE2A6BC5D7}"/>
    <cellStyle name="Output 2 2 2 2 3 4" xfId="24877" xr:uid="{009B9EB7-FF1F-4304-8E57-C9A6B1E4B7B6}"/>
    <cellStyle name="Output 2 2 2 2 4" xfId="12978" xr:uid="{B5C6494B-9B90-4EDF-BD3F-FF81FA1DF726}"/>
    <cellStyle name="Output 2 2 2 2 4 2" xfId="23912" xr:uid="{1EF5BF2E-E842-429D-A2F2-3E7782A25C3D}"/>
    <cellStyle name="Output 2 2 2 2 4 3" xfId="35164" xr:uid="{92C01036-7B4E-437B-B178-2B58DD950BEB}"/>
    <cellStyle name="Output 2 2 2 2 4 4" xfId="24171" xr:uid="{DB447F56-C760-49AA-A026-D179A0E8431D}"/>
    <cellStyle name="Output 2 2 2 2 5" xfId="18004" xr:uid="{6E4D08EC-FC29-49CA-BE17-7CC6D5D331CA}"/>
    <cellStyle name="Output 2 2 2 2 5 2" xfId="29658" xr:uid="{C85552C1-C7AB-4014-802E-F241569E6FF3}"/>
    <cellStyle name="Output 2 2 2 2 5 3" xfId="36666" xr:uid="{42CC5AF4-01C6-4165-9AA2-2AD83F6842E7}"/>
    <cellStyle name="Output 2 2 2 2 5 4" xfId="26415" xr:uid="{7C12CD51-0F35-43D8-9B74-B19413F4117B}"/>
    <cellStyle name="Output 2 2 2 2 6" xfId="26904" xr:uid="{2C512450-49D3-46F4-9AEA-78A74A95576E}"/>
    <cellStyle name="Output 2 2 2 2 7" xfId="27890" xr:uid="{68B2B138-7DE4-4F45-9913-B58D1639841A}"/>
    <cellStyle name="Output 2 2 2 2 8" xfId="35308" xr:uid="{FC778AB2-90BC-45E1-8DA1-36A4D74F03C7}"/>
    <cellStyle name="Output 2 2 2 3" xfId="6486" xr:uid="{6349BB9A-334E-44F5-83E9-DA8F4B53572A}"/>
    <cellStyle name="Output 2 2 2 3 2" xfId="16080" xr:uid="{A3D7395F-684E-4F03-B77A-2A596ED0A610}"/>
    <cellStyle name="Output 2 2 2 3 2 2" xfId="19202" xr:uid="{05624DD5-2916-4442-9C74-02826E2ADE82}"/>
    <cellStyle name="Output 2 2 2 3 2 2 2" xfId="33326" xr:uid="{C343537F-69C1-4706-BDF5-D83C8458DDCE}"/>
    <cellStyle name="Output 2 2 2 3 2 2 3" xfId="37168" xr:uid="{1076145F-4EAD-4718-8400-ADBB312A53BF}"/>
    <cellStyle name="Output 2 2 2 3 2 2 4" xfId="36323" xr:uid="{25FE1147-3AE3-43ED-B90B-F44283BCE0AC}"/>
    <cellStyle name="Output 2 2 2 3 2 3" xfId="14168" xr:uid="{BC785C0D-F8F8-42A3-842A-67C80EAB88C8}"/>
    <cellStyle name="Output 2 2 2 3 2 3 2" xfId="30166" xr:uid="{7E2D6F00-9B34-41B8-8CA0-41ACCD6BE008}"/>
    <cellStyle name="Output 2 2 2 3 2 3 3" xfId="35555" xr:uid="{A74508DF-B053-4C57-A47A-7D0062B30FEE}"/>
    <cellStyle name="Output 2 2 2 3 2 3 4" xfId="36035" xr:uid="{7B58EAF3-1B1B-494E-A8E5-4D602BE597DF}"/>
    <cellStyle name="Output 2 2 2 3 2 4" xfId="23778" xr:uid="{D48796AA-9C98-4956-AF47-12276DBDDB7D}"/>
    <cellStyle name="Output 2 2 2 3 2 5" xfId="36104" xr:uid="{C47BC17F-4F57-4971-9E0D-E0ABF935AF89}"/>
    <cellStyle name="Output 2 2 2 3 2 6" xfId="32618" xr:uid="{DDB7C59B-5A3D-428A-9ECE-F1170C7BE6A2}"/>
    <cellStyle name="Output 2 2 2 3 3" xfId="13131" xr:uid="{9E2BF524-8026-4186-94B8-67E4F7635B3B}"/>
    <cellStyle name="Output 2 2 2 3 3 2" xfId="22046" xr:uid="{F71B2A5A-2EC9-49B4-B6BF-6025C0D2DB8C}"/>
    <cellStyle name="Output 2 2 2 3 3 3" xfId="35230" xr:uid="{80D07C93-8EE6-412B-9704-0D48F45BBF81}"/>
    <cellStyle name="Output 2 2 2 3 3 4" xfId="38460" xr:uid="{7F0B873F-C76A-40F5-B8D2-078E4CF824BD}"/>
    <cellStyle name="Output 2 2 2 3 4" xfId="20360" xr:uid="{A9B2C7F5-157E-4A90-A5C6-8B24263CD0B5}"/>
    <cellStyle name="Output 2 2 2 3 4 2" xfId="29619" xr:uid="{EE70CF73-A249-439C-97CC-813E717E63A5}"/>
    <cellStyle name="Output 2 2 2 3 4 3" xfId="37627" xr:uid="{BE476C9E-D487-4632-A1F4-7D6A837A4791}"/>
    <cellStyle name="Output 2 2 2 3 4 4" xfId="23110" xr:uid="{83AF69B2-85A3-488D-8EBF-24A6A50F065E}"/>
    <cellStyle name="Output 2 2 2 3 5" xfId="20695" xr:uid="{98360CCA-F696-4090-A25D-B7655027C011}"/>
    <cellStyle name="Output 2 2 2 3 5 2" xfId="25015" xr:uid="{E4122219-BDBD-48B4-B316-469E0665CF05}"/>
    <cellStyle name="Output 2 2 2 3 5 3" xfId="37787" xr:uid="{5320A5BF-1740-4264-86B5-D77A49216033}"/>
    <cellStyle name="Output 2 2 2 3 5 4" xfId="28923" xr:uid="{E71A4EA9-9F45-4C8D-936C-19F8BED49B7E}"/>
    <cellStyle name="Output 2 2 2 3 6" xfId="25544" xr:uid="{EE408775-2F8A-4EAB-A89E-E960E1C8FC63}"/>
    <cellStyle name="Output 2 2 2 3 7" xfId="24804" xr:uid="{C4FF4202-3F70-43E0-A434-D9E54F4AAB6C}"/>
    <cellStyle name="Output 2 2 2 3 8" xfId="38284" xr:uid="{E611EC1F-30AB-4997-9F4B-30B6C9E6842C}"/>
    <cellStyle name="Output 2 2 2 4" xfId="6552" xr:uid="{D9F705DC-17C3-400B-8D6D-42347F37D2B8}"/>
    <cellStyle name="Output 2 2 2 4 2" xfId="16125" xr:uid="{45304930-E616-4C7B-A651-E60C3CD0F598}"/>
    <cellStyle name="Output 2 2 2 4 2 2" xfId="10233" xr:uid="{2DB2C9FD-4FAE-4885-A19A-2C47F4610DD0}"/>
    <cellStyle name="Output 2 2 2 4 2 2 2" xfId="25713" xr:uid="{F8701CE7-78BF-4F72-B20B-DBD5B05A7805}"/>
    <cellStyle name="Output 2 2 2 4 2 2 3" xfId="29882" xr:uid="{C4285A57-C46D-45A6-AC67-D150D4F8C6CC}"/>
    <cellStyle name="Output 2 2 2 4 2 2 4" xfId="36701" xr:uid="{C68383E4-BC92-4181-BDA5-882354F15158}"/>
    <cellStyle name="Output 2 2 2 4 2 3" xfId="19179" xr:uid="{C9163053-8F0B-4063-A8F2-7CED0D1CF52C}"/>
    <cellStyle name="Output 2 2 2 4 2 3 2" xfId="26857" xr:uid="{4C665086-C2DD-456D-A5BC-E86178AC6BB6}"/>
    <cellStyle name="Output 2 2 2 4 2 3 3" xfId="37159" xr:uid="{4513F0B4-13C4-4931-91F8-61363151FDA3}"/>
    <cellStyle name="Output 2 2 2 4 2 3 4" xfId="38563" xr:uid="{B283F484-CC77-4028-B943-5837041DF8B5}"/>
    <cellStyle name="Output 2 2 2 4 2 4" xfId="22783" xr:uid="{AE052BED-BB69-42F7-B182-E70D8B885BED}"/>
    <cellStyle name="Output 2 2 2 4 2 5" xfId="36117" xr:uid="{D53EFC74-07A0-405B-B75C-BF7FAC92DB17}"/>
    <cellStyle name="Output 2 2 2 4 2 6" xfId="21562" xr:uid="{CCCFC092-18B6-4EA6-8EE8-A39C2091A83C}"/>
    <cellStyle name="Output 2 2 2 4 3" xfId="13180" xr:uid="{9B87C66D-8366-40EB-9490-5527ED6AB4DF}"/>
    <cellStyle name="Output 2 2 2 4 3 2" xfId="29324" xr:uid="{2A0EA45C-83D2-4C8E-9E78-F81D2327EC3F}"/>
    <cellStyle name="Output 2 2 2 4 3 3" xfId="35244" xr:uid="{FC31BBB3-1C87-481F-B381-DFE45278CAA0}"/>
    <cellStyle name="Output 2 2 2 4 3 4" xfId="34886" xr:uid="{50D0FD0C-F9C1-4EFB-B14A-558E339095E9}"/>
    <cellStyle name="Output 2 2 2 4 4" xfId="13797" xr:uid="{BCF9A34F-63C8-48F7-91B5-B27B6DC15698}"/>
    <cellStyle name="Output 2 2 2 4 4 2" xfId="24727" xr:uid="{C1527D51-4C62-43EB-B649-F07E9C231D0B}"/>
    <cellStyle name="Output 2 2 2 4 4 3" xfId="35461" xr:uid="{D2673000-6BF5-4982-B351-E887ACF5A752}"/>
    <cellStyle name="Output 2 2 2 4 4 4" xfId="36506" xr:uid="{26840795-F1D5-4F47-BE42-5A241FF57BA6}"/>
    <cellStyle name="Output 2 2 2 4 5" xfId="20188" xr:uid="{DA7E743A-A26B-41C0-A66A-492C989B4E65}"/>
    <cellStyle name="Output 2 2 2 4 5 2" xfId="22724" xr:uid="{F8BD7FDF-D4B7-4DDF-93AB-6D1020BACB67}"/>
    <cellStyle name="Output 2 2 2 4 5 3" xfId="37549" xr:uid="{0ADA1DEA-024A-4D4D-8A72-331DA614FCFC}"/>
    <cellStyle name="Output 2 2 2 4 5 4" xfId="33562" xr:uid="{DBC4DEC2-9E2D-4B89-8C39-C744F35569E2}"/>
    <cellStyle name="Output 2 2 2 4 6" xfId="33559" xr:uid="{E88E01E2-D887-4B04-A1CC-FC1F14FC4455}"/>
    <cellStyle name="Output 2 2 2 4 7" xfId="29546" xr:uid="{1DF3E0BA-1A98-4B9A-B672-8BBD54F26C14}"/>
    <cellStyle name="Output 2 2 2 4 8" xfId="38385" xr:uid="{C216B56D-BFD1-4C40-A9A2-20CBC91E9525}"/>
    <cellStyle name="Output 2 2 2 5" xfId="15796" xr:uid="{38E06F75-3F97-4239-ACEA-FD3F75225664}"/>
    <cellStyle name="Output 2 2 2 5 2" xfId="19702" xr:uid="{0CA4CB9D-1DA6-4FD6-A66B-201B32DDFA3F}"/>
    <cellStyle name="Output 2 2 2 5 2 2" xfId="28679" xr:uid="{3959F8C7-EB13-40EB-9E3B-42292141A525}"/>
    <cellStyle name="Output 2 2 2 5 2 3" xfId="37366" xr:uid="{9D073333-0D07-4AD3-BF88-0FCE8CD0810E}"/>
    <cellStyle name="Output 2 2 2 5 2 4" xfId="35055" xr:uid="{418FD6A8-09C4-4484-92D4-C300B1D7315D}"/>
    <cellStyle name="Output 2 2 2 5 3" xfId="17876" xr:uid="{A5685916-D467-40B4-AD0E-235B8654164D}"/>
    <cellStyle name="Output 2 2 2 5 3 2" xfId="21586" xr:uid="{35410B2F-8D7B-46E6-9383-3E198D4CDD08}"/>
    <cellStyle name="Output 2 2 2 5 3 3" xfId="36625" xr:uid="{68620A66-3FFE-49F6-8411-D3985D4766F6}"/>
    <cellStyle name="Output 2 2 2 5 3 4" xfId="24170" xr:uid="{78FE6AEC-479B-4233-B798-D12AC751079F}"/>
    <cellStyle name="Output 2 2 2 5 4" xfId="22648" xr:uid="{F3B9270F-0261-4F76-B925-B76B18C6D3CE}"/>
    <cellStyle name="Output 2 2 2 5 5" xfId="36012" xr:uid="{D63DAB9A-F5C1-4905-ADF4-172774F0C4C1}"/>
    <cellStyle name="Output 2 2 2 5 6" xfId="37773" xr:uid="{2E1B5069-08DF-4B4F-BE2E-280887F92982}"/>
    <cellStyle name="Output 2 2 2 6" xfId="12835" xr:uid="{5D1C7C46-8474-46B2-BA0E-D4995E151D80}"/>
    <cellStyle name="Output 2 2 2 6 2" xfId="21571" xr:uid="{A79E8419-4B05-4C8A-98CD-F159DFD1A7D6}"/>
    <cellStyle name="Output 2 2 2 6 3" xfId="35114" xr:uid="{4FE95823-71D8-48DB-AD8C-6FE2A7A228B3}"/>
    <cellStyle name="Output 2 2 2 6 4" xfId="38573" xr:uid="{4EC9393B-A788-4FA2-9E59-E556549ABB3B}"/>
    <cellStyle name="Output 2 2 2 7" xfId="17452" xr:uid="{FC2D9800-1F67-42BC-BF78-CA1A5D901E12}"/>
    <cellStyle name="Output 2 2 2 7 2" xfId="22533" xr:uid="{31801637-9D97-4462-AF95-39A4C06F8C00}"/>
    <cellStyle name="Output 2 2 2 7 3" xfId="36440" xr:uid="{F1AED5FB-2B04-4D3D-AE3B-60195C02AEB3}"/>
    <cellStyle name="Output 2 2 2 7 4" xfId="24162" xr:uid="{5A0EBE22-5FBD-48EA-974C-7D9FE92E6A0E}"/>
    <cellStyle name="Output 2 2 2 8" xfId="19432" xr:uid="{8EAB7F44-D9F8-40A7-82E2-0DCDBE3586A5}"/>
    <cellStyle name="Output 2 2 2 8 2" xfId="33016" xr:uid="{B677AC1B-0FEE-45DE-AD06-B7FB53D12C23}"/>
    <cellStyle name="Output 2 2 2 8 3" xfId="37261" xr:uid="{C1A07D09-1A99-438A-B1B1-352218B7082B}"/>
    <cellStyle name="Output 2 2 2 8 4" xfId="38272" xr:uid="{828289AA-D3EA-45D9-8667-CF06AC6C12C7}"/>
    <cellStyle name="Output 2 2 2 9" xfId="27345" xr:uid="{62B150B2-7439-4C0C-8F76-4199F2474713}"/>
    <cellStyle name="Output 2 2 3" xfId="6031" xr:uid="{440B5FD7-2636-4B11-A75F-8EE64FD46998}"/>
    <cellStyle name="Output 2 2 3 2" xfId="15732" xr:uid="{CD606C31-CD2D-4ACC-8FD4-0B628E154937}"/>
    <cellStyle name="Output 2 2 3 2 2" xfId="20454" xr:uid="{43519BA6-11B5-4687-A37C-4C4CD4A301E0}"/>
    <cellStyle name="Output 2 2 3 2 2 2" xfId="30307" xr:uid="{2FB8B164-01DC-4374-8DE9-123565F5350F}"/>
    <cellStyle name="Output 2 2 3 2 2 3" xfId="37675" xr:uid="{E189F111-5B6A-4AD5-885B-46CB31112F10}"/>
    <cellStyle name="Output 2 2 3 2 2 4" xfId="36673" xr:uid="{87DF76AB-708D-4D8C-903E-E9CCB1707332}"/>
    <cellStyle name="Output 2 2 3 2 3" xfId="18339" xr:uid="{AF3075D8-F264-4917-B8BA-2DEE7FB81664}"/>
    <cellStyle name="Output 2 2 3 2 3 2" xfId="27867" xr:uid="{E70E94F0-AB00-48E3-B6AA-B3B97DB66B36}"/>
    <cellStyle name="Output 2 2 3 2 3 3" xfId="36805" xr:uid="{FA2FAA42-32B8-4C56-9EF2-544B2CCCB5B7}"/>
    <cellStyle name="Output 2 2 3 2 3 4" xfId="26394" xr:uid="{C7454B64-E46A-4736-98D8-95A585029B63}"/>
    <cellStyle name="Output 2 2 3 2 4" xfId="22789" xr:uid="{1672EF73-AC5D-4433-BF28-C2226FCB900B}"/>
    <cellStyle name="Output 2 2 3 2 5" xfId="35985" xr:uid="{A12072FD-75CA-482B-A215-CABE7D1D0320}"/>
    <cellStyle name="Output 2 2 3 2 6" xfId="25807" xr:uid="{1D3E0154-B248-47F0-8B9F-04A8091C5FC0}"/>
    <cellStyle name="Output 2 2 3 3" xfId="12764" xr:uid="{4DF967D6-0B11-4C09-82D8-9CD9E6243DC6}"/>
    <cellStyle name="Output 2 2 3 3 2" xfId="22067" xr:uid="{6E5FB6FB-1F69-4F0F-B8B4-B793E3D28A33}"/>
    <cellStyle name="Output 2 2 3 3 3" xfId="35087" xr:uid="{B8FBDAC5-BE6B-4DD2-AF76-673BC8D6294F}"/>
    <cellStyle name="Output 2 2 3 3 4" xfId="38478" xr:uid="{0A3810C3-9A7F-42E6-9131-7C693309A7EC}"/>
    <cellStyle name="Output 2 2 3 4" xfId="20385" xr:uid="{0CE481C6-EF5D-4867-B737-F5C6C82659EE}"/>
    <cellStyle name="Output 2 2 3 4 2" xfId="30309" xr:uid="{AB4615B2-82B4-4016-A65B-695FC87864A8}"/>
    <cellStyle name="Output 2 2 3 4 3" xfId="37642" xr:uid="{D8ADF3D4-8B00-4439-AC11-DF6045E4EC66}"/>
    <cellStyle name="Output 2 2 3 4 4" xfId="22304" xr:uid="{79270E39-94C5-40A2-BBC8-B1B17608EC06}"/>
    <cellStyle name="Output 2 2 3 5" xfId="19167" xr:uid="{2629C21F-945E-4AB7-8EE4-5A6F7F467769}"/>
    <cellStyle name="Output 2 2 3 5 2" xfId="24666" xr:uid="{601EDF33-B189-464E-B6FD-EA3522A6CE1A}"/>
    <cellStyle name="Output 2 2 3 5 3" xfId="37153" xr:uid="{22F068CF-2F76-440A-BB94-16CDCB0A902F}"/>
    <cellStyle name="Output 2 2 3 5 4" xfId="35103" xr:uid="{2A87726A-1737-45EB-9AD3-CAE3AC5C2285}"/>
    <cellStyle name="Output 2 2 3 6" xfId="27313" xr:uid="{D44444DF-BFAE-4542-84FE-ACB9E7A98BD6}"/>
    <cellStyle name="Output 2 2 3 7" xfId="27845" xr:uid="{72CEEE62-B032-4859-B632-160C429095B7}"/>
    <cellStyle name="Output 2 2 3 8" xfId="22602" xr:uid="{7983AFA3-12E0-4557-92A0-F11CAF7223D8}"/>
    <cellStyle name="Output 2 2 4" xfId="5269" xr:uid="{DB79D243-6DB8-409D-B51B-FC034C80BC2C}"/>
    <cellStyle name="Output 2 2 4 2" xfId="15147" xr:uid="{1A461757-461B-41DF-87DA-C1159865B551}"/>
    <cellStyle name="Output 2 2 4 2 2" xfId="19705" xr:uid="{7A449572-8D0A-48EA-B75B-B61B22CE74F6}"/>
    <cellStyle name="Output 2 2 4 2 2 2" xfId="30495" xr:uid="{475C0176-A52A-40B3-A0BC-B252C2BF1B5E}"/>
    <cellStyle name="Output 2 2 4 2 2 3" xfId="37367" xr:uid="{FA355679-0C67-44DB-8CB9-E4CC96C9A4C5}"/>
    <cellStyle name="Output 2 2 4 2 2 4" xfId="38550" xr:uid="{7534E165-33E5-4622-B1AE-AA158830798A}"/>
    <cellStyle name="Output 2 2 4 2 3" xfId="21533" xr:uid="{E993085B-D0B4-4C29-AAB6-3E83BCFC3528}"/>
    <cellStyle name="Output 2 2 4 2 3 2" xfId="34660" xr:uid="{D5059B1E-9605-47D5-9285-0DEE90AFA21B}"/>
    <cellStyle name="Output 2 2 4 2 3 3" xfId="38111" xr:uid="{85ED9B5C-1E8C-4886-9318-8152C0FA95BE}"/>
    <cellStyle name="Output 2 2 4 2 3 4" xfId="29815" xr:uid="{F02732EC-70B8-4502-883D-AA584586CE9C}"/>
    <cellStyle name="Output 2 2 4 2 4" xfId="28036" xr:uid="{0EC13A1D-701A-40C8-9BDB-40A890F5A0AF}"/>
    <cellStyle name="Output 2 2 4 2 5" xfId="35774" xr:uid="{358C106D-E452-4A5F-A038-F39F5361629A}"/>
    <cellStyle name="Output 2 2 4 2 6" xfId="35616" xr:uid="{F784E06A-B57F-435F-8125-BA7B4FE5688E}"/>
    <cellStyle name="Output 2 2 4 3" xfId="12137" xr:uid="{159BDA62-0362-40DA-819F-FF2207720D2C}"/>
    <cellStyle name="Output 2 2 4 3 2" xfId="26836" xr:uid="{498AFA8D-FBBA-41DD-B815-46CEA7DC4C33}"/>
    <cellStyle name="Output 2 2 4 3 3" xfId="34828" xr:uid="{8020FBE8-72FD-435F-A13A-212FAB633534}"/>
    <cellStyle name="Output 2 2 4 3 4" xfId="28433" xr:uid="{913E4150-D8C8-4931-9A67-BDAAD8AB2055}"/>
    <cellStyle name="Output 2 2 4 4" xfId="20167" xr:uid="{FE00F139-66AE-4AA6-B334-15D5A81C7233}"/>
    <cellStyle name="Output 2 2 4 4 2" xfId="22973" xr:uid="{59FF529F-5161-4BB3-9DFE-CE7D1CD91376}"/>
    <cellStyle name="Output 2 2 4 4 3" xfId="37539" xr:uid="{13544F06-64E7-4931-966C-F2D918731838}"/>
    <cellStyle name="Output 2 2 4 4 4" xfId="35490" xr:uid="{52E0BB28-0AD1-4F2E-9D69-CEAC29F20476}"/>
    <cellStyle name="Output 2 2 4 5" xfId="9353" xr:uid="{5BB5FA60-43A0-4B00-9A4A-B81B63734DE1}"/>
    <cellStyle name="Output 2 2 4 5 2" xfId="33378" xr:uid="{D6A38ADE-5E10-4B0C-827B-54779E502B47}"/>
    <cellStyle name="Output 2 2 4 5 3" xfId="31921" xr:uid="{D91DC088-0A8D-462C-BB7C-0FEE011967AB}"/>
    <cellStyle name="Output 2 2 4 5 4" xfId="24038" xr:uid="{7654DB8B-2269-4D90-81AB-7BCFD387DB22}"/>
    <cellStyle name="Output 2 2 4 6" xfId="32515" xr:uid="{9974C9D3-4DDF-4B7B-A3DD-2F317B9F7C60}"/>
    <cellStyle name="Output 2 2 4 7" xfId="33626" xr:uid="{213A0E8C-809F-4D96-856C-428F3C4FC029}"/>
    <cellStyle name="Output 2 2 4 8" xfId="27147" xr:uid="{7C3C2372-D4FB-467B-95D7-5A5CFC98BB95}"/>
    <cellStyle name="Output 2 2 5" xfId="5982" xr:uid="{DE47C41A-7DDB-439D-A096-DC678C4611EB}"/>
    <cellStyle name="Output 2 2 5 2" xfId="15695" xr:uid="{C2D66C7F-A903-4492-B434-6484F34BC749}"/>
    <cellStyle name="Output 2 2 5 2 2" xfId="9365" xr:uid="{86955936-3859-4F8C-A3AF-4B9823B3C59C}"/>
    <cellStyle name="Output 2 2 5 2 2 2" xfId="27652" xr:uid="{CA4F1047-C1BE-4B88-93BC-04F182C8DDA6}"/>
    <cellStyle name="Output 2 2 5 2 2 3" xfId="27384" xr:uid="{75BA248B-8142-4FE6-921D-411449D71C05}"/>
    <cellStyle name="Output 2 2 5 2 2 4" xfId="24014" xr:uid="{1DC89464-9F5E-4FAD-BF2B-D41C40F6A630}"/>
    <cellStyle name="Output 2 2 5 2 3" xfId="21332" xr:uid="{70643DBF-4A9A-4783-823F-4951EFB52349}"/>
    <cellStyle name="Output 2 2 5 2 3 2" xfId="34459" xr:uid="{DB3F851E-C99B-4592-BC75-37B39B13B343}"/>
    <cellStyle name="Output 2 2 5 2 3 3" xfId="38036" xr:uid="{599706CA-6ECE-4A38-A84A-6F60CFED785F}"/>
    <cellStyle name="Output 2 2 5 2 3 4" xfId="35030" xr:uid="{18EAC282-B5FD-4AE8-9D4D-7E11E172E446}"/>
    <cellStyle name="Output 2 2 5 2 4" xfId="22790" xr:uid="{E962BE11-95C9-4A24-97F1-2553752D0AFB}"/>
    <cellStyle name="Output 2 2 5 2 5" xfId="35972" xr:uid="{0C8F495B-2D0E-4AC2-A198-ABE8E068949D}"/>
    <cellStyle name="Output 2 2 5 2 6" xfId="30269" xr:uid="{906C62AE-179E-497F-8FBE-60A54C923C8D}"/>
    <cellStyle name="Output 2 2 5 3" xfId="12727" xr:uid="{EBBCC4F7-98D3-45E2-85DF-226A236CF901}"/>
    <cellStyle name="Output 2 2 5 3 2" xfId="33608" xr:uid="{728BDED5-0DE2-40CF-8278-7410AC127B59}"/>
    <cellStyle name="Output 2 2 5 3 3" xfId="35074" xr:uid="{B90438F1-1D6B-4B4B-8F5A-B37307807172}"/>
    <cellStyle name="Output 2 2 5 3 4" xfId="31989" xr:uid="{A6DFEB77-9EA5-4194-8FE2-286C591FD2A4}"/>
    <cellStyle name="Output 2 2 5 4" xfId="9635" xr:uid="{2DB81ABD-AFEC-4A5A-A56B-3E85ADBC3691}"/>
    <cellStyle name="Output 2 2 5 4 2" xfId="22150" xr:uid="{05AA8A4A-1CC0-4AA3-9B66-CC5D65F00FD4}"/>
    <cellStyle name="Output 2 2 5 4 3" xfId="22447" xr:uid="{27C5F914-069F-469B-A191-A8317DB19B14}"/>
    <cellStyle name="Output 2 2 5 4 4" xfId="29875" xr:uid="{8B722CC6-DBBE-4D17-B3F6-4222FCD293C4}"/>
    <cellStyle name="Output 2 2 5 5" xfId="8619" xr:uid="{66651934-D975-434D-B8DF-28F9FBB91F28}"/>
    <cellStyle name="Output 2 2 5 5 2" xfId="32363" xr:uid="{C992368D-520B-4A15-818E-B486756FA6B8}"/>
    <cellStyle name="Output 2 2 5 5 3" xfId="21671" xr:uid="{0141E116-9022-423F-B8A4-9A539C66B5E8}"/>
    <cellStyle name="Output 2 2 5 5 4" xfId="37540" xr:uid="{BD70E6E5-7732-49E4-8202-C904347610DD}"/>
    <cellStyle name="Output 2 2 5 6" xfId="30226" xr:uid="{1124E2E2-FA70-4156-B233-BC8244A0DA65}"/>
    <cellStyle name="Output 2 2 5 7" xfId="22300" xr:uid="{D538C08D-529C-4227-9701-DA63BF8709A6}"/>
    <cellStyle name="Output 2 2 5 8" xfId="29026" xr:uid="{9F1E92A9-1694-4F54-B0CD-7DB7A3C8881E}"/>
    <cellStyle name="Output 2 2 6" xfId="7507" xr:uid="{C00C9FC6-CEDC-44B6-BBB9-EE5E526B52C1}"/>
    <cellStyle name="Output 2 2 6 2" xfId="12136" xr:uid="{794CA66B-8620-4885-8427-ED2C9BAD4CC8}"/>
    <cellStyle name="Output 2 2 6 2 2" xfId="34231" xr:uid="{85EBDA13-2042-43DF-A133-96D92A4B46F7}"/>
    <cellStyle name="Output 2 2 6 2 3" xfId="34827" xr:uid="{B12C48FB-6FEE-40E7-A89B-35A8F895F9FB}"/>
    <cellStyle name="Output 2 2 6 2 4" xfId="25035" xr:uid="{17069E78-1845-44A0-83CC-71435BD85944}"/>
    <cellStyle name="Output 2 2 6 3" xfId="21270" xr:uid="{14DA5F26-1897-440E-A0EA-37B72A5FF557}"/>
    <cellStyle name="Output 2 2 6 3 2" xfId="34397" xr:uid="{00CF05C1-4D99-4B91-A98A-4F65A9770D90}"/>
    <cellStyle name="Output 2 2 6 3 3" xfId="38004" xr:uid="{083D1A85-6AC7-4558-A993-0A0FA9673AFE}"/>
    <cellStyle name="Output 2 2 6 3 4" xfId="36394" xr:uid="{C3B4B861-7117-4A71-AA4F-B9F9A01B2D0F}"/>
    <cellStyle name="Output 2 2 6 4" xfId="33390" xr:uid="{463C238B-2D74-4AA2-8537-FD972B6BCF89}"/>
    <cellStyle name="Output 2 2 6 5" xfId="34225" xr:uid="{E24DBBEC-63C8-48B1-B1E1-6A825AF942E3}"/>
    <cellStyle name="Output 2 2 6 6" xfId="31667" xr:uid="{62828FA2-255D-4A93-9A04-834A0FE6CC92}"/>
    <cellStyle name="Output 2 2 7" xfId="20678" xr:uid="{7371B4E8-B760-4F49-96F3-8253F2C5A761}"/>
    <cellStyle name="Output 2 2 7 2" xfId="30254" xr:uid="{133098B6-D983-46C9-82C8-8504D96167C6}"/>
    <cellStyle name="Output 2 2 7 3" xfId="37779" xr:uid="{4701E313-D353-42D7-B118-404E8E95D72D}"/>
    <cellStyle name="Output 2 2 7 4" xfId="34280" xr:uid="{525CD569-1ADA-4816-A547-AA5808B90FBB}"/>
    <cellStyle name="Output 2 2 8" xfId="9467" xr:uid="{CBA9C63C-7771-4BDD-9BD9-9A45C7368DD3}"/>
    <cellStyle name="Output 2 2 8 2" xfId="24055" xr:uid="{E3022B88-ED2D-4B73-A988-75E94EF07233}"/>
    <cellStyle name="Output 2 2 8 3" xfId="28458" xr:uid="{6B8ACC41-EF1F-4F97-AB50-16EE7793380E}"/>
    <cellStyle name="Output 2 2 8 4" xfId="38648" xr:uid="{D75FED48-17C2-4C24-8DCA-74766B8D18E3}"/>
    <cellStyle name="Output 2 2 9" xfId="23297" xr:uid="{6F501631-6942-4345-BBA2-A748718C8D24}"/>
    <cellStyle name="Output 2 3" xfId="4753" xr:uid="{69A3451F-A2E0-492F-ACF1-4D9F4664F628}"/>
    <cellStyle name="Output 2 3 10" xfId="29060" xr:uid="{F077A61A-16E9-4762-A870-51B78AFC8CE7}"/>
    <cellStyle name="Output 2 3 11" xfId="38543" xr:uid="{5724D286-B61F-4EDF-9365-640E4EAE0D0F}"/>
    <cellStyle name="Output 2 3 12" xfId="39189" xr:uid="{95FDE0AF-CDAA-4E34-9565-6926AE326BDA}"/>
    <cellStyle name="Output 2 3 13" xfId="38655" xr:uid="{52FAA515-B622-49AB-A51F-D6F6E897F686}"/>
    <cellStyle name="Output 2 3 2" xfId="5241" xr:uid="{571D5F97-0556-4A8C-AD54-9E01EF3D9455}"/>
    <cellStyle name="Output 2 3 2 10" xfId="28308" xr:uid="{A7620BA2-9EF4-43C8-90FB-C9D7778F7993}"/>
    <cellStyle name="Output 2 3 2 11" xfId="29457" xr:uid="{17DDB66D-D456-49BC-831F-DA4C97514C40}"/>
    <cellStyle name="Output 2 3 2 2" xfId="5104" xr:uid="{037E7A20-1466-4848-8085-BD68DBF2B04A}"/>
    <cellStyle name="Output 2 3 2 2 2" xfId="15019" xr:uid="{021B69F9-5E12-407A-B32A-981556510351}"/>
    <cellStyle name="Output 2 3 2 2 2 2" xfId="20243" xr:uid="{925AE99C-BE62-4D4D-9A11-F3E5C28B7DDF}"/>
    <cellStyle name="Output 2 3 2 2 2 2 2" xfId="26163" xr:uid="{4763637E-34C7-4550-9BEE-760FC7FE1A2D}"/>
    <cellStyle name="Output 2 3 2 2 2 2 3" xfId="37575" xr:uid="{C3FC6D70-840A-49CB-8055-174C8318CC9F}"/>
    <cellStyle name="Output 2 3 2 2 2 2 4" xfId="22237" xr:uid="{667CD539-B1E6-49BD-ACAB-92DFC3D5A70F}"/>
    <cellStyle name="Output 2 3 2 2 2 3" xfId="19804" xr:uid="{58A9851A-A8A6-4302-965A-FAEE7DE57F67}"/>
    <cellStyle name="Output 2 3 2 2 2 3 2" xfId="23037" xr:uid="{83F330E8-6DF3-4A6F-BA7F-E31F8B949283}"/>
    <cellStyle name="Output 2 3 2 2 2 3 3" xfId="37408" xr:uid="{55EB2F7E-6B61-4F94-9125-5E48CD567A5D}"/>
    <cellStyle name="Output 2 3 2 2 2 3 4" xfId="38462" xr:uid="{726446A3-D3A1-444A-AA97-C687302A5A06}"/>
    <cellStyle name="Output 2 3 2 2 2 4" xfId="30182" xr:uid="{E3371E67-1FC0-44CB-892D-9A137EBED5C3}"/>
    <cellStyle name="Output 2 3 2 2 2 5" xfId="35726" xr:uid="{A3E1F50C-D1ED-4BDC-8EF5-E4E1D8C2EAE1}"/>
    <cellStyle name="Output 2 3 2 2 2 6" xfId="36290" xr:uid="{4BB974E7-2A18-4C20-9B7F-FEB8FD5242DB}"/>
    <cellStyle name="Output 2 3 2 2 3" xfId="12006" xr:uid="{30F78A0C-734B-45E2-9199-08AA4EC76AA5}"/>
    <cellStyle name="Output 2 3 2 2 3 2" xfId="33996" xr:uid="{7986CCF8-8AC4-4912-B8BC-F112D746D8E7}"/>
    <cellStyle name="Output 2 3 2 2 3 3" xfId="34776" xr:uid="{8D8F120E-3AFF-43FA-8FD3-775C1E5DDE64}"/>
    <cellStyle name="Output 2 3 2 2 3 4" xfId="38633" xr:uid="{DED43B2A-26FF-45E7-B4F1-713959D29D2C}"/>
    <cellStyle name="Output 2 3 2 2 4" xfId="19990" xr:uid="{D38E4F85-80D5-49C0-9D4B-33A31EBAC946}"/>
    <cellStyle name="Output 2 3 2 2 4 2" xfId="23602" xr:uid="{A6952FF7-646C-4A2B-8646-5366080F7C5F}"/>
    <cellStyle name="Output 2 3 2 2 4 3" xfId="37480" xr:uid="{EE2D8B67-814B-4785-A342-5EDA7CF58489}"/>
    <cellStyle name="Output 2 3 2 2 4 4" xfId="27389" xr:uid="{69006AF9-A8E0-4F05-9F67-2386B9A71B5E}"/>
    <cellStyle name="Output 2 3 2 2 5" xfId="18824" xr:uid="{8ACD9993-EFA8-4F8F-A420-14451C60C66B}"/>
    <cellStyle name="Output 2 3 2 2 5 2" xfId="25560" xr:uid="{A510E95A-95E9-4EC3-9AD5-00CFF4EB3E37}"/>
    <cellStyle name="Output 2 3 2 2 5 3" xfId="37002" xr:uid="{FA89FA67-5C9F-4C6D-8AE8-3E959377C1ED}"/>
    <cellStyle name="Output 2 3 2 2 5 4" xfId="35733" xr:uid="{AE9C6E69-D4D3-4D53-B88E-2133259EA55F}"/>
    <cellStyle name="Output 2 3 2 2 6" xfId="27412" xr:uid="{AE6F49DA-A863-4A32-90CA-FC767F29FF38}"/>
    <cellStyle name="Output 2 3 2 2 7" xfId="33691" xr:uid="{7F7F45DC-8B78-4EEE-A686-04C543CFE23A}"/>
    <cellStyle name="Output 2 3 2 2 8" xfId="38164" xr:uid="{F5878031-2978-4458-ACE5-BA6ED1E3C32E}"/>
    <cellStyle name="Output 2 3 2 3" xfId="6397" xr:uid="{21B3760D-483F-43AA-827E-17474406EDD6}"/>
    <cellStyle name="Output 2 3 2 3 2" xfId="16007" xr:uid="{3D2BA7A5-BA62-4452-9F7D-DFB856C19908}"/>
    <cellStyle name="Output 2 3 2 3 2 2" xfId="17583" xr:uid="{70BBA239-12E7-4099-A22C-3411124AFC1D}"/>
    <cellStyle name="Output 2 3 2 3 2 2 2" xfId="31593" xr:uid="{25259DD1-0689-4211-8754-253970E7B425}"/>
    <cellStyle name="Output 2 3 2 3 2 2 3" xfId="36504" xr:uid="{5581B4D2-92B6-4FC1-9C14-05D1A244A23A}"/>
    <cellStyle name="Output 2 3 2 3 2 2 4" xfId="25390" xr:uid="{0AAB3796-BFB9-46DC-912A-ECC429C73A8D}"/>
    <cellStyle name="Output 2 3 2 3 2 3" xfId="13368" xr:uid="{411E7EA9-86E6-4401-A9DF-F3C2BE3FE2EC}"/>
    <cellStyle name="Output 2 3 2 3 2 3 2" xfId="31556" xr:uid="{8B70FC66-5EF0-4D9A-8A51-ABBCFF024ECE}"/>
    <cellStyle name="Output 2 3 2 3 2 3 3" xfId="35333" xr:uid="{70791B27-CB4F-4670-939D-CA3B4202A2FA}"/>
    <cellStyle name="Output 2 3 2 3 2 3 4" xfId="38198" xr:uid="{E87BAEE8-3135-4102-9FE1-EE5E4F4B22A8}"/>
    <cellStyle name="Output 2 3 2 3 2 4" xfId="26084" xr:uid="{DE043845-E501-460A-9450-9F5B6B873078}"/>
    <cellStyle name="Output 2 3 2 3 2 5" xfId="36079" xr:uid="{1C9B9691-AC2D-4197-8ACA-42A969A27438}"/>
    <cellStyle name="Output 2 3 2 3 2 6" xfId="37733" xr:uid="{47719489-FD27-401D-AE4E-5E25A0128088}"/>
    <cellStyle name="Output 2 3 2 3 3" xfId="13058" xr:uid="{E63FDA09-6C23-479A-9791-2B76365AFCA4}"/>
    <cellStyle name="Output 2 3 2 3 3 2" xfId="23167" xr:uid="{DB5656BB-00FD-4B0B-8CD5-9DE38417C0D0}"/>
    <cellStyle name="Output 2 3 2 3 3 3" xfId="35197" xr:uid="{84A41366-6BCA-45E3-A07D-8A95EF92F2EE}"/>
    <cellStyle name="Output 2 3 2 3 3 4" xfId="37803" xr:uid="{2AE69C6F-E8FB-4659-85A2-BC5692661979}"/>
    <cellStyle name="Output 2 3 2 3 4" xfId="9425" xr:uid="{4970F9F7-0354-44AB-B753-4D5A9B5D757C}"/>
    <cellStyle name="Output 2 3 2 3 4 2" xfId="32087" xr:uid="{8761E3A5-57B7-46D5-B988-ECC588B315AB}"/>
    <cellStyle name="Output 2 3 2 3 4 3" xfId="30229" xr:uid="{2E19DC65-965E-4A45-83AD-4E90DCD69912}"/>
    <cellStyle name="Output 2 3 2 3 4 4" xfId="38328" xr:uid="{EF779870-B054-4727-AD55-AAAF55B62BE8}"/>
    <cellStyle name="Output 2 3 2 3 5" xfId="18447" xr:uid="{D96F2E7B-A84C-48C2-9E07-FFFA962B3E68}"/>
    <cellStyle name="Output 2 3 2 3 5 2" xfId="26226" xr:uid="{80A1C790-700A-4BAE-882E-A80DDEDF304B}"/>
    <cellStyle name="Output 2 3 2 3 5 3" xfId="36857" xr:uid="{4E5722A9-1D89-49E2-8067-5DD7CDE1B57E}"/>
    <cellStyle name="Output 2 3 2 3 5 4" xfId="33118" xr:uid="{5734E2B8-1EEB-4DBB-AAE4-D88C925C3444}"/>
    <cellStyle name="Output 2 3 2 3 6" xfId="34178" xr:uid="{28A3F7CF-B231-4933-BF11-FDB39C2AD1B6}"/>
    <cellStyle name="Output 2 3 2 3 7" xfId="28502" xr:uid="{9E1A6432-2C68-45E0-9782-4F64628198A3}"/>
    <cellStyle name="Output 2 3 2 3 8" xfId="38499" xr:uid="{8C9B5AA5-40F1-497E-B80C-2DFEC37385CF}"/>
    <cellStyle name="Output 2 3 2 4" xfId="4989" xr:uid="{A66ADCAB-F2A2-4B8B-B03E-D9460A295619}"/>
    <cellStyle name="Output 2 3 2 4 2" xfId="14933" xr:uid="{28A3A9C6-545C-4B46-BCA2-9889327CFCBD}"/>
    <cellStyle name="Output 2 3 2 4 2 2" xfId="19649" xr:uid="{41865C13-AC96-40FD-9035-669C4ACBBFD1}"/>
    <cellStyle name="Output 2 3 2 4 2 2 2" xfId="27366" xr:uid="{6C335C6B-BA8D-47C4-AAE6-49867EEF1956}"/>
    <cellStyle name="Output 2 3 2 4 2 2 3" xfId="37343" xr:uid="{B05744C2-809D-4D07-85A4-FF64F9B650C1}"/>
    <cellStyle name="Output 2 3 2 4 2 2 4" xfId="38515" xr:uid="{FA025AF2-A798-4071-81B4-F02CB020D777}"/>
    <cellStyle name="Output 2 3 2 4 2 3" xfId="19224" xr:uid="{EC28B214-45D7-49FD-ADE7-77381DDEDB40}"/>
    <cellStyle name="Output 2 3 2 4 2 3 2" xfId="33946" xr:uid="{45C98EDA-F7B0-4F28-B09B-CF7119B03620}"/>
    <cellStyle name="Output 2 3 2 4 2 3 3" xfId="37181" xr:uid="{2AF7A405-AD0E-4C9F-A786-0C273B48332F}"/>
    <cellStyle name="Output 2 3 2 4 2 3 4" xfId="38280" xr:uid="{DD7682C8-234F-4E1B-9960-432E09269E42}"/>
    <cellStyle name="Output 2 3 2 4 2 4" xfId="25002" xr:uid="{EB665F24-7EB7-4D54-835F-4AF3C88715B4}"/>
    <cellStyle name="Output 2 3 2 4 2 5" xfId="35701" xr:uid="{9A9A4110-0A9D-42D3-BD8D-4AECDD23835C}"/>
    <cellStyle name="Output 2 3 2 4 2 6" xfId="37545" xr:uid="{F53A18F7-122E-47BF-866E-CD0F8F888188}"/>
    <cellStyle name="Output 2 3 2 4 3" xfId="11913" xr:uid="{56E89016-9B07-438E-8ACF-CD2716417BDA}"/>
    <cellStyle name="Output 2 3 2 4 3 2" xfId="29791" xr:uid="{2E6DC4DE-20B8-4D06-A486-A37D0F4E7912}"/>
    <cellStyle name="Output 2 3 2 4 3 3" xfId="34744" xr:uid="{1DD01101-30D0-4914-BA3C-DFFAD8E192D6}"/>
    <cellStyle name="Output 2 3 2 4 3 4" xfId="37191" xr:uid="{3143B4E7-4B96-40F0-95E3-BCD58B644EE8}"/>
    <cellStyle name="Output 2 3 2 4 4" xfId="17680" xr:uid="{C8D764F8-4803-48A6-B909-B01459AE08AD}"/>
    <cellStyle name="Output 2 3 2 4 4 2" xfId="26175" xr:uid="{8ABDB399-D926-4A66-82D0-945BC5C0A8F2}"/>
    <cellStyle name="Output 2 3 2 4 4 3" xfId="36543" xr:uid="{ABB4DE6A-7A0E-4E98-9C16-E98642D6C061}"/>
    <cellStyle name="Output 2 3 2 4 4 4" xfId="30022" xr:uid="{293E9ED3-2A46-4D1C-8693-17DC6D641E2A}"/>
    <cellStyle name="Output 2 3 2 4 5" xfId="18521" xr:uid="{32BEC4D0-8B44-42E8-9FD2-B54A806AE9D0}"/>
    <cellStyle name="Output 2 3 2 4 5 2" xfId="28277" xr:uid="{D70EA89B-9ECD-4CE6-B3B7-001B308C521C}"/>
    <cellStyle name="Output 2 3 2 4 5 3" xfId="36892" xr:uid="{F23B437D-D7AA-4CBF-839E-D8832668F510}"/>
    <cellStyle name="Output 2 3 2 4 5 4" xfId="37714" xr:uid="{2B7F652A-C6BC-486C-915A-B652638E6306}"/>
    <cellStyle name="Output 2 3 2 4 6" xfId="31946" xr:uid="{52671A9E-1B5A-4FBF-9F11-284EB4DB1160}"/>
    <cellStyle name="Output 2 3 2 4 7" xfId="33300" xr:uid="{A32A343A-0A1C-495B-83B4-761BF2912825}"/>
    <cellStyle name="Output 2 3 2 4 8" xfId="24434" xr:uid="{FB0967D5-5B7E-42C9-AD68-F3AEAB435C1B}"/>
    <cellStyle name="Output 2 3 2 5" xfId="15124" xr:uid="{198ADB58-76A9-4FC7-AE46-F75CE60FE741}"/>
    <cellStyle name="Output 2 3 2 5 2" xfId="8744" xr:uid="{820E5DDE-9049-462F-A61F-EB9DDF31AE42}"/>
    <cellStyle name="Output 2 3 2 5 2 2" xfId="32847" xr:uid="{E7D29DE2-B807-41CC-A4E4-94A47900112B}"/>
    <cellStyle name="Output 2 3 2 5 2 3" xfId="25873" xr:uid="{0DB46B1B-8DAF-48FE-B567-1EBF385E2369}"/>
    <cellStyle name="Output 2 3 2 5 2 4" xfId="35579" xr:uid="{EEE7B917-393A-40E5-8E28-EA0572A7F621}"/>
    <cellStyle name="Output 2 3 2 5 3" xfId="21412" xr:uid="{7369778C-C583-4F04-8F2E-AB7DCAEA7011}"/>
    <cellStyle name="Output 2 3 2 5 3 2" xfId="34539" xr:uid="{A26F818A-BE38-41D3-833B-353E2E216951}"/>
    <cellStyle name="Output 2 3 2 5 3 3" xfId="38064" xr:uid="{BCAF648B-C379-4007-B4CD-89A30E040577}"/>
    <cellStyle name="Output 2 3 2 5 3 4" xfId="35093" xr:uid="{9F7877A6-869A-4C47-97F7-52623D8C3C2C}"/>
    <cellStyle name="Output 2 3 2 5 4" xfId="29992" xr:uid="{31F19DDC-5B6C-494E-99A0-1F2B81A12430}"/>
    <cellStyle name="Output 2 3 2 5 5" xfId="35766" xr:uid="{79E7D603-A544-4E6E-9E28-CE21872FBCF4}"/>
    <cellStyle name="Output 2 3 2 5 6" xfId="36262" xr:uid="{72E96206-1BC6-4AE4-997B-339819DD7963}"/>
    <cellStyle name="Output 2 3 2 6" xfId="12118" xr:uid="{F5075C9D-3C63-4409-884A-211693EA61DD}"/>
    <cellStyle name="Output 2 3 2 6 2" xfId="32027" xr:uid="{1AD41A15-253D-4AA7-BAEE-7FD0960F7104}"/>
    <cellStyle name="Output 2 3 2 6 3" xfId="34816" xr:uid="{92D7AE3A-DC28-40FA-AE12-A5A1CDD0663D}"/>
    <cellStyle name="Output 2 3 2 6 4" xfId="23222" xr:uid="{C8697F95-AAE6-4FCA-9721-8697522AA684}"/>
    <cellStyle name="Output 2 3 2 7" xfId="8457" xr:uid="{0DE424EC-E96A-433D-AA67-86B440C51461}"/>
    <cellStyle name="Output 2 3 2 7 2" xfId="32676" xr:uid="{5982BA52-7326-4283-837B-C8A23462FDD9}"/>
    <cellStyle name="Output 2 3 2 7 3" xfId="30397" xr:uid="{F0828BF3-C483-4A22-A3AD-89C29A98040A}"/>
    <cellStyle name="Output 2 3 2 7 4" xfId="35636" xr:uid="{43850EE6-4394-4870-8948-23FAAAE84EA5}"/>
    <cellStyle name="Output 2 3 2 8" xfId="17526" xr:uid="{1DA97BD0-6A5C-4942-BBCC-E61A1C6ED443}"/>
    <cellStyle name="Output 2 3 2 8 2" xfId="23755" xr:uid="{55544E48-F6BF-4053-8339-F40C222D83D1}"/>
    <cellStyle name="Output 2 3 2 8 3" xfId="36476" xr:uid="{AA712181-19F8-4BE4-A259-199D91AB726F}"/>
    <cellStyle name="Output 2 3 2 8 4" xfId="34684" xr:uid="{B276A641-2853-4485-AAE2-A999C67A0067}"/>
    <cellStyle name="Output 2 3 2 9" xfId="29012" xr:uid="{9B60B05A-078C-4BD4-B089-6C35A5FAF611}"/>
    <cellStyle name="Output 2 3 3" xfId="5975" xr:uid="{0CB12F33-A559-4852-9749-A12123B7CB7D}"/>
    <cellStyle name="Output 2 3 3 2" xfId="15689" xr:uid="{2B762BEE-2A85-4DD8-A0D3-5D33BB720F9C}"/>
    <cellStyle name="Output 2 3 3 2 2" xfId="13787" xr:uid="{B871590A-2FAD-4CF7-8E41-B877014439DE}"/>
    <cellStyle name="Output 2 3 3 2 2 2" xfId="29242" xr:uid="{8B6A9073-255C-40CD-9C05-682E2C58D56C}"/>
    <cellStyle name="Output 2 3 3 2 2 3" xfId="35455" xr:uid="{7BCA1C12-2CAE-47B5-92E3-FB0FE315B871}"/>
    <cellStyle name="Output 2 3 3 2 2 4" xfId="33228" xr:uid="{E3EE073B-1FBF-4A8A-863E-73D5001F0985}"/>
    <cellStyle name="Output 2 3 3 2 3" xfId="8515" xr:uid="{E8DE6193-3C8A-4787-A303-913FBB92DB5E}"/>
    <cellStyle name="Output 2 3 3 2 3 2" xfId="29433" xr:uid="{5B0F9D84-D825-4881-8729-DEC39377DB76}"/>
    <cellStyle name="Output 2 3 3 2 3 3" xfId="27836" xr:uid="{48A8BFD7-199D-4465-94B7-80D3EC91BB34}"/>
    <cellStyle name="Output 2 3 3 2 3 4" xfId="23108" xr:uid="{A05CAD6E-DF71-4D0D-8CB5-CEC74004E564}"/>
    <cellStyle name="Output 2 3 3 2 4" xfId="22433" xr:uid="{498C8B2D-DCE1-41BA-99C9-7C0B4DADC662}"/>
    <cellStyle name="Output 2 3 3 2 5" xfId="35971" xr:uid="{5B4A358D-0D24-4EEE-A0C3-1FF96C1D5D6A}"/>
    <cellStyle name="Output 2 3 3 2 6" xfId="34935" xr:uid="{CE52F2B7-31CB-456F-83C1-7956BD903834}"/>
    <cellStyle name="Output 2 3 3 3" xfId="12722" xr:uid="{960080B1-EAF6-43E4-A2F4-74D58F776F89}"/>
    <cellStyle name="Output 2 3 3 3 2" xfId="34017" xr:uid="{D661580B-5075-40E3-9498-1379E70219ED}"/>
    <cellStyle name="Output 2 3 3 3 3" xfId="35073" xr:uid="{FCF7F6D4-0887-4B6B-8469-1BACA3FA67A7}"/>
    <cellStyle name="Output 2 3 3 3 4" xfId="38535" xr:uid="{E1E4FFAE-4EA0-4CE2-B829-4C2371CCB219}"/>
    <cellStyle name="Output 2 3 3 4" xfId="17865" xr:uid="{5BE858B4-938B-4127-8053-B0640E600DBA}"/>
    <cellStyle name="Output 2 3 3 4 2" xfId="25609" xr:uid="{38AE7174-5EBC-4E2C-93F3-EA4B639FE2CD}"/>
    <cellStyle name="Output 2 3 3 4 3" xfId="36620" xr:uid="{C2590E0F-2330-42C5-9B44-C77F710C4760}"/>
    <cellStyle name="Output 2 3 3 4 4" xfId="35210" xr:uid="{950C53A3-4CB0-40B2-B616-12F50B79362B}"/>
    <cellStyle name="Output 2 3 3 5" xfId="21313" xr:uid="{70883B7C-5795-4BC8-8E34-57E2FD3A6237}"/>
    <cellStyle name="Output 2 3 3 5 2" xfId="34440" xr:uid="{15ABA73E-ECD7-4666-AC1F-D62813639A28}"/>
    <cellStyle name="Output 2 3 3 5 3" xfId="38029" xr:uid="{43F84FF5-C949-4A5D-9F51-6742DC17D1EE}"/>
    <cellStyle name="Output 2 3 3 5 4" xfId="23304" xr:uid="{7BA95821-7015-4CAE-81D3-70390B52B242}"/>
    <cellStyle name="Output 2 3 3 6" xfId="31493" xr:uid="{EE43287E-34D7-466C-B7AA-7A97A2E28F13}"/>
    <cellStyle name="Output 2 3 3 7" xfId="24440" xr:uid="{BFE4A53C-F296-4B69-BE07-D39618A47C8A}"/>
    <cellStyle name="Output 2 3 3 8" xfId="36373" xr:uid="{A90A4ABB-8078-47B7-AAA9-C931BA6CFFF1}"/>
    <cellStyle name="Output 2 3 4" xfId="5560" xr:uid="{2B14259F-5101-4A12-AA67-3F31FD4E4313}"/>
    <cellStyle name="Output 2 3 4 2" xfId="15375" xr:uid="{BDEB86CC-17BA-4A7A-9831-1810B2A569A7}"/>
    <cellStyle name="Output 2 3 4 2 2" xfId="9465" xr:uid="{7FADF6F1-D0EA-494F-9D54-20FE6DEB348F}"/>
    <cellStyle name="Output 2 3 4 2 2 2" xfId="30707" xr:uid="{3D99F669-4BDC-4DFD-BD9D-150BBCD1CD8A}"/>
    <cellStyle name="Output 2 3 4 2 2 3" xfId="23994" xr:uid="{6F260D7C-8FDE-4EC5-8BFE-E66141D07FE6}"/>
    <cellStyle name="Output 2 3 4 2 2 4" xfId="32868" xr:uid="{62D2BA79-520A-4CAB-B98E-F1E4D22A0A8C}"/>
    <cellStyle name="Output 2 3 4 2 3" xfId="21261" xr:uid="{442004EA-CCF7-4B13-A472-5473B17460DA}"/>
    <cellStyle name="Output 2 3 4 2 3 2" xfId="34388" xr:uid="{32CFE5D5-D3EC-4B6E-B6A1-15340EA45D58}"/>
    <cellStyle name="Output 2 3 4 2 3 3" xfId="37998" xr:uid="{B4E9E333-3020-4ABA-9805-C13F7FF585DF}"/>
    <cellStyle name="Output 2 3 4 2 3 4" xfId="28541" xr:uid="{70B59B9A-5BC1-49E4-9182-572CCB562E19}"/>
    <cellStyle name="Output 2 3 4 2 4" xfId="26362" xr:uid="{2F061CBF-AAAC-47DB-8B09-A5301D141861}"/>
    <cellStyle name="Output 2 3 4 2 5" xfId="35852" xr:uid="{9AE27094-8343-4C39-9712-765E6DF51963}"/>
    <cellStyle name="Output 2 3 4 2 6" xfId="25131" xr:uid="{8FB89F35-F528-458C-98CB-FE422086B5C1}"/>
    <cellStyle name="Output 2 3 4 3" xfId="12377" xr:uid="{1E9789E0-C9BC-4280-A02D-06987678F161}"/>
    <cellStyle name="Output 2 3 4 3 2" xfId="32929" xr:uid="{AAF6DBF9-B665-43BE-B140-071E9198316B}"/>
    <cellStyle name="Output 2 3 4 3 3" xfId="34928" xr:uid="{C21F4D64-2941-43FF-AA45-3C0F076CF4F5}"/>
    <cellStyle name="Output 2 3 4 3 4" xfId="36680" xr:uid="{13D99079-7A0E-419E-A933-B781BD299778}"/>
    <cellStyle name="Output 2 3 4 4" xfId="13986" xr:uid="{A537CB07-BF29-4892-94E5-806AB964E09C}"/>
    <cellStyle name="Output 2 3 4 4 2" xfId="22373" xr:uid="{7F0793CA-4CB2-4970-8EE5-633BE27815CC}"/>
    <cellStyle name="Output 2 3 4 4 3" xfId="35515" xr:uid="{2C683221-609B-43C5-9BCF-6554A0D5CBED}"/>
    <cellStyle name="Output 2 3 4 4 4" xfId="35174" xr:uid="{6B9BFA45-8817-49C7-8C8B-628996DC1D09}"/>
    <cellStyle name="Output 2 3 4 5" xfId="18653" xr:uid="{0ACDEB2A-BFFD-4585-B502-4B919CFC905C}"/>
    <cellStyle name="Output 2 3 4 5 2" xfId="30659" xr:uid="{3F22A633-3CFF-49DC-87C4-DE7924DBB987}"/>
    <cellStyle name="Output 2 3 4 5 3" xfId="36944" xr:uid="{9312F335-45E4-4E57-8C9A-7667FD021462}"/>
    <cellStyle name="Output 2 3 4 5 4" xfId="27209" xr:uid="{AEB42F23-C210-4E29-8B23-6E2D9BEB810F}"/>
    <cellStyle name="Output 2 3 4 6" xfId="32349" xr:uid="{499CDC52-D24A-46C8-B031-FEBCF375DA9F}"/>
    <cellStyle name="Output 2 3 4 7" xfId="29417" xr:uid="{715B9453-A5C5-4792-B221-3564AD6875B4}"/>
    <cellStyle name="Output 2 3 4 8" xfId="37068" xr:uid="{4071EFA8-6BEA-4447-A8C9-ABB5772649A0}"/>
    <cellStyle name="Output 2 3 5" xfId="5397" xr:uid="{4B29AF54-E0BF-4CEA-988B-143284582526}"/>
    <cellStyle name="Output 2 3 5 2" xfId="15243" xr:uid="{B3F51FBB-1203-4D5F-8EB3-D266AEB6C608}"/>
    <cellStyle name="Output 2 3 5 2 2" xfId="8993" xr:uid="{0DCDF2A4-4422-4DD8-AE79-03F38A2AEF1F}"/>
    <cellStyle name="Output 2 3 5 2 2 2" xfId="32579" xr:uid="{98748AF9-C8E8-4868-9E5F-A11DF90A0310}"/>
    <cellStyle name="Output 2 3 5 2 2 3" xfId="26957" xr:uid="{32707596-9995-49A9-9DC1-55F93DB6EB7D}"/>
    <cellStyle name="Output 2 3 5 2 2 4" xfId="38430" xr:uid="{7F671F00-1F86-4EFE-BD08-92C5C1ABA8FE}"/>
    <cellStyle name="Output 2 3 5 2 3" xfId="18221" xr:uid="{37CF5010-AC23-4005-94F2-C84EA316CEBE}"/>
    <cellStyle name="Output 2 3 5 2 3 2" xfId="29702" xr:uid="{211E55B2-8876-43FC-8548-E318B24B6E01}"/>
    <cellStyle name="Output 2 3 5 2 3 3" xfId="36758" xr:uid="{F87AA3CA-B118-4DF4-B5A3-F35D2A106255}"/>
    <cellStyle name="Output 2 3 5 2 3 4" xfId="36277" xr:uid="{9C5434C6-C046-483C-AEE7-52E5465FBDB3}"/>
    <cellStyle name="Output 2 3 5 2 4" xfId="26292" xr:uid="{DBC4A232-8CCC-4B50-89EA-9EB1CC53D4E0}"/>
    <cellStyle name="Output 2 3 5 2 5" xfId="35803" xr:uid="{CB4EEF34-A977-4164-93C1-756872D96A42}"/>
    <cellStyle name="Output 2 3 5 2 6" xfId="33259" xr:uid="{1FA2FE5D-3132-48CD-B72E-5613D5F704F5}"/>
    <cellStyle name="Output 2 3 5 3" xfId="12240" xr:uid="{8AA157A2-3097-4668-AEC1-EABD2F2A8191}"/>
    <cellStyle name="Output 2 3 5 3 2" xfId="33554" xr:uid="{37DEC532-12E4-4D5F-9024-E493ED63F4D8}"/>
    <cellStyle name="Output 2 3 5 3 3" xfId="34868" xr:uid="{D7EE5585-C0C5-447D-9429-CC53DDBF9CE0}"/>
    <cellStyle name="Output 2 3 5 3 4" xfId="33085" xr:uid="{B7BD5C54-F063-452D-AD19-53F4A5085C1E}"/>
    <cellStyle name="Output 2 3 5 4" xfId="9894" xr:uid="{9DF008A8-0E1E-4FE2-B13E-F186F846D7AA}"/>
    <cellStyle name="Output 2 3 5 4 2" xfId="26927" xr:uid="{2A1CE94E-7216-436A-A716-D083B5405607}"/>
    <cellStyle name="Output 2 3 5 4 3" xfId="29591" xr:uid="{AE3455FC-60FE-4CA9-8D8C-DF164C651318}"/>
    <cellStyle name="Output 2 3 5 4 4" xfId="36615" xr:uid="{563EAAEC-AE64-415A-84ED-FA0D58C73F93}"/>
    <cellStyle name="Output 2 3 5 5" xfId="19581" xr:uid="{0200A347-BF37-4C59-932C-EE13BE440F38}"/>
    <cellStyle name="Output 2 3 5 5 2" xfId="30813" xr:uid="{F98B1B9D-D7E5-42E8-B65D-27CC4A554F2E}"/>
    <cellStyle name="Output 2 3 5 5 3" xfId="37320" xr:uid="{71DF9C89-2C11-4DC5-97F7-20FA65C4083C}"/>
    <cellStyle name="Output 2 3 5 5 4" xfId="30361" xr:uid="{C0748470-6E5D-403E-870C-1E32B6750C69}"/>
    <cellStyle name="Output 2 3 5 6" xfId="27761" xr:uid="{487E3662-835B-415E-A26D-BE2B936F2436}"/>
    <cellStyle name="Output 2 3 5 7" xfId="23092" xr:uid="{C5D8D3CB-F1A9-496E-B2F9-645ED6085BB1}"/>
    <cellStyle name="Output 2 3 5 8" xfId="37044" xr:uid="{7315113E-3648-4780-B343-F614CAE2DCAF}"/>
    <cellStyle name="Output 2 3 6" xfId="7546" xr:uid="{6644E6C4-D675-452D-8FEF-415EB6E7A37C}"/>
    <cellStyle name="Output 2 3 6 2" xfId="19843" xr:uid="{D6D650D6-B4EE-4415-81F5-62D6D2165E0D}"/>
    <cellStyle name="Output 2 3 6 2 2" xfId="23027" xr:uid="{4F9097BC-DFC4-4370-A82E-DE9C8364EF9D}"/>
    <cellStyle name="Output 2 3 6 2 3" xfId="37423" xr:uid="{57EC2D7D-CFED-43CA-9B0F-E933DE7A1AC6}"/>
    <cellStyle name="Output 2 3 6 2 4" xfId="29876" xr:uid="{B029EF36-9F52-462A-B520-0DB8D58460B7}"/>
    <cellStyle name="Output 2 3 6 3" xfId="20381" xr:uid="{F0CBD0CA-3E62-4946-9241-EADD9F0E126F}"/>
    <cellStyle name="Output 2 3 6 3 2" xfId="29618" xr:uid="{93F2244A-BDDC-4E74-96E6-F801AE8B8BB3}"/>
    <cellStyle name="Output 2 3 6 3 3" xfId="37638" xr:uid="{C8AB602A-A279-424E-947A-8470A90F5103}"/>
    <cellStyle name="Output 2 3 6 3 4" xfId="27784" xr:uid="{2CC746A8-E2EE-403D-ACFE-8128FCFC950F}"/>
    <cellStyle name="Output 2 3 6 4" xfId="27285" xr:uid="{89DF9B7F-4237-48F0-B816-A8BC00F2D933}"/>
    <cellStyle name="Output 2 3 6 5" xfId="25423" xr:uid="{5CCA652D-BDD1-4A15-80CE-428CFD676B9E}"/>
    <cellStyle name="Output 2 3 6 6" xfId="26928" xr:uid="{6369E40F-8B6D-46B8-8E79-74DDFC6F571A}"/>
    <cellStyle name="Output 2 3 7" xfId="18860" xr:uid="{8074C0B8-6758-4DA0-89EF-C129773079FC}"/>
    <cellStyle name="Output 2 3 7 2" xfId="23694" xr:uid="{47FD8281-52CE-4CF0-B301-5EE6C26D4F30}"/>
    <cellStyle name="Output 2 3 7 3" xfId="37013" xr:uid="{0E863227-0838-470B-A2D3-FF6C353FE4DB}"/>
    <cellStyle name="Output 2 3 7 4" xfId="265" xr:uid="{0D640671-ECE1-4106-89E7-AB89D30F2448}"/>
    <cellStyle name="Output 2 3 8" xfId="9484" xr:uid="{FDFFF9B4-AD8F-4A64-ACB5-504616A4FBE4}"/>
    <cellStyle name="Output 2 3 8 2" xfId="30978" xr:uid="{A90F6827-7265-48F2-85D2-A2275E38DF1D}"/>
    <cellStyle name="Output 2 3 8 3" xfId="26564" xr:uid="{F7F0DF2A-68AA-41EA-9F7C-02F0FE590619}"/>
    <cellStyle name="Output 2 3 8 4" xfId="38625" xr:uid="{79E49505-ADB2-42D5-81D7-3278D42A6A9C}"/>
    <cellStyle name="Output 2 3 9" xfId="25818" xr:uid="{5AF02B63-D2C4-4BAC-A595-CBBE83A08103}"/>
    <cellStyle name="Output 2 4" xfId="3096" xr:uid="{06195337-B368-4456-81DB-9F240DBB1375}"/>
    <cellStyle name="Output 2 4 10" xfId="27385" xr:uid="{F5AA9F3D-EDF2-4F57-BA4E-E294F9C31ED1}"/>
    <cellStyle name="Output 2 4 11" xfId="37099" xr:uid="{9B6DD113-4A00-48DD-B2AF-0F269388A8A7}"/>
    <cellStyle name="Output 2 4 2" xfId="5477" xr:uid="{4EECB586-2194-486D-8B5A-C6648F470347}"/>
    <cellStyle name="Output 2 4 2 2" xfId="15305" xr:uid="{CACD2755-E10E-432A-AE18-E0D424581154}"/>
    <cellStyle name="Output 2 4 2 2 2" xfId="18139" xr:uid="{5DA61044-32FE-4B7A-9219-C96B40B7EFD1}"/>
    <cellStyle name="Output 2 4 2 2 2 2" xfId="31342" xr:uid="{DAD89674-3AD1-4C7A-BFA1-E657B451BF82}"/>
    <cellStyle name="Output 2 4 2 2 2 3" xfId="36718" xr:uid="{5C2E2B2B-2A6A-45E9-8055-165509CF0178}"/>
    <cellStyle name="Output 2 4 2 2 2 4" xfId="35612" xr:uid="{382FF91E-4B70-421A-AEC9-3864E1008BB7}"/>
    <cellStyle name="Output 2 4 2 2 3" xfId="20389" xr:uid="{9CFAB76F-55E6-4AC7-B684-10B03312BB9A}"/>
    <cellStyle name="Output 2 4 2 2 3 2" xfId="26158" xr:uid="{7A6A7FB3-5651-422C-A951-6ECA0FC7B05D}"/>
    <cellStyle name="Output 2 4 2 2 3 3" xfId="37645" xr:uid="{04A1E631-A1DD-43DC-AD40-03D8BAFAE3DE}"/>
    <cellStyle name="Output 2 4 2 2 3 4" xfId="35988" xr:uid="{DA60A1C3-B2A2-4441-B61E-C101ED14F14C}"/>
    <cellStyle name="Output 2 4 2 2 4" xfId="22850" xr:uid="{39A77FDC-0245-4554-BE91-FD7BC8119CF6}"/>
    <cellStyle name="Output 2 4 2 2 5" xfId="35824" xr:uid="{B8A07778-16D0-4C56-B8D6-2D04E7081D91}"/>
    <cellStyle name="Output 2 4 2 2 6" xfId="33601" xr:uid="{FF2418AA-DEC8-4CB2-A284-E3D1015039C2}"/>
    <cellStyle name="Output 2 4 2 3" xfId="12303" xr:uid="{2065A826-5915-4BC6-B939-EADF15A0DD34}"/>
    <cellStyle name="Output 2 4 2 3 2" xfId="28545" xr:uid="{D7235144-E536-4F0C-9716-A5FE822FE99C}"/>
    <cellStyle name="Output 2 4 2 3 3" xfId="34889" xr:uid="{E4E3E869-7ACE-4868-B3B8-003C68650D03}"/>
    <cellStyle name="Output 2 4 2 3 4" xfId="22130" xr:uid="{B08E3093-44AF-48F6-B34E-4F887040B3BB}"/>
    <cellStyle name="Output 2 4 2 4" xfId="17661" xr:uid="{D7FD9540-DF69-428B-8D8D-D5DA9EC71ECC}"/>
    <cellStyle name="Output 2 4 2 4 2" xfId="28447" xr:uid="{57893A67-0BB3-4435-85BF-08DE2EA9881D}"/>
    <cellStyle name="Output 2 4 2 4 3" xfId="36535" xr:uid="{345F76F6-0E28-430C-9FE1-DE833EF81A00}"/>
    <cellStyle name="Output 2 4 2 4 4" xfId="32571" xr:uid="{B4437A4A-E30E-4BD1-9BBC-AB60805DF0B4}"/>
    <cellStyle name="Output 2 4 2 5" xfId="20593" xr:uid="{AAAF8255-346A-4A37-87FC-1A08B9207C39}"/>
    <cellStyle name="Output 2 4 2 5 2" xfId="24469" xr:uid="{573A3836-CCF2-4B36-B5B3-8279AED83B5B}"/>
    <cellStyle name="Output 2 4 2 5 3" xfId="37740" xr:uid="{D5358B61-2C36-4838-9A5E-9F7A3800C617}"/>
    <cellStyle name="Output 2 4 2 5 4" xfId="31713" xr:uid="{0D2278F2-8DF7-4027-9B83-98FA6BA735CC}"/>
    <cellStyle name="Output 2 4 2 6" xfId="33375" xr:uid="{9EC70D1B-8CDB-4210-91C5-3AEBA95F04ED}"/>
    <cellStyle name="Output 2 4 2 7" xfId="27543" xr:uid="{4AD45F86-82C4-4E1F-A6E1-50198693D75E}"/>
    <cellStyle name="Output 2 4 2 8" xfId="37127" xr:uid="{9B08264D-4F3E-4CAA-9795-C4EB141F13E0}"/>
    <cellStyle name="Output 2 4 3" xfId="6793" xr:uid="{B200C5F4-0D01-4D28-BEA2-F02C42C709EC}"/>
    <cellStyle name="Output 2 4 3 2" xfId="16325" xr:uid="{ADBEE3C4-98F7-4F83-830A-62E1F2F386D3}"/>
    <cellStyle name="Output 2 4 3 2 2" xfId="8888" xr:uid="{D9139D60-9794-4C7A-9ABD-FFDA3EA9DDA6}"/>
    <cellStyle name="Output 2 4 3 2 2 2" xfId="22344" xr:uid="{2466DC48-6F9B-4C80-B3DF-ADAF6DAE66F2}"/>
    <cellStyle name="Output 2 4 3 2 2 3" xfId="31101" xr:uid="{1E857F84-1282-4C14-88EB-D8C597404D22}"/>
    <cellStyle name="Output 2 4 3 2 2 4" xfId="38630" xr:uid="{0C7407DD-C505-41AB-B24D-DE0D1B3E3322}"/>
    <cellStyle name="Output 2 4 3 2 3" xfId="18125" xr:uid="{53147A82-0FF2-4295-AC79-27943B3FF0DD}"/>
    <cellStyle name="Output 2 4 3 2 3 2" xfId="27862" xr:uid="{62902CA6-52F3-4A1D-9F79-8DFCC541C87C}"/>
    <cellStyle name="Output 2 4 3 2 3 3" xfId="36715" xr:uid="{25CF0A44-1C47-4E84-ABD9-A2CE64AB4CE2}"/>
    <cellStyle name="Output 2 4 3 2 3 4" xfId="33710" xr:uid="{D9F37B93-DD9E-4E49-919D-7629F9834FEC}"/>
    <cellStyle name="Output 2 4 3 2 4" xfId="26529" xr:uid="{6C08EBA8-4184-40ED-B97C-EB84CA58A36F}"/>
    <cellStyle name="Output 2 4 3 2 5" xfId="36211" xr:uid="{A16273C8-C4F4-432D-904C-117EEBC87840}"/>
    <cellStyle name="Output 2 4 3 2 6" xfId="28481" xr:uid="{3A44DD05-1886-4F77-83EF-52B090AE217B}"/>
    <cellStyle name="Output 2 4 3 3" xfId="13390" xr:uid="{BDE569FF-DE46-4E09-BB94-023380EF403F}"/>
    <cellStyle name="Output 2 4 3 3 2" xfId="24436" xr:uid="{8B75BF07-189A-496F-876A-E8D715413971}"/>
    <cellStyle name="Output 2 4 3 3 3" xfId="35343" xr:uid="{C16DEFE0-D0FB-4D6D-9B02-EB45DBDB7499}"/>
    <cellStyle name="Output 2 4 3 3 4" xfId="28876" xr:uid="{AA287520-4041-412F-92E2-39BB611FE41D}"/>
    <cellStyle name="Output 2 4 3 4" xfId="19091" xr:uid="{452D660B-08A7-4DCE-92DE-4D04E7FF0BBD}"/>
    <cellStyle name="Output 2 4 3 4 2" xfId="34131" xr:uid="{97488601-4A47-4023-981A-C90E28FD2F6E}"/>
    <cellStyle name="Output 2 4 3 4 3" xfId="37118" xr:uid="{E24B9405-BB5D-4FEB-A89B-EB94DFBA3A63}"/>
    <cellStyle name="Output 2 4 3 4 4" xfId="37990" xr:uid="{00A5CF30-AE75-4BB8-902C-67BD9B8D11CE}"/>
    <cellStyle name="Output 2 4 3 5" xfId="17771" xr:uid="{776AA946-9D5A-4106-BD32-E153C4A3BF9F}"/>
    <cellStyle name="Output 2 4 3 5 2" xfId="30084" xr:uid="{A5A20DAE-2E19-4788-9DF3-00A4F4A4D141}"/>
    <cellStyle name="Output 2 4 3 5 3" xfId="36575" xr:uid="{873C7720-58D6-427F-A54B-AEBCB856AEF5}"/>
    <cellStyle name="Output 2 4 3 5 4" xfId="24260" xr:uid="{240B967D-AEBD-4910-88B0-508D51F0580C}"/>
    <cellStyle name="Output 2 4 3 6" xfId="31191" xr:uid="{9E72F657-CCC0-4152-B06F-CEB0B2D162C4}"/>
    <cellStyle name="Output 2 4 3 7" xfId="30780" xr:uid="{261DAE0E-E9B3-4DA1-88F9-AFBD27C7F75B}"/>
    <cellStyle name="Output 2 4 3 8" xfId="38616" xr:uid="{9C6DE14B-FFBF-4001-9A82-7665CAA0046D}"/>
    <cellStyle name="Output 2 4 4" xfId="6794" xr:uid="{9190363B-9029-430B-B6C6-4769A6215066}"/>
    <cellStyle name="Output 2 4 4 2" xfId="16326" xr:uid="{982BA96E-4A8E-490D-AF1F-2359AE716272}"/>
    <cellStyle name="Output 2 4 4 2 2" xfId="9306" xr:uid="{66FB3632-6F24-4868-BB1F-075926BA8790}"/>
    <cellStyle name="Output 2 4 4 2 2 2" xfId="32421" xr:uid="{009AA4D5-2F54-484B-AE4C-EF5284A7417F}"/>
    <cellStyle name="Output 2 4 4 2 2 3" xfId="27895" xr:uid="{C702D920-A797-4B1A-8D4C-47284A945731}"/>
    <cellStyle name="Output 2 4 4 2 2 4" xfId="38560" xr:uid="{EF19DE25-D84D-43F6-9640-7369BA3EBBD5}"/>
    <cellStyle name="Output 2 4 4 2 3" xfId="18528" xr:uid="{54D5E062-57D7-4950-B0B6-202E1DD7A569}"/>
    <cellStyle name="Output 2 4 4 2 3 2" xfId="23084" xr:uid="{334E49EB-53A1-4CB6-8F1D-97D2510ED40E}"/>
    <cellStyle name="Output 2 4 4 2 3 3" xfId="36895" xr:uid="{92C63D70-FB78-41A8-9D41-21F4DC8345FB}"/>
    <cellStyle name="Output 2 4 4 2 3 4" xfId="35575" xr:uid="{90791F4F-6EB7-4EE9-9BBB-DFA44160D7CC}"/>
    <cellStyle name="Output 2 4 4 2 4" xfId="31773" xr:uid="{2EB42A41-1ABB-4106-8BA9-9DAB10CEE2C9}"/>
    <cellStyle name="Output 2 4 4 2 5" xfId="36212" xr:uid="{3F3CFB18-8341-492A-8A93-5F5B5C77F2BF}"/>
    <cellStyle name="Output 2 4 4 2 6" xfId="22572" xr:uid="{3B7855EF-CB3B-40C7-A004-9323295DD69B}"/>
    <cellStyle name="Output 2 4 4 3" xfId="13391" xr:uid="{A0C0E41A-26EC-4977-8F10-041D2DCFE335}"/>
    <cellStyle name="Output 2 4 4 3 2" xfId="24384" xr:uid="{D9F5E499-3A89-4862-B3B8-0898CDEE8C9A}"/>
    <cellStyle name="Output 2 4 4 3 3" xfId="35344" xr:uid="{91AF7059-0FF1-4913-AD69-13A6D3F3AB24}"/>
    <cellStyle name="Output 2 4 4 3 4" xfId="32252" xr:uid="{82A5BB3B-A142-404A-9F61-92D0CB09836F}"/>
    <cellStyle name="Output 2 4 4 4" xfId="20437" xr:uid="{36879D0B-CC3D-4A6F-ACF5-0DA697C719B0}"/>
    <cellStyle name="Output 2 4 4 4 2" xfId="24892" xr:uid="{1BF93CAE-2EB2-4FE4-ADB5-6AC2CCDCBE11}"/>
    <cellStyle name="Output 2 4 4 4 3" xfId="37667" xr:uid="{76837687-BDA6-4730-B465-562320918FCF}"/>
    <cellStyle name="Output 2 4 4 4 4" xfId="36317" xr:uid="{198C90C7-CCF8-478B-B5FE-73B644CC1FD7}"/>
    <cellStyle name="Output 2 4 4 5" xfId="9269" xr:uid="{E71F1ACA-F0A8-42C8-ACD5-092D23BC982B}"/>
    <cellStyle name="Output 2 4 4 5 2" xfId="29161" xr:uid="{4126FFDA-C029-43CF-9C09-BB9F60E8E711}"/>
    <cellStyle name="Output 2 4 4 5 3" xfId="22543" xr:uid="{138FF3B9-1D99-4FFB-BCA0-D16CA94CEF3C}"/>
    <cellStyle name="Output 2 4 4 5 4" xfId="38562" xr:uid="{9E5B8641-5F84-46FD-B63E-7F14E21CFDC5}"/>
    <cellStyle name="Output 2 4 4 6" xfId="25540" xr:uid="{9BDD9D78-FE52-4113-8C86-4AE81B3B5C5A}"/>
    <cellStyle name="Output 2 4 4 7" xfId="22500" xr:uid="{86307E5A-5649-47C1-A115-55D70A317936}"/>
    <cellStyle name="Output 2 4 4 8" xfId="37743" xr:uid="{CCE4055B-B95A-46F5-AAEC-AE8BFF43DB85}"/>
    <cellStyle name="Output 2 4 5" xfId="6373" xr:uid="{AA151FD7-5965-4218-8BE0-6C3A55BA9F8C}"/>
    <cellStyle name="Output 2 4 5 2" xfId="15989" xr:uid="{C7BEED44-A44A-45D2-9C67-B5609C7BCE07}"/>
    <cellStyle name="Output 2 4 5 2 2" xfId="8975" xr:uid="{D43F232F-8EC9-46FB-A9F1-74355F9C9824}"/>
    <cellStyle name="Output 2 4 5 2 2 2" xfId="22154" xr:uid="{30060B63-F8D4-44D1-9CC5-74B41D710DCE}"/>
    <cellStyle name="Output 2 4 5 2 2 3" xfId="27731" xr:uid="{30505D24-8637-4EFF-BC1D-8000063F0B78}"/>
    <cellStyle name="Output 2 4 5 2 2 4" xfId="34722" xr:uid="{D38F3645-FAD0-42A6-B737-A0D328675001}"/>
    <cellStyle name="Output 2 4 5 2 3" xfId="8859" xr:uid="{458AE5C1-69CF-48DA-BC88-B149FF835BE0}"/>
    <cellStyle name="Output 2 4 5 2 3 2" xfId="30889" xr:uid="{980E20A4-7C4E-4154-8FB9-FFF1A0FAC826}"/>
    <cellStyle name="Output 2 4 5 2 3 3" xfId="30819" xr:uid="{4F04DE53-9ED4-4084-9B4A-7063B40A87E0}"/>
    <cellStyle name="Output 2 4 5 2 3 4" xfId="22555" xr:uid="{71F30F76-EA84-4A38-9B68-D3085DB2FBA1}"/>
    <cellStyle name="Output 2 4 5 2 4" xfId="30682" xr:uid="{53471E58-C652-45EB-BB2E-0830E2F674FD}"/>
    <cellStyle name="Output 2 4 5 2 5" xfId="36069" xr:uid="{CA438EE1-9728-477B-9587-9DC11A48416F}"/>
    <cellStyle name="Output 2 4 5 2 6" xfId="34704" xr:uid="{CAB8C459-2355-4DEC-AD51-66868CF2B577}"/>
    <cellStyle name="Output 2 4 5 3" xfId="13037" xr:uid="{9B6E68EB-C6B2-4D1D-88B9-AC464B344DFB}"/>
    <cellStyle name="Output 2 4 5 3 2" xfId="33162" xr:uid="{EBE11848-EC13-45AA-B166-3F920C6D3C5C}"/>
    <cellStyle name="Output 2 4 5 3 3" xfId="35186" xr:uid="{F6DC288E-178B-4216-9D5A-51916A67C150}"/>
    <cellStyle name="Output 2 4 5 3 4" xfId="36571" xr:uid="{0DA272E6-8974-4E22-B503-52EC9491F926}"/>
    <cellStyle name="Output 2 4 5 4" xfId="8459" xr:uid="{F48C7EA1-02E7-4411-A1E8-3B97B0872817}"/>
    <cellStyle name="Output 2 4 5 4 2" xfId="30644" xr:uid="{E69C5396-9615-4FF9-B53B-63A21FE392A8}"/>
    <cellStyle name="Output 2 4 5 4 3" xfId="22311" xr:uid="{E0D0658F-C3DC-4A73-9A67-67293A428C57}"/>
    <cellStyle name="Output 2 4 5 4 4" xfId="28147" xr:uid="{E4954F2B-DCDD-45CE-AD15-8F095F4008A9}"/>
    <cellStyle name="Output 2 4 5 5" xfId="21006" xr:uid="{F2F45E6D-C8D8-4691-ACD3-A656A360BB21}"/>
    <cellStyle name="Output 2 4 5 5 2" xfId="23391" xr:uid="{E7BF9E58-0FBD-4B95-8223-E05865F48F59}"/>
    <cellStyle name="Output 2 4 5 5 3" xfId="37905" xr:uid="{A62FFE15-C20A-4D54-88EF-9A3546E2BF4A}"/>
    <cellStyle name="Output 2 4 5 5 4" xfId="22077" xr:uid="{0699932D-651D-4A4A-83E1-EF4915FEADAD}"/>
    <cellStyle name="Output 2 4 5 6" xfId="24991" xr:uid="{154F5C75-CA73-47E4-8B53-ED5D00717D84}"/>
    <cellStyle name="Output 2 4 5 7" xfId="27166" xr:uid="{E253F7F2-EA8F-45F6-AB6C-BDC5D0D8295B}"/>
    <cellStyle name="Output 2 4 5 8" xfId="38637" xr:uid="{F187E14E-DA04-4D88-A64F-3DF7287AF664}"/>
    <cellStyle name="Output 2 4 6" xfId="7447" xr:uid="{62C4AC61-6568-41CE-9ADC-E52EC2C8F38B}"/>
    <cellStyle name="Output 2 4 6 2" xfId="17434" xr:uid="{3C98D5C0-A3A0-4AF2-845D-DFA2CE7698E0}"/>
    <cellStyle name="Output 2 4 6 2 2" xfId="30709" xr:uid="{7A826975-8683-48C3-989B-DCB0BB2F3DFB}"/>
    <cellStyle name="Output 2 4 6 2 3" xfId="36431" xr:uid="{CE388216-96AF-4E2A-8FF1-6DC0A740A858}"/>
    <cellStyle name="Output 2 4 6 2 4" xfId="37269" xr:uid="{98144B9B-D295-43BF-8315-484D3B12F19D}"/>
    <cellStyle name="Output 2 4 6 3" xfId="20833" xr:uid="{6100A06B-AFF6-4F21-B9B1-9673BC630529}"/>
    <cellStyle name="Output 2 4 6 3 2" xfId="30339" xr:uid="{7B3480D7-E555-4B69-9B87-55713B125728}"/>
    <cellStyle name="Output 2 4 6 3 3" xfId="37843" xr:uid="{23DE0427-9628-467D-86B9-61970DCDBAF5}"/>
    <cellStyle name="Output 2 4 6 3 4" xfId="24347" xr:uid="{8382B553-DFA5-49F6-813F-4A0E778AA92C}"/>
    <cellStyle name="Output 2 4 6 4" xfId="32804" xr:uid="{085BD65F-7604-478C-860B-5D1934D8109D}"/>
    <cellStyle name="Output 2 4 6 5" xfId="30766" xr:uid="{14491B94-DD4C-4059-A349-3F6E4562CB7D}"/>
    <cellStyle name="Output 2 4 6 6" xfId="38642" xr:uid="{CB176AC4-E480-490B-B2FD-AD09CA12D9DB}"/>
    <cellStyle name="Output 2 4 7" xfId="8840" xr:uid="{23FA688A-FAD4-4846-A51F-6156DAA6D354}"/>
    <cellStyle name="Output 2 4 7 2" xfId="29313" xr:uid="{D8900BE7-79CD-4524-A195-5DCB508CED52}"/>
    <cellStyle name="Output 2 4 7 3" xfId="29719" xr:uid="{70965CA5-5984-409F-AE73-D982B99718BA}"/>
    <cellStyle name="Output 2 4 7 4" xfId="33825" xr:uid="{46FCC439-FA06-4132-8064-14B03EF808FE}"/>
    <cellStyle name="Output 2 4 8" xfId="8792" xr:uid="{C598B8E8-8801-429C-A9E2-0A99D9A78D01}"/>
    <cellStyle name="Output 2 4 8 2" xfId="24955" xr:uid="{CC65C79E-07E3-4D2C-B723-55373AC9B7A8}"/>
    <cellStyle name="Output 2 4 8 3" xfId="22119" xr:uid="{D2E14D21-0900-46B9-B1F4-CE5F875781D9}"/>
    <cellStyle name="Output 2 4 8 4" xfId="26967" xr:uid="{6877743D-5B02-415B-A1D0-0BA3C8B14146}"/>
    <cellStyle name="Output 2 4 9" xfId="22455" xr:uid="{B665D54B-A313-438E-BDE8-B3373E3A4D88}"/>
    <cellStyle name="Output 2 5" xfId="5615" xr:uid="{3CE164A3-88CF-4684-8409-C27B1D3A24F9}"/>
    <cellStyle name="Output 2 5 2" xfId="15413" xr:uid="{8F2EFD1A-CD98-43F9-AEA9-3848BA3E26C4}"/>
    <cellStyle name="Output 2 5 2 2" xfId="17406" xr:uid="{0A807CBB-031A-4F78-ABB4-84DA34561DB6}"/>
    <cellStyle name="Output 2 5 2 2 2" xfId="25363" xr:uid="{3555DB28-4739-4BAE-A470-9BE3F1029BD1}"/>
    <cellStyle name="Output 2 5 2 2 3" xfId="36416" xr:uid="{C35162EF-B17C-437B-AA34-DB441C53BB63}"/>
    <cellStyle name="Output 2 5 2 2 4" xfId="26309" xr:uid="{A0FD8545-A588-467A-9687-C8DE26E22B76}"/>
    <cellStyle name="Output 2 5 2 3" xfId="21471" xr:uid="{5F2C1740-A8A2-4B93-99B4-729C3F5EFB07}"/>
    <cellStyle name="Output 2 5 2 3 2" xfId="34598" xr:uid="{FC221331-2BE4-46F0-82E6-6E368823E7D8}"/>
    <cellStyle name="Output 2 5 2 3 3" xfId="38091" xr:uid="{96DF865F-88A1-4BE1-9D8D-8D083DD7EE53}"/>
    <cellStyle name="Output 2 5 2 3 4" xfId="35485" xr:uid="{48000533-AACC-4EEE-99E2-AEB71274D15B}"/>
    <cellStyle name="Output 2 5 2 4" xfId="28064" xr:uid="{3D7F3800-EA59-487F-87EF-405117FF9EAF}"/>
    <cellStyle name="Output 2 5 2 5" xfId="35872" xr:uid="{7A24B9AC-9812-4B78-8526-C72D7B4954BA}"/>
    <cellStyle name="Output 2 5 2 6" xfId="29545" xr:uid="{E27EF2D5-E63D-412E-8D3A-0F2A2D7E0D57}"/>
    <cellStyle name="Output 2 5 3" xfId="12426" xr:uid="{6E3088D1-0ADC-4424-BBA3-504408DB360B}"/>
    <cellStyle name="Output 2 5 3 2" xfId="27359" xr:uid="{4BBF88C8-8DD6-4450-925D-82461C4FE613}"/>
    <cellStyle name="Output 2 5 3 3" xfId="34951" xr:uid="{637E1544-E1EE-46A5-ABDA-7B5668477B01}"/>
    <cellStyle name="Output 2 5 3 4" xfId="38298" xr:uid="{BF7C8AAC-CA36-4BBD-89DA-4AF16FA9441E}"/>
    <cellStyle name="Output 2 5 4" xfId="8679" xr:uid="{6E8D6E1B-6039-436F-981C-F3FD1AC8D1FC}"/>
    <cellStyle name="Output 2 5 4 2" xfId="32288" xr:uid="{68725206-1B7C-4D65-BD39-1F0696D4FFD3}"/>
    <cellStyle name="Output 2 5 4 3" xfId="27564" xr:uid="{4D93B939-6C76-4B0B-989E-DF55BA12EFC5}"/>
    <cellStyle name="Output 2 5 4 4" xfId="38350" xr:uid="{EB711B7E-2F91-4574-B866-38392BF302DF}"/>
    <cellStyle name="Output 2 5 5" xfId="19693" xr:uid="{B0FB997C-DC06-4A00-A311-D5A0B8FEC018}"/>
    <cellStyle name="Output 2 5 5 2" xfId="34269" xr:uid="{40C23AD6-8239-4D7A-BCCB-56967A2CD667}"/>
    <cellStyle name="Output 2 5 5 3" xfId="37359" xr:uid="{B2AEE77C-0402-42DE-B2C9-044221A9A175}"/>
    <cellStyle name="Output 2 5 5 4" xfId="37529" xr:uid="{E7C11A1C-32B4-4F04-8885-2F95D78AD4AB}"/>
    <cellStyle name="Output 2 5 6" xfId="29551" xr:uid="{9F3D6C4B-AC83-4EC3-A8AF-E1821631D0CE}"/>
    <cellStyle name="Output 2 5 7" xfId="23252" xr:uid="{40682D93-7500-4681-8A09-081AD6F2E034}"/>
    <cellStyle name="Output 2 5 8" xfId="35390" xr:uid="{A31101BF-D027-4E49-9000-A1859A26018F}"/>
    <cellStyle name="Output 2 6" xfId="6039" xr:uid="{16A43993-263A-44C5-A38B-2E8DD9C47875}"/>
    <cellStyle name="Output 2 6 2" xfId="15737" xr:uid="{0E9F5ACF-4474-485F-B193-D71BF0AAAABA}"/>
    <cellStyle name="Output 2 6 2 2" xfId="9514" xr:uid="{4BA5B6F8-4D29-4F92-A02B-C66FC006CD6E}"/>
    <cellStyle name="Output 2 6 2 2 2" xfId="32493" xr:uid="{B41A537C-E52F-4DD4-8A7A-1F810CD725B1}"/>
    <cellStyle name="Output 2 6 2 2 3" xfId="33260" xr:uid="{5FBCAA13-B916-44B5-A9A1-E7F16896348C}"/>
    <cellStyle name="Output 2 6 2 2 4" xfId="37014" xr:uid="{E57961EE-5B64-436B-881D-336719BBF35D}"/>
    <cellStyle name="Output 2 6 2 3" xfId="9085" xr:uid="{58D6C4D0-31F0-40F4-A77A-1F429D429915}"/>
    <cellStyle name="Output 2 6 2 3 2" xfId="25238" xr:uid="{32E34FEE-08A3-4F6F-9A93-4B7726B17710}"/>
    <cellStyle name="Output 2 6 2 3 3" xfId="29802" xr:uid="{ADBA0B38-4B53-4495-B324-5B326248D7B8}"/>
    <cellStyle name="Output 2 6 2 3 4" xfId="22660" xr:uid="{EB69A6DF-622E-49AD-A1A0-29C9730BE94F}"/>
    <cellStyle name="Output 2 6 2 4" xfId="24762" xr:uid="{757EAFF9-0174-4B3C-8296-90D78BD2AAE3}"/>
    <cellStyle name="Output 2 6 2 5" xfId="35987" xr:uid="{D1415979-F45A-406A-8387-E4F26893FC77}"/>
    <cellStyle name="Output 2 6 2 6" xfId="36284" xr:uid="{56828675-B5C2-407D-8608-81FA6D6A6846}"/>
    <cellStyle name="Output 2 6 3" xfId="12770" xr:uid="{0E97F411-65C9-4306-990B-69A63148F7D3}"/>
    <cellStyle name="Output 2 6 3 2" xfId="31866" xr:uid="{4B3A68FA-F257-4FF8-9EE1-893E2FE9742C}"/>
    <cellStyle name="Output 2 6 3 3" xfId="35089" xr:uid="{A1B985FE-BF0D-4AF4-B836-728374AC5ED3}"/>
    <cellStyle name="Output 2 6 3 4" xfId="26773" xr:uid="{B7224B98-5E4F-43E9-8FE1-A56C1ADE1800}"/>
    <cellStyle name="Output 2 6 4" xfId="19883" xr:uid="{26C27586-1525-49EA-9C8D-3348E28AC01C}"/>
    <cellStyle name="Output 2 6 4 2" xfId="23016" xr:uid="{26464B47-1653-4937-8DCE-F85A1F7F0955}"/>
    <cellStyle name="Output 2 6 4 3" xfId="37439" xr:uid="{4D83298C-35DE-4387-83B8-5783FDF15D43}"/>
    <cellStyle name="Output 2 6 4 4" xfId="37637" xr:uid="{5DBF7C71-ECA2-4A83-A281-B938AFE6D287}"/>
    <cellStyle name="Output 2 6 5" xfId="21216" xr:uid="{4F47D366-D809-4452-91CD-3338478BE6FC}"/>
    <cellStyle name="Output 2 6 5 2" xfId="34343" xr:uid="{53439D1A-2519-4CBA-B235-5950DCB1A091}"/>
    <cellStyle name="Output 2 6 5 3" xfId="37974" xr:uid="{22E4FBDF-553D-4341-A9A6-CF3961059044}"/>
    <cellStyle name="Output 2 6 5 4" xfId="22074" xr:uid="{ADA3923E-27DF-441A-897E-2AD4CCDBBE07}"/>
    <cellStyle name="Output 2 6 6" xfId="29223" xr:uid="{D68B3B14-DAD5-46FF-8A4D-229D7F7D878B}"/>
    <cellStyle name="Output 2 6 7" xfId="26863" xr:uid="{8A4454AA-1377-4316-BE92-4E2E291E9BE2}"/>
    <cellStyle name="Output 2 6 8" xfId="34702" xr:uid="{EB3A05B2-57DC-46DC-AF7D-58CDA51F1CD5}"/>
    <cellStyle name="Output 2 7" xfId="6835" xr:uid="{BA063473-E801-4079-BB73-036AD3821BAD}"/>
    <cellStyle name="Output 2 7 2" xfId="16366" xr:uid="{87B8E7D8-6AFF-4465-B58A-3CAEC93FC7F9}"/>
    <cellStyle name="Output 2 7 2 2" xfId="20628" xr:uid="{3591F1DA-F9C6-4F05-AF30-2F522666F47F}"/>
    <cellStyle name="Output 2 7 2 2 2" xfId="21754" xr:uid="{7A199F3A-3892-456D-A20F-82850280A4A2}"/>
    <cellStyle name="Output 2 7 2 2 3" xfId="37759" xr:uid="{0993D3C1-15AD-45C6-958A-68FD987298B9}"/>
    <cellStyle name="Output 2 7 2 2 4" xfId="35640" xr:uid="{7D2B9A8B-76DC-4834-861C-F0429ACDAD6A}"/>
    <cellStyle name="Output 2 7 2 3" xfId="18955" xr:uid="{A8DC8E76-1396-4FED-9D67-BDD992ED08D4}"/>
    <cellStyle name="Output 2 7 2 3 2" xfId="32265" xr:uid="{1877B1F3-7A57-4321-A836-CA5C66A6F25B}"/>
    <cellStyle name="Output 2 7 2 3 3" xfId="37056" xr:uid="{B64D8465-C80F-403D-B7FF-C6911B698516}"/>
    <cellStyle name="Output 2 7 2 3 4" xfId="24118" xr:uid="{3092179C-9DC2-44E6-97F7-3A869A0D5B47}"/>
    <cellStyle name="Output 2 7 2 4" xfId="28512" xr:uid="{53B2BE8C-F924-4BB0-B7A3-0E45F8A10319}"/>
    <cellStyle name="Output 2 7 2 5" xfId="36233" xr:uid="{0994661C-F91F-4FC4-8ADA-7D3F338A10D3}"/>
    <cellStyle name="Output 2 7 2 6" xfId="27420" xr:uid="{FEC79C99-A845-4442-8A19-873067E9D9AD}"/>
    <cellStyle name="Output 2 7 3" xfId="13431" xr:uid="{CD38CFE2-6C2B-47F1-806F-D07A9D8F1E68}"/>
    <cellStyle name="Output 2 7 3 2" xfId="28419" xr:uid="{85962B90-6B8F-4A59-9D6B-56C8C04F8E8A}"/>
    <cellStyle name="Output 2 7 3 3" xfId="35366" xr:uid="{230CD63E-B262-4140-A399-BCA3B926BA95}"/>
    <cellStyle name="Output 2 7 3 4" xfId="23301" xr:uid="{8D81F5CE-C9F4-43A5-A3D2-7001DC7C5F9E}"/>
    <cellStyle name="Output 2 7 4" xfId="9585" xr:uid="{187CC7FA-F27D-43DF-B164-EB22103CF3C7}"/>
    <cellStyle name="Output 2 7 4 2" xfId="32453" xr:uid="{A3DD2424-2581-4132-AABD-82C032407762}"/>
    <cellStyle name="Output 2 7 4 3" xfId="31428" xr:uid="{D36EA48C-B2FA-4D62-AA65-572AD076E4FA}"/>
    <cellStyle name="Output 2 7 4 4" xfId="36533" xr:uid="{FF6ED4EC-CAA3-40C9-AD18-FAC44498371C}"/>
    <cellStyle name="Output 2 7 5" xfId="17375" xr:uid="{9FAA66EB-560B-4CE9-809D-33F890B93461}"/>
    <cellStyle name="Output 2 7 5 2" xfId="22762" xr:uid="{4272C27C-6F8E-45CD-A934-CB1F61EC9217}"/>
    <cellStyle name="Output 2 7 5 3" xfId="36402" xr:uid="{22C8D5B6-6133-41F9-8A94-D68DC1BD141C}"/>
    <cellStyle name="Output 2 7 5 4" xfId="32648" xr:uid="{81D5F77B-2401-4555-842B-6104E3664D9F}"/>
    <cellStyle name="Output 2 7 6" xfId="25410" xr:uid="{3536CD6B-9E9C-49BD-B990-0005EA6A0288}"/>
    <cellStyle name="Output 2 7 7" xfId="24001" xr:uid="{2E397BF2-A14B-48A7-88D6-D22E4E31FAB3}"/>
    <cellStyle name="Output 2 7 8" xfId="38167" xr:uid="{C9FD6AA0-5264-4001-B4CD-6FB91BEEB966}"/>
    <cellStyle name="Output 2 8" xfId="6873" xr:uid="{4AAE95AF-AB2E-4DC5-95CA-95935B5A9ED7}"/>
    <cellStyle name="Output 2 8 2" xfId="16403" xr:uid="{8EED0B4E-2523-454D-A21F-A5042B5EC29F}"/>
    <cellStyle name="Output 2 8 2 2" xfId="18752" xr:uid="{F8FFD89A-2E0B-4668-AF56-FC1E7FDBB326}"/>
    <cellStyle name="Output 2 8 2 2 2" xfId="26348" xr:uid="{FD63968B-54F8-42D4-B26E-9293EBF2CD62}"/>
    <cellStyle name="Output 2 8 2 2 3" xfId="36978" xr:uid="{6E83BAB4-EDCA-4F56-8E14-B27A210D6195}"/>
    <cellStyle name="Output 2 8 2 2 4" xfId="22764" xr:uid="{2AD6BBA8-964E-4759-9095-0E8C4AECC838}"/>
    <cellStyle name="Output 2 8 2 3" xfId="18342" xr:uid="{F633F5D5-1A0C-45B4-A082-F0F9A020C056}"/>
    <cellStyle name="Output 2 8 2 3 2" xfId="28345" xr:uid="{89D897EF-5265-408D-9532-266389264097}"/>
    <cellStyle name="Output 2 8 2 3 3" xfId="36806" xr:uid="{1F46FEB5-13DE-4C3D-9E44-B0E66BCC6CC1}"/>
    <cellStyle name="Output 2 8 2 3 4" xfId="30873" xr:uid="{D2217368-6324-438C-BAD4-13574CAEF323}"/>
    <cellStyle name="Output 2 8 2 4" xfId="21960" xr:uid="{6BDB0D73-D8F4-4277-9172-D2238AFD94FD}"/>
    <cellStyle name="Output 2 8 2 5" xfId="36251" xr:uid="{57791E96-EB8A-4146-8909-F86379E9450A}"/>
    <cellStyle name="Output 2 8 2 6" xfId="34834" xr:uid="{2457BAFD-E55B-49CE-98DC-5AFFDF344F86}"/>
    <cellStyle name="Output 2 8 3" xfId="13468" xr:uid="{5FDF7B1B-71A4-4E55-96EE-9ECA7C50D123}"/>
    <cellStyle name="Output 2 8 3 2" xfId="22028" xr:uid="{50144759-10FD-44E2-89E5-B3B33AC1C697}"/>
    <cellStyle name="Output 2 8 3 3" xfId="35389" xr:uid="{6B1E4FDC-5A07-453B-A63C-CDCCAAE83221}"/>
    <cellStyle name="Output 2 8 3 4" xfId="36908" xr:uid="{803C8C85-B6B5-4773-A45E-33544D58BCF1}"/>
    <cellStyle name="Output 2 8 4" xfId="17433" xr:uid="{F2170E49-E8BA-4E62-97B8-860E3AD7BC9A}"/>
    <cellStyle name="Output 2 8 4 2" xfId="28088" xr:uid="{2576A7BC-BFE0-4003-AC2C-E7F3CCE0790E}"/>
    <cellStyle name="Output 2 8 4 3" xfId="36430" xr:uid="{F8939B94-9CB1-4F0C-8288-3491AE24CB11}"/>
    <cellStyle name="Output 2 8 4 4" xfId="37877" xr:uid="{64F11BD8-26BE-4ADD-AD0E-6548B72D8B25}"/>
    <cellStyle name="Output 2 8 5" xfId="18095" xr:uid="{8E2D7FE0-5E53-4C04-B249-5F9050CF0BB0}"/>
    <cellStyle name="Output 2 8 5 2" xfId="31836" xr:uid="{E6F643E5-DBBB-4E05-B6C7-5A6DA17DA0E4}"/>
    <cellStyle name="Output 2 8 5 3" xfId="36698" xr:uid="{E294FDAA-44FA-400A-BFC1-93D1A0A1ECE5}"/>
    <cellStyle name="Output 2 8 5 4" xfId="34182" xr:uid="{5EAB48FB-05F7-469A-87C3-F58314A1A44F}"/>
    <cellStyle name="Output 2 8 6" xfId="32993" xr:uid="{D73BF6D5-CDD4-4681-AA69-A68F8BCA2C70}"/>
    <cellStyle name="Output 2 8 7" xfId="22302" xr:uid="{99C8D4EF-24C6-42ED-9103-646B53C67642}"/>
    <cellStyle name="Output 2 8 8" xfId="37433" xr:uid="{BEB452C8-2774-4BEF-8C30-569A4484EB7F}"/>
    <cellStyle name="Output 2 9" xfId="6936" xr:uid="{F921C758-3206-4554-BFD9-18FB655F56A6}"/>
    <cellStyle name="Output 2 9 2" xfId="16461" xr:uid="{6C65394B-13DA-4E7A-AA71-2D8EB942A35A}"/>
    <cellStyle name="Output 2 9 2 2" xfId="9156" xr:uid="{56073237-6E0F-4653-A7D6-9A84F21CB160}"/>
    <cellStyle name="Output 2 9 2 2 2" xfId="33858" xr:uid="{0185FB83-47BC-4B80-8B13-D8B0C34E0FCE}"/>
    <cellStyle name="Output 2 9 2 2 3" xfId="24638" xr:uid="{3992F9CC-88F3-4842-8A51-E32EAB3625F5}"/>
    <cellStyle name="Output 2 9 2 2 4" xfId="38352" xr:uid="{21670AA3-AD2A-4773-8C23-3765CF60748D}"/>
    <cellStyle name="Output 2 9 2 3" xfId="17678" xr:uid="{0AC740F1-B96D-43A0-AD4B-12CEA824C4E9}"/>
    <cellStyle name="Output 2 9 2 3 2" xfId="28916" xr:uid="{F4013DA7-F60C-40F1-B04A-25661DBAED48}"/>
    <cellStyle name="Output 2 9 2 3 3" xfId="36542" xr:uid="{B396E6A7-3A29-435C-AC0F-5E69BD65B2A8}"/>
    <cellStyle name="Output 2 9 2 3 4" xfId="35181" xr:uid="{E4610F60-C85D-4815-9BBF-D9A1E91AD7BE}"/>
    <cellStyle name="Output 2 9 2 4" xfId="22420" xr:uid="{D0BFC910-1C0E-462D-8664-1B9409CCF8C3}"/>
    <cellStyle name="Output 2 9 2 5" xfId="36265" xr:uid="{C7C71A2E-0A70-43A6-91FB-E68DDB581986}"/>
    <cellStyle name="Output 2 9 2 6" xfId="35479" xr:uid="{1D1ECEB9-B8AE-4C88-9063-CD5B47D482A9}"/>
    <cellStyle name="Output 2 9 3" xfId="13530" xr:uid="{FB34A9B4-B824-4CFE-8D0A-4BCE493089B9}"/>
    <cellStyle name="Output 2 9 3 2" xfId="30279" xr:uid="{FC830ECE-966D-458F-B362-1FB30E5EAA4E}"/>
    <cellStyle name="Output 2 9 3 3" xfId="35408" xr:uid="{1C38B98E-F7A5-4E7A-B1B1-3D7AED84D1C3}"/>
    <cellStyle name="Output 2 9 3 4" xfId="23314" xr:uid="{4FF52E57-0D80-4DEB-8EE2-A9A8E4B9D4EC}"/>
    <cellStyle name="Output 2 9 4" xfId="9972" xr:uid="{E0E956B4-3216-4EE6-8398-5BAA0D75CB53}"/>
    <cellStyle name="Output 2 9 4 2" xfId="27307" xr:uid="{E9F474A6-1656-4393-A826-930C6C060CED}"/>
    <cellStyle name="Output 2 9 4 3" xfId="31490" xr:uid="{D35290C6-FC41-42DE-8219-EA04B2D2E240}"/>
    <cellStyle name="Output 2 9 4 4" xfId="38449" xr:uid="{12450234-A6DF-469D-B275-BD37833E6ECA}"/>
    <cellStyle name="Output 2 9 5" xfId="20876" xr:uid="{D91A2782-80E7-40D9-BA80-A65A6C4CA829}"/>
    <cellStyle name="Output 2 9 5 2" xfId="27576" xr:uid="{B65F569D-395A-4D88-9008-CEED3A3BC41E}"/>
    <cellStyle name="Output 2 9 5 3" xfId="37853" xr:uid="{3089CF63-B87C-48A9-832F-226463CB8D05}"/>
    <cellStyle name="Output 2 9 5 4" xfId="26797" xr:uid="{788508D3-BE10-4529-A420-591716A67395}"/>
    <cellStyle name="Output 2 9 6" xfId="26644" xr:uid="{241B5366-971B-4941-9D62-07E5A22171FA}"/>
    <cellStyle name="Output 2 9 7" xfId="24275" xr:uid="{CFBF0BB6-C656-4007-9023-F162C848EE2C}"/>
    <cellStyle name="Output 2 9 8" xfId="26980" xr:uid="{C1F8F03E-2DA0-4196-8D26-F76C3778FA6F}"/>
    <cellStyle name="Output 3" xfId="1571" xr:uid="{0CC92C35-FD89-46AC-AF67-E798ADFAFBF1}"/>
    <cellStyle name="Output 3 10" xfId="17900" xr:uid="{CA175E79-28C0-48AE-A779-B37FC4007890}"/>
    <cellStyle name="Output 3 10 2" xfId="25875" xr:uid="{9E83B5FF-216B-4C1E-BC0E-0ED784109E0C}"/>
    <cellStyle name="Output 3 10 3" xfId="36633" xr:uid="{D7F12435-17E4-4589-B3EC-C4AFDCBFA3A3}"/>
    <cellStyle name="Output 3 10 4" xfId="34697" xr:uid="{7CD782E0-DB1C-4FD3-A766-C5687131842F}"/>
    <cellStyle name="Output 3 11" xfId="9163" xr:uid="{FB8F1F40-4565-4784-9E32-607E6273D46F}"/>
    <cellStyle name="Output 3 11 2" xfId="30472" xr:uid="{431DC3F8-FF6D-494D-9369-A974E83F44FC}"/>
    <cellStyle name="Output 3 11 3" xfId="27941" xr:uid="{7CE2FC83-EE87-40EB-B9A5-AAB33475573C}"/>
    <cellStyle name="Output 3 11 4" xfId="27001" xr:uid="{E0E34FDA-7055-4B62-91AF-8A9CBB667FFE}"/>
    <cellStyle name="Output 3 12" xfId="22279" xr:uid="{61076354-669A-400B-9128-5F0F0BCDE298}"/>
    <cellStyle name="Output 3 13" xfId="24532" xr:uid="{35FC7C6B-A814-4F2C-85AA-890C4814C806}"/>
    <cellStyle name="Output 3 14" xfId="32965" xr:uid="{7FFD5507-EEFC-468F-B407-447E06B3661E}"/>
    <cellStyle name="Output 3 15" xfId="39071" xr:uid="{D67DC409-3F55-4A15-8B7B-BCEDFE3A60F5}"/>
    <cellStyle name="Output 3 16" xfId="38823" xr:uid="{EB163B73-8897-4FDF-9988-8802DA3D9FF2}"/>
    <cellStyle name="Output 3 2" xfId="4754" xr:uid="{582289CA-4FDD-4CE3-8A25-66A63D67C79E}"/>
    <cellStyle name="Output 3 2 10" xfId="29159" xr:uid="{3DF426B8-A4BD-4E3C-AC8A-370D6C6A8C26}"/>
    <cellStyle name="Output 3 2 11" xfId="36449" xr:uid="{3A818C07-8942-4844-A4EE-90E51293DCED}"/>
    <cellStyle name="Output 3 2 12" xfId="39064" xr:uid="{5A44ECB6-605E-44EC-9F8E-AFD219025C34}"/>
    <cellStyle name="Output 3 2 13" xfId="38822" xr:uid="{39B359CF-C37A-4290-AC1F-1819404854C5}"/>
    <cellStyle name="Output 3 2 2" xfId="5704" xr:uid="{A1479EE5-5E09-4B57-822F-E621DA6F282C}"/>
    <cellStyle name="Output 3 2 2 10" xfId="28385" xr:uid="{9709BBB6-68D0-43D6-9BE2-4F438AF8CC6D}"/>
    <cellStyle name="Output 3 2 2 11" xfId="31322" xr:uid="{231C1617-C454-4C87-BBEC-5D604E0BF851}"/>
    <cellStyle name="Output 3 2 2 2" xfId="6245" xr:uid="{3564BF7E-6031-4E1C-BFBB-F370383A6247}"/>
    <cellStyle name="Output 3 2 2 2 2" xfId="15894" xr:uid="{E0AFBF29-93DC-4E9D-B0B9-CDA84EED296F}"/>
    <cellStyle name="Output 3 2 2 2 2 2" xfId="8777" xr:uid="{015FFB52-67D6-412F-88FB-66931872DB24}"/>
    <cellStyle name="Output 3 2 2 2 2 2 2" xfId="32498" xr:uid="{78FC28EF-C483-48F4-B59D-43D5D4EA2A70}"/>
    <cellStyle name="Output 3 2 2 2 2 2 3" xfId="24745" xr:uid="{A2CF2D9D-F1C5-40A5-A2D6-36085820E41B}"/>
    <cellStyle name="Output 3 2 2 2 2 2 4" xfId="38629" xr:uid="{34EC6864-EEEF-48A0-A7E1-F08C4D008B12}"/>
    <cellStyle name="Output 3 2 2 2 2 3" xfId="9723" xr:uid="{D08492F9-11AB-44F2-B362-2EBA6A83A7B1}"/>
    <cellStyle name="Output 3 2 2 2 2 3 2" xfId="27407" xr:uid="{E910FEC7-6AD1-4236-95E8-363C248FA67B}"/>
    <cellStyle name="Output 3 2 2 2 2 3 3" xfId="24582" xr:uid="{AE11E0BC-3625-46AB-B53B-E95109531AE3}"/>
    <cellStyle name="Output 3 2 2 2 2 3 4" xfId="35977" xr:uid="{69F7E5CC-9805-42F6-8FCD-623170DD8A21}"/>
    <cellStyle name="Output 3 2 2 2 2 4" xfId="24418" xr:uid="{4B8C86FA-090B-40F6-B267-18A86520AF66}"/>
    <cellStyle name="Output 3 2 2 2 2 5" xfId="36043" xr:uid="{CE28B9D9-94C5-415D-BAB0-C419C9434125}"/>
    <cellStyle name="Output 3 2 2 2 2 6" xfId="24425" xr:uid="{9D5D3E61-D283-4C79-86CF-FA46F5EF70C6}"/>
    <cellStyle name="Output 3 2 2 2 3" xfId="12938" xr:uid="{91438C69-916A-42E8-94BE-71BAF14AFF9E}"/>
    <cellStyle name="Output 3 2 2 2 3 2" xfId="23920" xr:uid="{B4EBB214-782F-4702-8CF9-3623AD502464}"/>
    <cellStyle name="Output 3 2 2 2 3 3" xfId="35150" xr:uid="{C0AA8BC5-9956-47E4-9292-C52516CA91DD}"/>
    <cellStyle name="Output 3 2 2 2 3 4" xfId="37463" xr:uid="{03958B74-0A7C-4FAF-9C54-6D2D88DD64A3}"/>
    <cellStyle name="Output 3 2 2 2 4" xfId="19026" xr:uid="{D038FBE3-5470-46FD-AB23-87A9483F2E70}"/>
    <cellStyle name="Output 3 2 2 2 4 2" xfId="23069" xr:uid="{350CF0FE-A6D7-4B95-9540-88175E524AF7}"/>
    <cellStyle name="Output 3 2 2 2 4 3" xfId="37084" xr:uid="{E71D0D9E-0EF3-415B-9731-B586A8C41D8A}"/>
    <cellStyle name="Output 3 2 2 2 4 4" xfId="32390" xr:uid="{1D6A9837-A8BE-486D-8C9C-89265860CBCF}"/>
    <cellStyle name="Output 3 2 2 2 5" xfId="20896" xr:uid="{0EDED246-85E4-4E59-8450-0A748B5364F8}"/>
    <cellStyle name="Output 3 2 2 2 5 2" xfId="31358" xr:uid="{19887797-FCC3-49E8-A00E-188A86E6A3F2}"/>
    <cellStyle name="Output 3 2 2 2 5 3" xfId="37863" xr:uid="{298203E9-E3F9-4454-BDBF-F69A9A98649F}"/>
    <cellStyle name="Output 3 2 2 2 5 4" xfId="24898" xr:uid="{60D87B0A-CCC3-4E1D-99D6-CBA3F9F7C20F}"/>
    <cellStyle name="Output 3 2 2 2 6" xfId="23250" xr:uid="{3B82ECF5-C5CF-41E4-8932-034C9B15355A}"/>
    <cellStyle name="Output 3 2 2 2 7" xfId="28718" xr:uid="{C1F2298F-2378-49C8-802B-F7DE1C6FE240}"/>
    <cellStyle name="Output 3 2 2 2 8" xfId="38534" xr:uid="{B6EADA32-D6F0-484A-A765-8F244F3BE1C6}"/>
    <cellStyle name="Output 3 2 2 3" xfId="6520" xr:uid="{02A9C4F5-974E-43B9-90BE-C71D58318C4A}"/>
    <cellStyle name="Output 3 2 2 3 2" xfId="16105" xr:uid="{02D9E121-E1ED-400D-99F6-210C6E132ED9}"/>
    <cellStyle name="Output 3 2 2 3 2 2" xfId="8481" xr:uid="{932A9CFF-D1F8-452C-BFCF-FB491D5D8150}"/>
    <cellStyle name="Output 3 2 2 3 2 2 2" xfId="29319" xr:uid="{E36E915D-9CBC-41FC-8695-61E9B101B204}"/>
    <cellStyle name="Output 3 2 2 3 2 2 3" xfId="27665" xr:uid="{A455C9D0-AB99-4AC3-9289-897D0272DCB0}"/>
    <cellStyle name="Output 3 2 2 3 2 2 4" xfId="38185" xr:uid="{58B42327-311D-4F54-B8FE-8F9D76FCB182}"/>
    <cellStyle name="Output 3 2 2 3 2 3" xfId="21146" xr:uid="{BB4ED209-6CC2-43B7-B808-6F78D5B6C71E}"/>
    <cellStyle name="Output 3 2 2 3 2 3 2" xfId="23324" xr:uid="{FED6DF37-8C4E-464B-820B-53F3E60A2231}"/>
    <cellStyle name="Output 3 2 2 3 2 3 3" xfId="37949" xr:uid="{451E66C2-6988-4DE0-A31C-2E0CC2E49850}"/>
    <cellStyle name="Output 3 2 2 3 2 3 4" xfId="35475" xr:uid="{8457F74F-18E3-4F17-BCCE-ABAEBA2A456A}"/>
    <cellStyle name="Output 3 2 2 3 2 4" xfId="21980" xr:uid="{74C06D3C-A142-4E21-9244-70C7A0629FDB}"/>
    <cellStyle name="Output 3 2 2 3 2 5" xfId="36109" xr:uid="{B28B8554-36CC-4B12-9FC1-7ED21DB18BDC}"/>
    <cellStyle name="Output 3 2 2 3 2 6" xfId="24452" xr:uid="{5FB08E1C-0CA9-461C-93C7-255D37E30921}"/>
    <cellStyle name="Output 3 2 2 3 3" xfId="13159" xr:uid="{AA0A75B5-F9AB-4414-B37A-BA3D9B42E7AF}"/>
    <cellStyle name="Output 3 2 2 3 3 2" xfId="22043" xr:uid="{E7BDD2BD-6B89-48DD-9B77-F3A71F4A14B4}"/>
    <cellStyle name="Output 3 2 2 3 3 3" xfId="35238" xr:uid="{18FE3D53-0CA4-47EB-90BE-DAE1C203207A}"/>
    <cellStyle name="Output 3 2 2 3 3 4" xfId="32168" xr:uid="{64D365EF-B886-4D94-AC13-B8A1349BEFC4}"/>
    <cellStyle name="Output 3 2 2 3 4" xfId="18962" xr:uid="{EE42D6AC-1DD9-457B-984F-919AC1F4BF1B}"/>
    <cellStyle name="Output 3 2 2 3 4 2" xfId="26542" xr:uid="{8CD4072F-36B9-4239-ADAC-03850001893A}"/>
    <cellStyle name="Output 3 2 2 3 4 3" xfId="37060" xr:uid="{A9240405-9DB0-42D0-B09E-D3CC03981E1B}"/>
    <cellStyle name="Output 3 2 2 3 4 4" xfId="30989" xr:uid="{AF25F7F1-21AC-4B4B-B5D8-C4DAF1EF9116}"/>
    <cellStyle name="Output 3 2 2 3 5" xfId="18252" xr:uid="{85FACF3A-13B9-4D13-AC4D-294FD0C6D0D1}"/>
    <cellStyle name="Output 3 2 2 3 5 2" xfId="25884" xr:uid="{FA9DFA74-21C3-49D5-BD45-79A83CB7E149}"/>
    <cellStyle name="Output 3 2 2 3 5 3" xfId="36766" xr:uid="{67ACAA80-3882-47EF-ADE7-25470E60D52A}"/>
    <cellStyle name="Output 3 2 2 3 5 4" xfId="35403" xr:uid="{EACBDB2F-7312-4902-B268-C8552ADE031A}"/>
    <cellStyle name="Output 3 2 2 3 6" xfId="24799" xr:uid="{F0DE1818-601C-4CAE-914E-176456D0AE4D}"/>
    <cellStyle name="Output 3 2 2 3 7" xfId="26873" xr:uid="{F5C51683-B355-4331-A641-6323D046CFFA}"/>
    <cellStyle name="Output 3 2 2 3 8" xfId="35564" xr:uid="{3C7FD14C-E58F-49FB-A7C3-530C6FE65D69}"/>
    <cellStyle name="Output 3 2 2 4" xfId="6848" xr:uid="{4034BE10-AE25-4005-933B-2F72265632BB}"/>
    <cellStyle name="Output 3 2 2 4 2" xfId="16379" xr:uid="{C10284F8-A170-48E3-8329-5D7F1ED6D792}"/>
    <cellStyle name="Output 3 2 2 4 2 2" xfId="9551" xr:uid="{57EE73C9-A525-4CCF-A41C-5A3165635B86}"/>
    <cellStyle name="Output 3 2 2 4 2 2 2" xfId="33496" xr:uid="{D4BCAEC7-C808-4A85-89DF-2025B0A5268E}"/>
    <cellStyle name="Output 3 2 2 4 2 2 3" xfId="30213" xr:uid="{548A5E19-73DC-4B3E-91C2-B9AB08CE58E1}"/>
    <cellStyle name="Output 3 2 2 4 2 2 4" xfId="38150" xr:uid="{78844B49-A28A-4DC0-9358-F0545B871BE9}"/>
    <cellStyle name="Output 3 2 2 4 2 3" xfId="9286" xr:uid="{F38F2174-2CEF-420B-AD45-96C0DA63299D}"/>
    <cellStyle name="Output 3 2 2 4 2 3 2" xfId="32391" xr:uid="{6417379D-6F64-42EE-9B0B-FFA25CCE979D}"/>
    <cellStyle name="Output 3 2 2 4 2 3 3" xfId="23235" xr:uid="{6C0BEFD6-A513-441D-9C30-F89D49DECEB5}"/>
    <cellStyle name="Output 3 2 2 4 2 3 4" xfId="38456" xr:uid="{5D3C36FA-F51B-4107-81A7-C427E0313DB5}"/>
    <cellStyle name="Output 3 2 2 4 2 4" xfId="22816" xr:uid="{0BE3E3FC-4252-41A9-AA80-2D4D67C6C862}"/>
    <cellStyle name="Output 3 2 2 4 2 5" xfId="36238" xr:uid="{12141B5F-A41B-4C98-8F3F-96A379C81D59}"/>
    <cellStyle name="Output 3 2 2 4 2 6" xfId="26552" xr:uid="{916A6CE2-8835-4EEB-9931-7246B0085EAD}"/>
    <cellStyle name="Output 3 2 2 4 3" xfId="13444" xr:uid="{93437403-6CBD-4CD1-9D03-A0940424C770}"/>
    <cellStyle name="Output 3 2 2 4 3 2" xfId="22032" xr:uid="{6F0761D6-83CC-47EB-95B1-18C2920FDCB4}"/>
    <cellStyle name="Output 3 2 2 4 3 3" xfId="35372" xr:uid="{20BFC70D-DCBE-4382-9FBC-3B366F54030A}"/>
    <cellStyle name="Output 3 2 2 4 3 4" xfId="36675" xr:uid="{92AB1E94-DAB1-4B63-BFBC-FE5EF062069B}"/>
    <cellStyle name="Output 3 2 2 4 4" xfId="18205" xr:uid="{52C13886-B0C7-4AF9-ABCA-358B3A43BD5B}"/>
    <cellStyle name="Output 3 2 2 4 4 2" xfId="29476" xr:uid="{92F4CDEF-2428-4DAD-86D4-758FBA3A854A}"/>
    <cellStyle name="Output 3 2 2 4 4 3" xfId="36749" xr:uid="{76882063-677A-4A0C-AC49-502308A3BADA}"/>
    <cellStyle name="Output 3 2 2 4 4 4" xfId="28295" xr:uid="{8E640E9A-004A-4312-9523-AE76BD1C453A}"/>
    <cellStyle name="Output 3 2 2 4 5" xfId="17806" xr:uid="{F371B93F-801F-4D99-A812-E60288743BAE}"/>
    <cellStyle name="Output 3 2 2 4 5 2" xfId="29716" xr:uid="{795EE21F-7199-4290-9863-F9E554D2D06B}"/>
    <cellStyle name="Output 3 2 2 4 5 3" xfId="36590" xr:uid="{9E1C41BA-90AC-4303-85E9-79B7BF5E1C25}"/>
    <cellStyle name="Output 3 2 2 4 5 4" xfId="32236" xr:uid="{CE4C19D2-3454-49EC-A3BA-4CCCEF6C8D8D}"/>
    <cellStyle name="Output 3 2 2 4 6" xfId="30612" xr:uid="{A877428A-5796-46AA-91B7-28D8B05C14D3}"/>
    <cellStyle name="Output 3 2 2 4 7" xfId="24025" xr:uid="{4CBE6C8E-AC52-4AEA-B9F6-EFAAFADC184B}"/>
    <cellStyle name="Output 3 2 2 4 8" xfId="38603" xr:uid="{FC5B899D-6C2D-4F40-A68F-B2715084B62E}"/>
    <cellStyle name="Output 3 2 2 5" xfId="15486" xr:uid="{B2AEA683-F851-4E97-A6DD-B259C5C78AEA}"/>
    <cellStyle name="Output 3 2 2 5 2" xfId="18429" xr:uid="{00E6AA8B-B482-4D8C-9E51-D205B000C2CF}"/>
    <cellStyle name="Output 3 2 2 5 2 2" xfId="24698" xr:uid="{7C10BE7D-4D0E-4EA9-A0D9-3316483892F0}"/>
    <cellStyle name="Output 3 2 2 5 2 3" xfId="36847" xr:uid="{00B6C817-9648-4642-A4F5-312C87897E53}"/>
    <cellStyle name="Output 3 2 2 5 2 4" xfId="34746" xr:uid="{1A9EC7FD-2B81-4A05-B11F-4CBE71C55738}"/>
    <cellStyle name="Output 3 2 2 5 3" xfId="18922" xr:uid="{770004F3-3CA7-48C3-BAFF-E4526C2B086A}"/>
    <cellStyle name="Output 3 2 2 5 3 2" xfId="26688" xr:uid="{535EC436-DB60-43FF-991E-B8749DBCAF68}"/>
    <cellStyle name="Output 3 2 2 5 3 3" xfId="37039" xr:uid="{F1BCF2F5-66A8-4B4D-B6C0-B03C78C129A9}"/>
    <cellStyle name="Output 3 2 2 5 3 4" xfId="30982" xr:uid="{EA78C682-7C96-41FB-99AB-9167B4119367}"/>
    <cellStyle name="Output 3 2 2 5 4" xfId="24919" xr:uid="{0B853D85-FA65-4284-80D3-7A858491249A}"/>
    <cellStyle name="Output 3 2 2 5 5" xfId="35903" xr:uid="{16168E12-273F-4CEC-9D62-874295D39A28}"/>
    <cellStyle name="Output 3 2 2 5 6" xfId="37235" xr:uid="{B8164E34-1932-4DA4-84E7-563BF57B0B6D}"/>
    <cellStyle name="Output 3 2 2 6" xfId="12498" xr:uid="{3294DF7E-0E94-4DF3-89C6-5A6C63C3D275}"/>
    <cellStyle name="Output 3 2 2 6 2" xfId="30744" xr:uid="{7D66A418-77E9-4A81-9221-8C9496C59F84}"/>
    <cellStyle name="Output 3 2 2 6 3" xfId="34985" xr:uid="{BD04C0D0-B07B-4149-A04D-1D7E4329605C}"/>
    <cellStyle name="Output 3 2 2 6 4" xfId="32978" xr:uid="{DE67D8AD-C140-4CB0-BE60-EBD2F13FFA2B}"/>
    <cellStyle name="Output 3 2 2 7" xfId="9639" xr:uid="{4F0072BD-FA38-46D5-B873-908B6EAB203F}"/>
    <cellStyle name="Output 3 2 2 7 2" xfId="26583" xr:uid="{1EA7BD88-36EF-42FE-BE42-32115718BD3E}"/>
    <cellStyle name="Output 3 2 2 7 3" xfId="31252" xr:uid="{49B83F74-469F-43F1-893F-01673E46016E}"/>
    <cellStyle name="Output 3 2 2 7 4" xfId="32378" xr:uid="{AA052B75-F865-4789-B36C-E3BC41A9E534}"/>
    <cellStyle name="Output 3 2 2 8" xfId="8758" xr:uid="{51069EC7-1647-41A5-89D3-23B7AA4152C8}"/>
    <cellStyle name="Output 3 2 2 8 2" xfId="33668" xr:uid="{B56D25EC-2389-4322-8FB9-990562570F69}"/>
    <cellStyle name="Output 3 2 2 8 3" xfId="26849" xr:uid="{22676A65-5E1B-4BAB-A118-650E9B212E9A}"/>
    <cellStyle name="Output 3 2 2 8 4" xfId="36763" xr:uid="{F4E1F71F-7F05-45D2-9C68-B6F264D6A3B8}"/>
    <cellStyle name="Output 3 2 2 9" xfId="25681" xr:uid="{9011C8DE-5FBC-4BCC-91C8-2ED5139D2F5A}"/>
    <cellStyle name="Output 3 2 3" xfId="6269" xr:uid="{9E4A0B8B-12E5-46F8-B451-BF80DA3F1799}"/>
    <cellStyle name="Output 3 2 3 2" xfId="15912" xr:uid="{205778A3-1AE5-4B3D-9543-C835421B0C88}"/>
    <cellStyle name="Output 3 2 3 2 2" xfId="18211" xr:uid="{2D24081C-F0CC-44D1-BA44-BE2614C892D0}"/>
    <cellStyle name="Output 3 2 3 2 2 2" xfId="29715" xr:uid="{4488AB00-7DBA-4DA0-B8F9-E43846778C81}"/>
    <cellStyle name="Output 3 2 3 2 2 3" xfId="36752" xr:uid="{20C2A0A8-4030-484F-A305-4D37703C394E}"/>
    <cellStyle name="Output 3 2 3 2 2 4" xfId="36389" xr:uid="{C5C7FC4E-2AEF-4FB1-9286-F160475AE47D}"/>
    <cellStyle name="Output 3 2 3 2 3" xfId="21255" xr:uid="{01C2BA42-E882-4D6F-BE50-C96CC47E760F}"/>
    <cellStyle name="Output 3 2 3 2 3 2" xfId="34382" xr:uid="{858C61E9-8805-47FC-839E-ABCD1F41B2A7}"/>
    <cellStyle name="Output 3 2 3 2 3 3" xfId="37995" xr:uid="{57E94413-B98F-4429-8F30-8BA73D2A761A}"/>
    <cellStyle name="Output 3 2 3 2 3 4" xfId="36400" xr:uid="{E8CBBC20-074B-4541-A98F-3CC054F42C0E}"/>
    <cellStyle name="Output 3 2 3 2 4" xfId="27777" xr:uid="{D7C34F82-515B-4FE4-9365-471A1E57D3EB}"/>
    <cellStyle name="Output 3 2 3 2 5" xfId="36047" xr:uid="{1996EDDC-BFB3-4447-AFE6-28AAF6CD7E0A}"/>
    <cellStyle name="Output 3 2 3 2 6" xfId="23983" xr:uid="{E5D8A0BE-BC93-4184-85E3-7372D6B147B7}"/>
    <cellStyle name="Output 3 2 3 3" xfId="12955" xr:uid="{F64F48A3-A2D6-4DF4-9854-AA1C27AD86EB}"/>
    <cellStyle name="Output 3 2 3 3 2" xfId="29629" xr:uid="{4C9E3A24-AACF-4769-94D6-DAA494EF9F01}"/>
    <cellStyle name="Output 3 2 3 3 3" xfId="35158" xr:uid="{9AEABA1B-E0F1-446E-8AA5-C97AEF39ADD7}"/>
    <cellStyle name="Output 3 2 3 3 4" xfId="25851" xr:uid="{8A98EE5E-0009-4061-9E41-4D21A2026BC6}"/>
    <cellStyle name="Output 3 2 3 4" xfId="18941" xr:uid="{0D8860F1-5084-44C5-97F2-DE60ABA43934}"/>
    <cellStyle name="Output 3 2 3 4 2" xfId="25116" xr:uid="{A9CA20E7-E64C-40DA-8E35-F8CE1392072B}"/>
    <cellStyle name="Output 3 2 3 4 3" xfId="37048" xr:uid="{B808E7DD-6002-4FA7-910A-15EFDAE1C3E9}"/>
    <cellStyle name="Output 3 2 3 4 4" xfId="31117" xr:uid="{51110F4D-787A-4300-A301-784B1F360082}"/>
    <cellStyle name="Output 3 2 3 5" xfId="21483" xr:uid="{F98DD8FB-DF0C-4B4C-8CFD-DC4CFE456AEB}"/>
    <cellStyle name="Output 3 2 3 5 2" xfId="34610" xr:uid="{8B019946-AE90-41DB-9C6E-962E55F2D772}"/>
    <cellStyle name="Output 3 2 3 5 3" xfId="38096" xr:uid="{C15684FD-A80B-40D7-837B-B52055F6E878}"/>
    <cellStyle name="Output 3 2 3 5 4" xfId="35653" xr:uid="{3A09F686-B325-46B9-8BEF-F6C096AC6192}"/>
    <cellStyle name="Output 3 2 3 6" xfId="34289" xr:uid="{AA74B4C9-1D47-4B39-819C-94AAC0A6B108}"/>
    <cellStyle name="Output 3 2 3 7" xfId="24412" xr:uid="{80FE1210-5413-4977-848C-8A4FAD0F0F87}"/>
    <cellStyle name="Output 3 2 3 8" xfId="28210" xr:uid="{E3B3AF53-8450-49AC-A8DE-1D0C82F4031A}"/>
    <cellStyle name="Output 3 2 4" xfId="6396" xr:uid="{BCBF0308-80A6-4667-B109-873B20C6F5BE}"/>
    <cellStyle name="Output 3 2 4 2" xfId="16006" xr:uid="{F8848491-86CD-4D07-AFD9-CFF7292230F1}"/>
    <cellStyle name="Output 3 2 4 2 2" xfId="13192" xr:uid="{9858A869-A40F-4EF6-AC2F-1327D820431B}"/>
    <cellStyle name="Output 3 2 4 2 2 2" xfId="21558" xr:uid="{069B9CAB-C8BB-4D74-A1A8-6FD11F46B6B2}"/>
    <cellStyle name="Output 3 2 4 2 2 3" xfId="35249" xr:uid="{9E05D631-40EB-4931-B0BF-B8AD91D241A5}"/>
    <cellStyle name="Output 3 2 4 2 2 4" xfId="38322" xr:uid="{8EC61DD8-F24F-4A8E-96B8-74066526C14D}"/>
    <cellStyle name="Output 3 2 4 2 3" xfId="20667" xr:uid="{C72F9814-951C-4456-8BDD-6370361D1F95}"/>
    <cellStyle name="Output 3 2 4 2 3 2" xfId="25734" xr:uid="{1E465470-FE8F-4DD0-A02A-374D5C56037B}"/>
    <cellStyle name="Output 3 2 4 2 3 3" xfId="37772" xr:uid="{832C1776-724A-423C-8BC1-87B40899FE75}"/>
    <cellStyle name="Output 3 2 4 2 3 4" xfId="31935" xr:uid="{9BED4659-56AD-4E22-A956-FACE3E8C051E}"/>
    <cellStyle name="Output 3 2 4 2 4" xfId="29850" xr:uid="{F3BFDC72-029B-4AF9-B163-4243DDBA3590}"/>
    <cellStyle name="Output 3 2 4 2 5" xfId="36078" xr:uid="{1120E7A3-6BC6-48A4-9B7E-79921D515AE4}"/>
    <cellStyle name="Output 3 2 4 2 6" xfId="36028" xr:uid="{44E2A914-064A-4A46-912B-9BCAF0C27886}"/>
    <cellStyle name="Output 3 2 4 3" xfId="13057" xr:uid="{1C0F471E-A5B5-457E-9E89-553A826F134F}"/>
    <cellStyle name="Output 3 2 4 3 2" xfId="23168" xr:uid="{275F2B53-A383-4A59-A4CC-F2EFAADCE174}"/>
    <cellStyle name="Output 3 2 4 3 3" xfId="35196" xr:uid="{4D83F6DE-3489-43F6-A170-1CAEE8DBFDDC}"/>
    <cellStyle name="Output 3 2 4 3 4" xfId="34749" xr:uid="{F9004396-8579-4C08-A152-E6AC2FB2A8D7}"/>
    <cellStyle name="Output 3 2 4 4" xfId="17977" xr:uid="{92835AFD-5F57-4A78-8FC9-0024D56EC71F}"/>
    <cellStyle name="Output 3 2 4 4 2" xfId="25321" xr:uid="{3E8F8D82-93CF-47DA-91D3-FD499C369F43}"/>
    <cellStyle name="Output 3 2 4 4 3" xfId="36656" xr:uid="{6A2C6FC7-DE2B-4A68-B9C9-FBE28E9ED444}"/>
    <cellStyle name="Output 3 2 4 4 4" xfId="35584" xr:uid="{8A61EAC6-01AD-4239-9D12-88798F7B736F}"/>
    <cellStyle name="Output 3 2 4 5" xfId="9568" xr:uid="{7B897294-60A9-45FF-877A-9CA63EB01DB7}"/>
    <cellStyle name="Output 3 2 4 5 2" xfId="33002" xr:uid="{00E52870-FBF7-4512-9059-67DB7010363F}"/>
    <cellStyle name="Output 3 2 4 5 3" xfId="25007" xr:uid="{733BE65C-753C-4031-84FB-9ED8730921BC}"/>
    <cellStyle name="Output 3 2 4 5 4" xfId="38617" xr:uid="{261D89E7-5495-430B-8920-E0B20776D0CC}"/>
    <cellStyle name="Output 3 2 4 6" xfId="29166" xr:uid="{AB6912C6-0DCE-43BB-8C4D-B1A8B9B16115}"/>
    <cellStyle name="Output 3 2 4 7" xfId="22815" xr:uid="{7602FFAE-16CC-4F39-9E43-B05BC6EAB532}"/>
    <cellStyle name="Output 3 2 4 8" xfId="35399" xr:uid="{D737B900-9B58-464B-9FD6-C971B10CAE57}"/>
    <cellStyle name="Output 3 2 5" xfId="5361" xr:uid="{A82BC038-9C43-4D51-B684-ACF1551CC5CD}"/>
    <cellStyle name="Output 3 2 5 2" xfId="15218" xr:uid="{BE0B09DB-DFF8-4C43-8FA0-672860C61AAF}"/>
    <cellStyle name="Output 3 2 5 2 2" xfId="17398" xr:uid="{15922672-DD51-49E7-A47F-5AD4AC2BD0E8}"/>
    <cellStyle name="Output 3 2 5 2 2 2" xfId="21936" xr:uid="{A59855DE-85A6-411A-A28A-0E0D65250758}"/>
    <cellStyle name="Output 3 2 5 2 2 3" xfId="36412" xr:uid="{CD0CFBE0-50A7-4941-B2C1-98477D5F909B}"/>
    <cellStyle name="Output 3 2 5 2 2 4" xfId="33437" xr:uid="{FA8B9199-8F58-4A1F-86E0-14ADA0AF6955}"/>
    <cellStyle name="Output 3 2 5 2 3" xfId="21530" xr:uid="{B931782A-47CE-415C-BFDC-C9454F862B20}"/>
    <cellStyle name="Output 3 2 5 2 3 2" xfId="34657" xr:uid="{A74DE30C-847C-455A-AE7A-3246FDC326DC}"/>
    <cellStyle name="Output 3 2 5 2 3 3" xfId="38110" xr:uid="{E89AA762-158E-47EB-9956-4DF65CB88294}"/>
    <cellStyle name="Output 3 2 5 2 3 4" xfId="35548" xr:uid="{E8FDAAB3-6FCA-457F-851F-D6E8200635FE}"/>
    <cellStyle name="Output 3 2 5 2 4" xfId="24593" xr:uid="{3FFDEBA8-D6EA-4761-8385-42A2DF4A25BC}"/>
    <cellStyle name="Output 3 2 5 2 5" xfId="35791" xr:uid="{64BBA46C-E3DB-4E0E-A137-186FE45409D2}"/>
    <cellStyle name="Output 3 2 5 2 6" xfId="25539" xr:uid="{FF0061A2-D043-4243-8266-40CF8C6EA118}"/>
    <cellStyle name="Output 3 2 5 3" xfId="12209" xr:uid="{BDEC8A40-C5F9-487B-B521-54AAA30E2763}"/>
    <cellStyle name="Output 3 2 5 3 2" xfId="32205" xr:uid="{5BBA3A50-BDD0-47BC-9841-8895A31E519D}"/>
    <cellStyle name="Output 3 2 5 3 3" xfId="34850" xr:uid="{599D3968-E303-4BEA-8141-EF51AF858B9B}"/>
    <cellStyle name="Output 3 2 5 3 4" xfId="25102" xr:uid="{81A8107C-510A-4858-A27C-4163F3B009BA}"/>
    <cellStyle name="Output 3 2 5 4" xfId="17760" xr:uid="{EA299F38-5EDB-4B49-9961-C2664AC9363A}"/>
    <cellStyle name="Output 3 2 5 4 2" xfId="25212" xr:uid="{E7FB509F-147E-40B5-AEDE-18B99D20C030}"/>
    <cellStyle name="Output 3 2 5 4 3" xfId="36570" xr:uid="{3EE9F64F-87CF-4DC9-8B73-BB6930CF117E}"/>
    <cellStyle name="Output 3 2 5 4 4" xfId="28240" xr:uid="{C50873C1-5F1B-42D9-A5E5-C9A13F780EF3}"/>
    <cellStyle name="Output 3 2 5 5" xfId="8960" xr:uid="{F076478E-175D-4CF8-A0DD-24E714B29B27}"/>
    <cellStyle name="Output 3 2 5 5 2" xfId="34069" xr:uid="{0575F982-E779-4CEA-B753-DB2B4DB05665}"/>
    <cellStyle name="Output 3 2 5 5 3" xfId="33408" xr:uid="{02651278-AB6D-4CFF-BFE1-41FE707DA347}"/>
    <cellStyle name="Output 3 2 5 5 4" xfId="36706" xr:uid="{CB59E8E1-9166-4B79-9327-312C57A4E4CA}"/>
    <cellStyle name="Output 3 2 5 6" xfId="22352" xr:uid="{7F50FC3A-B516-41CA-A9F7-FD3462180307}"/>
    <cellStyle name="Output 3 2 5 7" xfId="21552" xr:uid="{6AA35B82-05CF-44CF-AEAA-5BE5D3DD0AE1}"/>
    <cellStyle name="Output 3 2 5 8" xfId="36397" xr:uid="{6A45120D-8D98-4AE1-828F-0F041F83CED3}"/>
    <cellStyle name="Output 3 2 6" xfId="7547" xr:uid="{14DE54A9-06B9-4525-9A9C-307169FE4960}"/>
    <cellStyle name="Output 3 2 6 2" xfId="9205" xr:uid="{C81F9099-AB0F-4EE5-82DC-9162291FA8B2}"/>
    <cellStyle name="Output 3 2 6 2 2" xfId="31968" xr:uid="{29B2A2BF-A872-4EF9-A4EA-5801C62E3AAE}"/>
    <cellStyle name="Output 3 2 6 2 3" xfId="24830" xr:uid="{197B1C28-28CE-4C6E-8D36-33FD97AAD3C2}"/>
    <cellStyle name="Output 3 2 6 2 4" xfId="38314" xr:uid="{943DF3C6-FF4A-4425-AB11-84F5B06157DD}"/>
    <cellStyle name="Output 3 2 6 3" xfId="9088" xr:uid="{3AE7C2A2-B8EA-4CA3-BC9F-5F0F652C8F78}"/>
    <cellStyle name="Output 3 2 6 3 2" xfId="32159" xr:uid="{BF091E0F-ECE6-4E1A-812B-451C797F6718}"/>
    <cellStyle name="Output 3 2 6 3 3" xfId="28750" xr:uid="{FAB13184-9072-44C1-8E47-D9787C1CE896}"/>
    <cellStyle name="Output 3 2 6 3 4" xfId="38432" xr:uid="{F4FBE7C4-02FE-4575-B05F-A81B6689A4A5}"/>
    <cellStyle name="Output 3 2 6 4" xfId="32994" xr:uid="{30D4D733-BAE0-4898-ACC3-8EA8BDD97657}"/>
    <cellStyle name="Output 3 2 6 5" xfId="33257" xr:uid="{EE3974A6-62B9-41C5-8999-486EC80E4298}"/>
    <cellStyle name="Output 3 2 6 6" xfId="38372" xr:uid="{4FCC47AA-2061-468D-A97A-27BAA9CA3F8B}"/>
    <cellStyle name="Output 3 2 7" xfId="8478" xr:uid="{04C96312-C226-4CD5-8CFA-7BD120BD1FB5}"/>
    <cellStyle name="Output 3 2 7 2" xfId="32891" xr:uid="{4022D9DA-A882-4B3B-9785-F62652A23AE1}"/>
    <cellStyle name="Output 3 2 7 3" xfId="29448" xr:uid="{002C167A-720E-4326-A2CF-2294F5C783FD}"/>
    <cellStyle name="Output 3 2 7 4" xfId="32894" xr:uid="{F17EE21B-D0CE-4A2F-9997-1D8B54B12A29}"/>
    <cellStyle name="Output 3 2 8" xfId="8729" xr:uid="{CFCCE46A-1961-474D-9994-387C5F4407F7}"/>
    <cellStyle name="Output 3 2 8 2" xfId="26954" xr:uid="{F1F94C7D-E9DB-4A90-9A85-4FF609A2A0C4}"/>
    <cellStyle name="Output 3 2 8 3" xfId="22745" xr:uid="{2CF7B8A6-C4CA-4865-A841-092763F176B6}"/>
    <cellStyle name="Output 3 2 8 4" xfId="38199" xr:uid="{40EBF387-B068-4C6D-AD66-C4695CA2DC64}"/>
    <cellStyle name="Output 3 2 9" xfId="27323" xr:uid="{D33B5176-2BF7-4630-8678-B56D0A075C59}"/>
    <cellStyle name="Output 3 3" xfId="3097" xr:uid="{5ADA7B5B-80C3-4CDB-8DD4-CA7EE53FAE43}"/>
    <cellStyle name="Output 3 3 10" xfId="33673" xr:uid="{C2895F68-174F-4039-A07A-4420F2F3D9A7}"/>
    <cellStyle name="Output 3 3 11" xfId="33148" xr:uid="{9C57D52B-6F42-4048-B7DA-BE534F0C8D2B}"/>
    <cellStyle name="Output 3 3 2" xfId="5898" xr:uid="{ECBE12C9-8B1C-458C-A90A-42F61A2C66D9}"/>
    <cellStyle name="Output 3 3 2 2" xfId="15629" xr:uid="{0A1D7691-9320-4EE3-9744-815727882054}"/>
    <cellStyle name="Output 3 3 2 2 2" xfId="17415" xr:uid="{E1AEFC48-695A-4E7C-A5F7-5E1F55A4CD3C}"/>
    <cellStyle name="Output 3 3 2 2 2 2" xfId="24439" xr:uid="{A1C2BFA9-B5A8-4D96-9C46-623CFF05E34D}"/>
    <cellStyle name="Output 3 3 2 2 2 3" xfId="36418" xr:uid="{FED17345-5FED-45DC-8CAF-99C69CD64068}"/>
    <cellStyle name="Output 3 3 2 2 2 4" xfId="37566" xr:uid="{8BCD5F4E-A756-4D08-84B8-2391CF2A1CD8}"/>
    <cellStyle name="Output 3 3 2 2 3" xfId="18712" xr:uid="{FB9BB6C5-3C68-4B95-BE26-9B54AB55E3EC}"/>
    <cellStyle name="Output 3 3 2 2 3 2" xfId="23080" xr:uid="{33EA7274-11E6-41A4-9388-779994CAE3C4}"/>
    <cellStyle name="Output 3 3 2 2 3 3" xfId="36965" xr:uid="{17BD3E35-0C7D-4ABD-9D69-FDFE1EFFD4B4}"/>
    <cellStyle name="Output 3 3 2 2 3 4" xfId="35622" xr:uid="{55E44054-5292-43BA-BA79-0FC5F8A3B322}"/>
    <cellStyle name="Output 3 3 2 2 4" xfId="28119" xr:uid="{3C93378C-DC86-4610-9FCA-625DC4BB5F27}"/>
    <cellStyle name="Output 3 3 2 2 5" xfId="35950" xr:uid="{918B105A-2BF8-486E-B1F9-8A83AD052904}"/>
    <cellStyle name="Output 3 3 2 2 6" xfId="33702" xr:uid="{47A5A5D5-B139-4700-8BC1-0374FF5CDD80}"/>
    <cellStyle name="Output 3 3 2 3" xfId="12657" xr:uid="{2CD3B706-8286-434D-AD96-81B7ED8CCED9}"/>
    <cellStyle name="Output 3 3 2 3 2" xfId="25168" xr:uid="{3A945101-ED19-45D8-8731-AC2538848D42}"/>
    <cellStyle name="Output 3 3 2 3 3" xfId="35046" xr:uid="{CC6F91D4-C702-4782-B026-D4947FD80AFE}"/>
    <cellStyle name="Output 3 3 2 3 4" xfId="35635" xr:uid="{990251A6-0098-4F93-B3BE-87D0FDA641F0}"/>
    <cellStyle name="Output 3 3 2 4" xfId="8507" xr:uid="{7838A0A1-5034-44AB-8ED7-575703702DF9}"/>
    <cellStyle name="Output 3 3 2 4 2" xfId="32029" xr:uid="{F306E269-80BF-4A9C-AD82-F8103EBCC2B1}"/>
    <cellStyle name="Output 3 3 2 4 3" xfId="32193" xr:uid="{645FB58F-D374-4A80-9F56-EC82E24EDAB7}"/>
    <cellStyle name="Output 3 3 2 4 4" xfId="38448" xr:uid="{311AF6CF-0BE8-412D-B600-CC766A649CD8}"/>
    <cellStyle name="Output 3 3 2 5" xfId="19865" xr:uid="{3C19DC5F-4406-4E8A-A2FE-F3E35ADC5754}"/>
    <cellStyle name="Output 3 3 2 5 2" xfId="23022" xr:uid="{1BC4981E-70C4-4DB2-916A-7E57859E8078}"/>
    <cellStyle name="Output 3 3 2 5 3" xfId="37431" xr:uid="{B5D1DADA-F80D-401C-A9BB-093993A1E4B3}"/>
    <cellStyle name="Output 3 3 2 5 4" xfId="38400" xr:uid="{E18C02D4-63DA-4587-9C01-F7904270F968}"/>
    <cellStyle name="Output 3 3 2 6" xfId="28471" xr:uid="{B175E15B-8953-4E4D-9E4E-8F0B1A3A32A4}"/>
    <cellStyle name="Output 3 3 2 7" xfId="34312" xr:uid="{B7152422-2234-46F0-9FBB-326CF5F563CC}"/>
    <cellStyle name="Output 3 3 2 8" xfId="36777" xr:uid="{8A7B0168-B4BE-442D-9BB6-45F9BDF998F4}"/>
    <cellStyle name="Output 3 3 3" xfId="6607" xr:uid="{7F134307-3C5B-469C-818E-2E49ADFE9608}"/>
    <cellStyle name="Output 3 3 3 2" xfId="16171" xr:uid="{F0903B8A-A239-4D2B-8147-14B6884E8A01}"/>
    <cellStyle name="Output 3 3 3 2 2" xfId="17569" xr:uid="{063DB5BF-4D61-4CFD-A9A4-03920CC9E50E}"/>
    <cellStyle name="Output 3 3 3 2 2 2" xfId="23751" xr:uid="{7FD001CE-5F16-45C9-BE32-9A0D19288BD9}"/>
    <cellStyle name="Output 3 3 3 2 2 3" xfId="36494" xr:uid="{62DCC563-DC06-4206-8FF7-26646E8D85F2}"/>
    <cellStyle name="Output 3 3 3 2 2 4" xfId="38063" xr:uid="{6DE86F74-D071-46A4-8F6D-A6941E51AD19}"/>
    <cellStyle name="Output 3 3 3 2 3" xfId="20254" xr:uid="{D802F41C-20A0-4AA7-8851-9D804C7B3DC9}"/>
    <cellStyle name="Output 3 3 3 2 3 2" xfId="31519" xr:uid="{932147C9-ADF1-4203-AD17-F118C36F9709}"/>
    <cellStyle name="Output 3 3 3 2 3 3" xfId="37579" xr:uid="{6B70DDD8-10B5-4182-8BCD-F10C360C82EC}"/>
    <cellStyle name="Output 3 3 3 2 3 4" xfId="26076" xr:uid="{90A689E8-A5F3-4C86-8A0C-AAD21C071E1E}"/>
    <cellStyle name="Output 3 3 3 2 4" xfId="25324" xr:uid="{A485A4DE-E865-4C1B-BEB3-626770E05301}"/>
    <cellStyle name="Output 3 3 3 2 5" xfId="36137" xr:uid="{0E67DCDB-4010-4AF6-A28D-8531B0D624C2}"/>
    <cellStyle name="Output 3 3 3 2 6" xfId="22591" xr:uid="{D23A65A0-50F2-4E0E-A872-79D0830018A1}"/>
    <cellStyle name="Output 3 3 3 3" xfId="13226" xr:uid="{7E627236-F24E-477C-A768-8B6D9C2F4FB4}"/>
    <cellStyle name="Output 3 3 3 3 2" xfId="23850" xr:uid="{5134D5C9-385C-4B5B-AF30-93AA6CD5FED0}"/>
    <cellStyle name="Output 3 3 3 3 3" xfId="35268" xr:uid="{6BDE83BB-68E9-4F81-996F-6CB6E2CEA3A4}"/>
    <cellStyle name="Output 3 3 3 3 4" xfId="21945" xr:uid="{5F781E65-AA52-46C9-BBEC-92DD5854DE28}"/>
    <cellStyle name="Output 3 3 3 4" xfId="9013" xr:uid="{C0916CFC-E102-4FF3-B8FE-FDCE3E63FD7C}"/>
    <cellStyle name="Output 3 3 3 4 2" xfId="27371" xr:uid="{AD1E3DB4-2FEC-47C4-BA5C-B98CEE59C070}"/>
    <cellStyle name="Output 3 3 3 4 3" xfId="29837" xr:uid="{00C6442C-615A-44ED-B6B0-CE7B9C8EFF1C}"/>
    <cellStyle name="Output 3 3 3 4 4" xfId="36887" xr:uid="{1A74666E-5912-4FFF-ACFF-378730C8BC08}"/>
    <cellStyle name="Output 3 3 3 5" xfId="21089" xr:uid="{B0510B0B-99AE-4D91-BE9E-D2BB97C841B2}"/>
    <cellStyle name="Output 3 3 3 5 2" xfId="23379" xr:uid="{ABE15231-9416-455F-8628-EF274B630C86}"/>
    <cellStyle name="Output 3 3 3 5 3" xfId="37937" xr:uid="{004CE625-B732-4AFA-AF22-81E5CAA3D6EC}"/>
    <cellStyle name="Output 3 3 3 5 4" xfId="31249" xr:uid="{FCA04095-74F3-408E-A3C2-5B4E46667848}"/>
    <cellStyle name="Output 3 3 3 6" xfId="31937" xr:uid="{F413759D-11EA-4D03-9F9E-D44A6878288E}"/>
    <cellStyle name="Output 3 3 3 7" xfId="33483" xr:uid="{71C5A5BF-2FE0-4B9B-BE6B-7A17D60F8A4C}"/>
    <cellStyle name="Output 3 3 3 8" xfId="31523" xr:uid="{C059979F-302A-4965-8469-634326F1E94A}"/>
    <cellStyle name="Output 3 3 4" xfId="6387" xr:uid="{0D70D2DB-5660-43A8-875A-0937002CA185}"/>
    <cellStyle name="Output 3 3 4 2" xfId="15999" xr:uid="{CDA36E19-E952-484C-9D72-356B068BC9E4}"/>
    <cellStyle name="Output 3 3 4 2 2" xfId="8752" xr:uid="{989E6468-8C33-4FE1-87F7-C5D0EBA05FBA}"/>
    <cellStyle name="Output 3 3 4 2 2 2" xfId="29125" xr:uid="{7D29BDD1-19B3-40DB-8C6E-A4C33ED0B6AD}"/>
    <cellStyle name="Output 3 3 4 2 2 3" xfId="25262" xr:uid="{5F63DA9D-14EB-4C98-8800-0FB15572DD62}"/>
    <cellStyle name="Output 3 3 4 2 2 4" xfId="38139" xr:uid="{CE825318-1E89-49A3-899D-87F730CC1BD8}"/>
    <cellStyle name="Output 3 3 4 2 3" xfId="19025" xr:uid="{A725A4D2-501F-473F-95A8-631F6E194579}"/>
    <cellStyle name="Output 3 3 4 2 3 2" xfId="24957" xr:uid="{037CAD32-480F-45E6-A153-12C0B3508B0D}"/>
    <cellStyle name="Output 3 3 4 2 3 3" xfId="37083" xr:uid="{E4F0CDE6-66E9-4425-BEE8-9A146B70D750}"/>
    <cellStyle name="Output 3 3 4 2 3 4" xfId="24713" xr:uid="{96EBE0BB-8400-491A-B720-F1A5A53600FE}"/>
    <cellStyle name="Output 3 3 4 2 4" xfId="21991" xr:uid="{B483139F-9D16-4C9E-978F-2CD87AF5CF08}"/>
    <cellStyle name="Output 3 3 4 2 5" xfId="36074" xr:uid="{4537643B-5700-424B-B4F4-3D3F55C70399}"/>
    <cellStyle name="Output 3 3 4 2 6" xfId="35228" xr:uid="{3B6B88F7-8BB0-4AE9-ACA3-8E69C6A1264F}"/>
    <cellStyle name="Output 3 3 4 3" xfId="13048" xr:uid="{C94B59C3-7436-4EDB-A764-379AAF5F5EE2}"/>
    <cellStyle name="Output 3 3 4 3 2" xfId="30496" xr:uid="{46F01643-6989-4578-8B6C-2F865D67FE49}"/>
    <cellStyle name="Output 3 3 4 3 3" xfId="35191" xr:uid="{FAB3EA10-9EB9-4D03-B41A-E431534537FE}"/>
    <cellStyle name="Output 3 3 4 3 4" xfId="27406" xr:uid="{ACF0B5D4-362F-4A9E-BBE7-D42D76915268}"/>
    <cellStyle name="Output 3 3 4 4" xfId="8560" xr:uid="{64912EB0-3FB0-4C5C-9A5A-B0E31EA13ACB}"/>
    <cellStyle name="Output 3 3 4 4 2" xfId="31896" xr:uid="{442AE748-300B-4223-B2B1-DB4D0C172726}"/>
    <cellStyle name="Output 3 3 4 4 3" xfId="27388" xr:uid="{0B3C79AB-D2D9-4787-9E13-E668023BE220}"/>
    <cellStyle name="Output 3 3 4 4 4" xfId="38156" xr:uid="{C9EFDB22-BB2C-47E5-A671-3126B6361E41}"/>
    <cellStyle name="Output 3 3 4 5" xfId="9798" xr:uid="{5DEB4D3D-8901-4758-BF63-66E5388E4AEB}"/>
    <cellStyle name="Output 3 3 4 5 2" xfId="34132" xr:uid="{0F9ED4D2-1131-4699-9E1E-9A515E0E35CF}"/>
    <cellStyle name="Output 3 3 4 5 3" xfId="30588" xr:uid="{8A951C0E-4318-4E5E-B85C-89F1454331A9}"/>
    <cellStyle name="Output 3 3 4 5 4" xfId="38291" xr:uid="{15B799C0-039D-49E9-BA5C-1FC2234EA8CE}"/>
    <cellStyle name="Output 3 3 4 6" xfId="27245" xr:uid="{EFB19891-A895-4664-BAEB-CAC1190461DD}"/>
    <cellStyle name="Output 3 3 4 7" xfId="24409" xr:uid="{81151747-4DC1-4BCD-916A-AC573CC46D95}"/>
    <cellStyle name="Output 3 3 4 8" xfId="38253" xr:uid="{4297DF51-B468-4A53-850E-26A0EA84A90B}"/>
    <cellStyle name="Output 3 3 5" xfId="5323" xr:uid="{E92CBEB9-BF29-4CAC-ADA0-A7579D3A670B}"/>
    <cellStyle name="Output 3 3 5 2" xfId="15189" xr:uid="{806D219F-60A9-47ED-8EC5-B57E93B3DA0E}"/>
    <cellStyle name="Output 3 3 5 2 2" xfId="9835" xr:uid="{147F6A77-4620-4DD4-AA9C-58FD0532B305}"/>
    <cellStyle name="Output 3 3 5 2 2 2" xfId="33624" xr:uid="{54967F29-9E2E-4B3A-B5D3-51FD5288B8EB}"/>
    <cellStyle name="Output 3 3 5 2 2 3" xfId="23922" xr:uid="{F8C097C8-1B6E-4373-9A65-48C8E08D8703}"/>
    <cellStyle name="Output 3 3 5 2 2 4" xfId="37230" xr:uid="{39FA37BC-2D96-42C6-82A0-9E4D7882A535}"/>
    <cellStyle name="Output 3 3 5 2 3" xfId="10098" xr:uid="{3CD5D8ED-F545-47B3-9C21-D6B91A56D864}"/>
    <cellStyle name="Output 3 3 5 2 3 2" xfId="30687" xr:uid="{C61B3304-3615-4A23-B443-3CE8922B4329}"/>
    <cellStyle name="Output 3 3 5 2 3 3" xfId="33587" xr:uid="{36B87564-390A-4680-BFBE-7F97DE40ADEA}"/>
    <cellStyle name="Output 3 3 5 2 3 4" xfId="38254" xr:uid="{EA6E167E-11D0-44BA-AB2C-CAF4F2E22F73}"/>
    <cellStyle name="Output 3 3 5 2 4" xfId="23109" xr:uid="{AB53939F-5C37-48CA-9D04-745D2E3F1B1A}"/>
    <cellStyle name="Output 3 3 5 2 5" xfId="35781" xr:uid="{432F1CCF-093F-475D-B0E8-BE786C65AAD0}"/>
    <cellStyle name="Output 3 3 5 2 6" xfId="36432" xr:uid="{D2EEC73E-1868-4C84-ABAB-2E0576B50F6D}"/>
    <cellStyle name="Output 3 3 5 3" xfId="12177" xr:uid="{4EAFD7C6-E89E-4BF6-BD94-47366729818D}"/>
    <cellStyle name="Output 3 3 5 3 2" xfId="29134" xr:uid="{B5D85913-A835-4485-884A-B458DB583317}"/>
    <cellStyle name="Output 3 3 5 3 3" xfId="34839" xr:uid="{4D4D64B1-DEEE-470D-AF8E-0EB7CB26B725}"/>
    <cellStyle name="Output 3 3 5 3 4" xfId="38580" xr:uid="{8F6880C2-7CA8-4FD1-9863-D68B68E4B33F}"/>
    <cellStyle name="Output 3 3 5 4" xfId="20780" xr:uid="{324DA8CD-910F-4455-933F-48BCED7F0DB8}"/>
    <cellStyle name="Output 3 3 5 4 2" xfId="21747" xr:uid="{8DB9A3AB-E177-4031-935A-83FCFF9F671A}"/>
    <cellStyle name="Output 3 3 5 4 3" xfId="37824" xr:uid="{07A49141-20EA-4751-95B0-B98E48A5F088}"/>
    <cellStyle name="Output 3 3 5 4 4" xfId="24005" xr:uid="{80D102E3-23BD-47CA-A040-CB12BA04D3A4}"/>
    <cellStyle name="Output 3 3 5 5" xfId="17560" xr:uid="{6A6CC55D-EB39-4031-9CF5-372CC06407D7}"/>
    <cellStyle name="Output 3 3 5 5 2" xfId="25409" xr:uid="{5D81504A-4986-4F4F-A4F6-4DB9CC34546F}"/>
    <cellStyle name="Output 3 3 5 5 3" xfId="36490" xr:uid="{8C62A72B-21D1-445E-AE74-D6ECE932C0D0}"/>
    <cellStyle name="Output 3 3 5 5 4" xfId="30597" xr:uid="{8470DDBE-676C-4AE1-87EE-677667F69451}"/>
    <cellStyle name="Output 3 3 5 6" xfId="28993" xr:uid="{1A628109-BD4C-4214-BAE0-B0B8281288EA}"/>
    <cellStyle name="Output 3 3 5 7" xfId="28101" xr:uid="{8D5EBA35-4F96-4AD9-BC9C-D4826DDE7931}"/>
    <cellStyle name="Output 3 3 5 8" xfId="36354" xr:uid="{089322F4-BD97-4998-96D7-EA061F2CF774}"/>
    <cellStyle name="Output 3 3 6" xfId="7448" xr:uid="{9F176FA9-7A75-4E6E-B48A-AD31F68DF3E5}"/>
    <cellStyle name="Output 3 3 6 2" xfId="8562" xr:uid="{B2436A5C-63BD-4342-BEC4-DA11FD97E53D}"/>
    <cellStyle name="Output 3 3 6 2 2" xfId="33173" xr:uid="{742B8F3B-FD3E-4647-8EEF-98C86DD2D21B}"/>
    <cellStyle name="Output 3 3 6 2 3" xfId="33284" xr:uid="{BA25E97A-3573-4B4A-9275-61212320965D}"/>
    <cellStyle name="Output 3 3 6 2 4" xfId="38116" xr:uid="{A7BA3AC2-BA73-42D9-A952-132D5A5D4631}"/>
    <cellStyle name="Output 3 3 6 3" xfId="9884" xr:uid="{23D8F814-4D63-4C16-9DA7-8B8FC517AD2A}"/>
    <cellStyle name="Output 3 3 6 3 2" xfId="32105" xr:uid="{8DD4C5C1-C4D2-48DA-A318-847408EEB893}"/>
    <cellStyle name="Output 3 3 6 3 3" xfId="24003" xr:uid="{5FEB530F-3BE4-4E2B-B310-9EDF5DE6C6AB}"/>
    <cellStyle name="Output 3 3 6 3 4" xfId="27021" xr:uid="{01F80F5B-C202-4F17-A746-121C32ED3FCD}"/>
    <cellStyle name="Output 3 3 6 4" xfId="32447" xr:uid="{636A73B9-B6B6-4868-A0D9-9321168DFB76}"/>
    <cellStyle name="Output 3 3 6 5" xfId="26062" xr:uid="{F5B0CBCE-E2D8-4F1B-83A2-722D92AA9AA9}"/>
    <cellStyle name="Output 3 3 6 6" xfId="35703" xr:uid="{A90FDE96-D642-49E1-8494-CBFDCAA7554D}"/>
    <cellStyle name="Output 3 3 7" xfId="9158" xr:uid="{94933585-5657-4637-BA57-565A705FB2D0}"/>
    <cellStyle name="Output 3 3 7 2" xfId="32115" xr:uid="{CF8B892C-14C8-4FA9-BA75-CC89DEF20AF3}"/>
    <cellStyle name="Output 3 3 7 3" xfId="33429" xr:uid="{7EEBB798-9FCE-4C5C-A549-4F48799698F3}"/>
    <cellStyle name="Output 3 3 7 4" xfId="36985" xr:uid="{F46D5795-3F51-45C9-A2D5-82B7DC312AB8}"/>
    <cellStyle name="Output 3 3 8" xfId="21248" xr:uid="{FF596883-FDA8-4B6A-A043-63E1D0A0EE85}"/>
    <cellStyle name="Output 3 3 8 2" xfId="34375" xr:uid="{BB856899-885C-4F9D-9F88-24768170D739}"/>
    <cellStyle name="Output 3 3 8 3" xfId="37991" xr:uid="{07FFF8EB-DEB0-44CA-94AE-CAD1B9B89CE5}"/>
    <cellStyle name="Output 3 3 8 4" xfId="27644" xr:uid="{D9FD5206-A3E2-4812-91AC-49C8418451F7}"/>
    <cellStyle name="Output 3 3 9" xfId="22244" xr:uid="{8D219037-F9A4-4ED1-9AA6-C7ED59C53032}"/>
    <cellStyle name="Output 3 4" xfId="5163" xr:uid="{B7A92476-40AF-4435-8711-08E96240038D}"/>
    <cellStyle name="Output 3 4 2" xfId="15062" xr:uid="{9C69D16C-6354-4BC1-9EDC-3141B2A5F9DC}"/>
    <cellStyle name="Output 3 4 2 2" xfId="20786" xr:uid="{30558222-9828-4193-BB24-4C8B0D24DD3B}"/>
    <cellStyle name="Output 3 4 2 2 2" xfId="27063" xr:uid="{92857B8C-E6D6-4855-967A-ED588A1753AB}"/>
    <cellStyle name="Output 3 4 2 2 3" xfId="37826" xr:uid="{C5ECCF2D-9C2C-4F49-B215-01EFECE0B1F5}"/>
    <cellStyle name="Output 3 4 2 2 4" xfId="34851" xr:uid="{BF0AB671-CACC-4B84-967C-7FB8B60A5FD6}"/>
    <cellStyle name="Output 3 4 2 3" xfId="18362" xr:uid="{04DF2EDD-823C-49D7-BF9B-833D4E20C6DE}"/>
    <cellStyle name="Output 3 4 2 3 2" xfId="26048" xr:uid="{ED2EBB9B-C379-4798-8CAE-92C46E3DB50D}"/>
    <cellStyle name="Output 3 4 2 3 3" xfId="36813" xr:uid="{7F54554D-CD6F-4277-8239-4F37F755FE05}"/>
    <cellStyle name="Output 3 4 2 3 4" xfId="33649" xr:uid="{9210DF60-BD52-43A5-86C3-C4F423AE3DAB}"/>
    <cellStyle name="Output 3 4 2 4" xfId="25859" xr:uid="{5F000ACD-E917-4AD6-BFE0-D6DD94A6D26A}"/>
    <cellStyle name="Output 3 4 2 5" xfId="35741" xr:uid="{E3C8F42D-3D5D-4020-915E-8414E07657B2}"/>
    <cellStyle name="Output 3 4 2 6" xfId="28784" xr:uid="{E486F016-20FB-480A-9AC6-FDB879164A50}"/>
    <cellStyle name="Output 3 4 3" xfId="12057" xr:uid="{6F9BCA52-F43E-42FA-B639-1BBBBA211350}"/>
    <cellStyle name="Output 3 4 3 2" xfId="28998" xr:uid="{E1F5EDF1-E51C-45C4-8A59-E174FC1D51D3}"/>
    <cellStyle name="Output 3 4 3 3" xfId="34790" xr:uid="{F590CA16-8195-4926-8DC1-5B00693822D0}"/>
    <cellStyle name="Output 3 4 3 4" xfId="38144" xr:uid="{C7B06AF3-B019-4C9A-9A62-C2100343C5BD}"/>
    <cellStyle name="Output 3 4 4" xfId="19149" xr:uid="{A18D3B0B-DADB-4A9C-880A-E55259C25610}"/>
    <cellStyle name="Output 3 4 4 2" xfId="31973" xr:uid="{BAA98100-C95D-49BD-A2D6-9BF9267ED6EC}"/>
    <cellStyle name="Output 3 4 4 3" xfId="37142" xr:uid="{F58FE67A-BD87-4148-AE76-96182B3028AD}"/>
    <cellStyle name="Output 3 4 4 4" xfId="22246" xr:uid="{9ACA2EDC-0286-48D7-AF70-412F3F8E9F46}"/>
    <cellStyle name="Output 3 4 5" xfId="21487" xr:uid="{3D7CDC3E-ABF6-46F6-AEE1-49F95E89ABEB}"/>
    <cellStyle name="Output 3 4 5 2" xfId="34614" xr:uid="{19324B19-259E-4038-968E-D8618B3980F3}"/>
    <cellStyle name="Output 3 4 5 3" xfId="38097" xr:uid="{910A8DDC-537F-4E9A-825C-C0F0F0EC702B}"/>
    <cellStyle name="Output 3 4 5 4" xfId="24040" xr:uid="{A256B4C5-8D42-48DB-8D85-4794D370F132}"/>
    <cellStyle name="Output 3 4 6" xfId="25813" xr:uid="{87E743EE-3501-48CF-AFE8-153985B10DE7}"/>
    <cellStyle name="Output 3 4 7" xfId="25418" xr:uid="{BCDAC559-B3DF-4786-B911-C5BB59FFEFFF}"/>
    <cellStyle name="Output 3 4 8" xfId="38317" xr:uid="{F01F94A6-4F29-4CE2-B401-BEE4954DD22C}"/>
    <cellStyle name="Output 3 5" xfId="5874" xr:uid="{5D3BD5DF-463E-480A-A729-70CA0AE7447E}"/>
    <cellStyle name="Output 3 5 2" xfId="15608" xr:uid="{5FA77360-02DB-4ABD-949F-C23DC36C4198}"/>
    <cellStyle name="Output 3 5 2 2" xfId="10192" xr:uid="{783E52CE-7B43-49FF-9D58-A9EB412FDF22}"/>
    <cellStyle name="Output 3 5 2 2 2" xfId="29883" xr:uid="{6D3FA198-E05E-4B62-9E58-B935E1A72A04}"/>
    <cellStyle name="Output 3 5 2 2 3" xfId="33873" xr:uid="{4C495E6E-0923-4A6A-815E-22A48CB94EC7}"/>
    <cellStyle name="Output 3 5 2 2 4" xfId="22301" xr:uid="{BECC498C-6E5D-446D-985C-FAE42427BBF6}"/>
    <cellStyle name="Output 3 5 2 3" xfId="8768" xr:uid="{58754A83-7E31-479F-A439-A3FCC50A3ABE}"/>
    <cellStyle name="Output 3 5 2 3 2" xfId="27343" xr:uid="{C87160CC-7549-427B-BFB4-6B1893E32C0A}"/>
    <cellStyle name="Output 3 5 2 3 3" xfId="25320" xr:uid="{2F124328-7129-4092-9D97-168FD870D194}"/>
    <cellStyle name="Output 3 5 2 3 4" xfId="38149" xr:uid="{EA98F0A6-FDDA-4D4F-ADA4-7255F4A41B7C}"/>
    <cellStyle name="Output 3 5 2 4" xfId="22652" xr:uid="{9656F716-6264-45FE-A96B-58F676F4FF27}"/>
    <cellStyle name="Output 3 5 2 5" xfId="35942" xr:uid="{A65D3C84-8D00-45EE-B404-CF0EA8C035FB}"/>
    <cellStyle name="Output 3 5 2 6" xfId="27785" xr:uid="{D6878CA3-D090-4E15-8724-01ACCDF522D1}"/>
    <cellStyle name="Output 3 5 3" xfId="12638" xr:uid="{DCC905EF-8302-4AB2-8997-B5095F8295A1}"/>
    <cellStyle name="Output 3 5 3 2" xfId="34144" xr:uid="{276637CA-070E-42F7-815F-C1A7B4547342}"/>
    <cellStyle name="Output 3 5 3 3" xfId="35037" xr:uid="{255EA2AC-1219-4812-B125-332D7BA915D6}"/>
    <cellStyle name="Output 3 5 3 4" xfId="32559" xr:uid="{A64E404A-124D-426C-A623-46171472D9A0}"/>
    <cellStyle name="Output 3 5 4" xfId="17974" xr:uid="{653ED5DB-89F1-4B93-9A66-6FFA2427F02F}"/>
    <cellStyle name="Output 3 5 4 2" xfId="29243" xr:uid="{9F32ECEA-4194-4A64-B4AD-77CE63031695}"/>
    <cellStyle name="Output 3 5 4 3" xfId="36655" xr:uid="{6B182A96-2772-40E7-834C-2FAF6EBC39ED}"/>
    <cellStyle name="Output 3 5 4 4" xfId="28851" xr:uid="{43CD8667-5207-442A-AAC4-AAA9D6B2DDC2}"/>
    <cellStyle name="Output 3 5 5" xfId="20721" xr:uid="{7F91A764-E769-4C15-85C0-50E3600F0887}"/>
    <cellStyle name="Output 3 5 5 2" xfId="28256" xr:uid="{834EB0DE-4AF7-45B6-96C1-1DBA88EFD69E}"/>
    <cellStyle name="Output 3 5 5 3" xfId="37796" xr:uid="{5C7083AD-C694-486E-AAE9-51489F2117CA}"/>
    <cellStyle name="Output 3 5 5 4" xfId="35671" xr:uid="{6CCA4BA6-9F11-4D54-A27C-8878F4A1ADAD}"/>
    <cellStyle name="Output 3 5 6" xfId="25889" xr:uid="{7D1C7C9F-4B49-40E5-9EFC-33A72899E89A}"/>
    <cellStyle name="Output 3 5 7" xfId="23308" xr:uid="{38DA8B24-8360-4188-8A26-53791744ABF5}"/>
    <cellStyle name="Output 3 5 8" xfId="35312" xr:uid="{A8563D33-13F3-43C6-8B04-5E0BE4460291}"/>
    <cellStyle name="Output 3 6" xfId="5169" xr:uid="{F4665C10-C8BE-4B4E-BD9D-1132BED78C63}"/>
    <cellStyle name="Output 3 6 2" xfId="15065" xr:uid="{FEF11C9A-30E1-4E61-885F-BCFEDA2F1047}"/>
    <cellStyle name="Output 3 6 2 2" xfId="8615" xr:uid="{8EBDE8D5-FA0F-4F02-8A1A-2BDDF781E73B}"/>
    <cellStyle name="Output 3 6 2 2 2" xfId="30448" xr:uid="{A9AD6D16-3EB8-461E-B498-40F5DA087542}"/>
    <cellStyle name="Output 3 6 2 2 3" xfId="26602" xr:uid="{1EA48F80-109A-4091-9B63-C5D1B449374F}"/>
    <cellStyle name="Output 3 6 2 2 4" xfId="36369" xr:uid="{7E3A5FBE-1E4C-4050-9488-F885508B8E63}"/>
    <cellStyle name="Output 3 6 2 3" xfId="9953" xr:uid="{DD29B65F-FC6D-4BAF-8447-A492530BB14F}"/>
    <cellStyle name="Output 3 6 2 3 2" xfId="34027" xr:uid="{442454A6-589C-4111-9B88-04BF152A5D44}"/>
    <cellStyle name="Output 3 6 2 3 3" xfId="27157" xr:uid="{BC632822-B929-476B-96E1-B17451D4667C}"/>
    <cellStyle name="Output 3 6 2 3 4" xfId="38228" xr:uid="{6CC0AD66-5BFC-4A77-BA57-5643A222DFED}"/>
    <cellStyle name="Output 3 6 2 4" xfId="26196" xr:uid="{97FBD0DC-B552-4205-B140-07E22D3B2A6A}"/>
    <cellStyle name="Output 3 6 2 5" xfId="35744" xr:uid="{9BDDA13E-328E-408F-8BFE-A2CD34E8AF9C}"/>
    <cellStyle name="Output 3 6 2 6" xfId="35474" xr:uid="{9C44D426-9A56-4B87-A45A-692DD7C80E9F}"/>
    <cellStyle name="Output 3 6 3" xfId="12062" xr:uid="{A4F0A27E-31BF-4205-9024-F8E6AF7808BE}"/>
    <cellStyle name="Output 3 6 3 2" xfId="33698" xr:uid="{EC6D9D36-9782-49F0-83F8-C74EDD8E86D6}"/>
    <cellStyle name="Output 3 6 3 3" xfId="34793" xr:uid="{A73DD9E4-AD95-4285-B660-69619CB428AD}"/>
    <cellStyle name="Output 3 6 3 4" xfId="36941" xr:uid="{BE649DF0-52EB-4086-A3A0-047801BFAE3A}"/>
    <cellStyle name="Output 3 6 4" xfId="18832" xr:uid="{87576836-9A56-460F-992D-D7D64843BA00}"/>
    <cellStyle name="Output 3 6 4 2" xfId="27117" xr:uid="{5CB4EB6B-EEC3-403D-9501-29775AB81C0F}"/>
    <cellStyle name="Output 3 6 4 3" xfId="37005" xr:uid="{847EB0BE-5761-4D99-A1C4-283EEC53CE08}"/>
    <cellStyle name="Output 3 6 4 4" xfId="28093" xr:uid="{90CCD9D2-75F1-4808-B1D8-585413EE7EDA}"/>
    <cellStyle name="Output 3 6 5" xfId="18155" xr:uid="{2D6BF33C-2B45-4311-8AAB-232CA3D23367}"/>
    <cellStyle name="Output 3 6 5 2" xfId="25622" xr:uid="{34C97D84-0B09-4B91-A0CD-BF9404162856}"/>
    <cellStyle name="Output 3 6 5 3" xfId="36728" xr:uid="{1A3821CA-D4D9-4E63-B19A-48F5181BC55D}"/>
    <cellStyle name="Output 3 6 5 4" xfId="22539" xr:uid="{9B3F4BC8-F85B-4BBD-A3F3-5831D4858EBF}"/>
    <cellStyle name="Output 3 6 6" xfId="30730" xr:uid="{7B86E907-2FB8-42A6-A655-B97932A3051C}"/>
    <cellStyle name="Output 3 6 7" xfId="22081" xr:uid="{693ACFE6-E771-40E5-98F1-FE3E2BEF8E80}"/>
    <cellStyle name="Output 3 6 8" xfId="38500" xr:uid="{E81F75D7-F4C7-4FD9-A6E4-BDE30AA9CFE5}"/>
    <cellStyle name="Output 3 7" xfId="5709" xr:uid="{E31D0B9B-8689-45F0-AD5B-7C64EE519EF6}"/>
    <cellStyle name="Output 3 7 2" xfId="15489" xr:uid="{FF78E41D-5EA8-45EE-BA14-B3AC10F2D51C}"/>
    <cellStyle name="Output 3 7 2 2" xfId="18043" xr:uid="{7C140447-66A6-418B-839C-D58381237862}"/>
    <cellStyle name="Output 3 7 2 2 2" xfId="31480" xr:uid="{3CEF9C3A-61D9-47F7-8A63-54F66747A2D4}"/>
    <cellStyle name="Output 3 7 2 2 3" xfId="36679" xr:uid="{932622BE-7EF6-4353-BCE1-1851C96D2B10}"/>
    <cellStyle name="Output 3 7 2 2 4" xfId="23990" xr:uid="{DACC96C0-1D52-4A75-99F6-35D3C00A4F1A}"/>
    <cellStyle name="Output 3 7 2 3" xfId="18654" xr:uid="{7D0A99CE-A1BE-45DE-B42A-78B90A576B0F}"/>
    <cellStyle name="Output 3 7 2 3 2" xfId="24810" xr:uid="{33D8C63C-8DF9-4AA5-8EFC-342208F72BFB}"/>
    <cellStyle name="Output 3 7 2 3 3" xfId="36945" xr:uid="{B76A4054-9052-4CED-9AED-6CBD03D01203}"/>
    <cellStyle name="Output 3 7 2 3 4" xfId="37713" xr:uid="{9392D3FE-F447-459E-BB77-BA01ABDCFE03}"/>
    <cellStyle name="Output 3 7 2 4" xfId="29983" xr:uid="{271B182D-C9A4-4B54-83B6-FD7FD24139F4}"/>
    <cellStyle name="Output 3 7 2 5" xfId="35904" xr:uid="{25C459D3-638C-4C5C-A875-072109A12645}"/>
    <cellStyle name="Output 3 7 2 6" xfId="22116" xr:uid="{9CCEBA5F-9366-48EC-BAFD-6241CFF708CA}"/>
    <cellStyle name="Output 3 7 3" xfId="12502" xr:uid="{EED1EA81-BDF6-4E51-A6BA-EEA2BE8F7210}"/>
    <cellStyle name="Output 3 7 3 2" xfId="28719" xr:uid="{1766B20F-B775-4113-9EA9-D18F4472A9FC}"/>
    <cellStyle name="Output 3 7 3 3" xfId="34987" xr:uid="{53F3D0BE-5CF3-4069-868B-D35FF1853596}"/>
    <cellStyle name="Output 3 7 3 4" xfId="35507" xr:uid="{AC9CBC09-2D43-42EB-891B-13E6672D6CD4}"/>
    <cellStyle name="Output 3 7 4" xfId="13994" xr:uid="{B88BD7DD-AB14-430B-9223-CC571DC7EF3A}"/>
    <cellStyle name="Output 3 7 4 2" xfId="25151" xr:uid="{8951E764-6C4B-4D6A-BE31-5222EE315118}"/>
    <cellStyle name="Output 3 7 4 3" xfId="35520" xr:uid="{49C15D95-F36C-4F6D-89FC-D824882E6505}"/>
    <cellStyle name="Output 3 7 4 4" xfId="36341" xr:uid="{7BCC5F76-BB8E-4E7A-ADEA-35BC8E57D8DB}"/>
    <cellStyle name="Output 3 7 5" xfId="21420" xr:uid="{248197D9-C1FA-41CB-B8A6-C7B3851029C7}"/>
    <cellStyle name="Output 3 7 5 2" xfId="34547" xr:uid="{D905DEE0-6007-4A05-8A97-DBC6F4B01B08}"/>
    <cellStyle name="Output 3 7 5 3" xfId="38067" xr:uid="{BA51856B-89DA-4FEB-8B2E-BAC2F26C5605}"/>
    <cellStyle name="Output 3 7 5 4" xfId="37023" xr:uid="{370239CD-B45F-4F55-A53F-4A3446E20DB5}"/>
    <cellStyle name="Output 3 7 6" xfId="26540" xr:uid="{D132927D-D24B-4F47-8721-3A267224C5D5}"/>
    <cellStyle name="Output 3 7 7" xfId="28092" xr:uid="{7290F50C-84EE-4889-84AE-07D4970F8C35}"/>
    <cellStyle name="Output 3 7 8" xfId="34710" xr:uid="{E39DEBE0-7857-4ED6-9E6C-34143765D019}"/>
    <cellStyle name="Output 3 8" xfId="6969" xr:uid="{1E5B72AA-99E4-4D5D-8801-4054377B4B65}"/>
    <cellStyle name="Output 3 8 2" xfId="16486" xr:uid="{C17F142D-DBEF-4996-9737-9E4FA7215923}"/>
    <cellStyle name="Output 3 8 2 2" xfId="9378" xr:uid="{46F03344-57FF-4B86-ABC6-9D37EA811830}"/>
    <cellStyle name="Output 3 8 2 2 2" xfId="32690" xr:uid="{B5E9A71F-3A45-4AA4-B4E6-DB978231CD92}"/>
    <cellStyle name="Output 3 8 2 2 3" xfId="31686" xr:uid="{73174EA6-AB93-4D93-92B1-D9D8509C06BA}"/>
    <cellStyle name="Output 3 8 2 2 4" xfId="33230" xr:uid="{B052C9BE-D1CD-4253-B8B7-5B422DBCED02}"/>
    <cellStyle name="Output 3 8 2 3" xfId="12838" xr:uid="{175A8BE6-6867-4C1B-9352-E268F1A8B9D0}"/>
    <cellStyle name="Output 3 8 2 3 2" xfId="31873" xr:uid="{5E580294-7964-43FD-AF90-1427320B5EBA}"/>
    <cellStyle name="Output 3 8 2 3 3" xfId="35115" xr:uid="{EE9C71F9-1B06-4FFA-A337-18523A5DBAE3}"/>
    <cellStyle name="Output 3 8 2 3 4" xfId="36815" xr:uid="{8EE1F5F2-126D-47A7-9CE3-1A8B4AAF44CB}"/>
    <cellStyle name="Output 3 8 2 4" xfId="22419" xr:uid="{78C30987-4259-4923-A337-0B90A2D7A784}"/>
    <cellStyle name="Output 3 8 2 5" xfId="36271" xr:uid="{F9CC67F7-4FC1-4885-ABBD-02FDB29C9371}"/>
    <cellStyle name="Output 3 8 2 6" xfId="35484" xr:uid="{212D45C2-9E26-4A81-A2F8-89678E828108}"/>
    <cellStyle name="Output 3 8 3" xfId="13563" xr:uid="{12D87E39-D4F0-451A-B574-42B48DD7E4DE}"/>
    <cellStyle name="Output 3 8 3 2" xfId="28591" xr:uid="{6A808705-9D46-42BA-AC2D-F171C295CE1C}"/>
    <cellStyle name="Output 3 8 3 3" xfId="35415" xr:uid="{7A989371-06A7-41E6-83A2-5044A630D49F}"/>
    <cellStyle name="Output 3 8 3 4" xfId="29418" xr:uid="{E39B6528-DBF4-444F-8205-539A591BBDEA}"/>
    <cellStyle name="Output 3 8 4" xfId="9154" xr:uid="{04D935C2-3DF6-4A8D-8B7C-B50AE44BA239}"/>
    <cellStyle name="Output 3 8 4 2" xfId="30892" xr:uid="{15E6A162-1E7C-4340-8988-28CEAC1C1ED9}"/>
    <cellStyle name="Output 3 8 4 3" xfId="24652" xr:uid="{5069AC20-9781-4DFD-A3B0-8F3352DF2CA4}"/>
    <cellStyle name="Output 3 8 4 4" xfId="38608" xr:uid="{87E1225F-9C43-4D9D-AD59-73B1883622E2}"/>
    <cellStyle name="Output 3 8 5" xfId="20435" xr:uid="{249656AA-862A-4B6D-9237-D9D7854B5C0A}"/>
    <cellStyle name="Output 3 8 5 2" xfId="31576" xr:uid="{8C346600-EB34-4B25-B395-1049C0D539CB}"/>
    <cellStyle name="Output 3 8 5 3" xfId="37665" xr:uid="{FC3AB206-5E54-4D17-9977-FF8152EF522A}"/>
    <cellStyle name="Output 3 8 5 4" xfId="22091" xr:uid="{23CEF4B1-D4AF-4672-89BB-37145D19160F}"/>
    <cellStyle name="Output 3 8 6" xfId="31688" xr:uid="{0648235B-42D4-48F3-ADD1-5376CBC2BCC1}"/>
    <cellStyle name="Output 3 8 7" xfId="27449" xr:uid="{EAC888C6-3C8D-46C1-968E-13243284AA27}"/>
    <cellStyle name="Output 3 8 8" xfId="38285" xr:uid="{B2FF88A5-78A2-41D3-937B-7CFE7090100D}"/>
    <cellStyle name="Output 3 9" xfId="7268" xr:uid="{E0585982-33FE-42DE-BB1E-13BC92AB1E66}"/>
    <cellStyle name="Output 3 9 2" xfId="8891" xr:uid="{07940B92-84CE-43F0-82F1-C4A622D7F692}"/>
    <cellStyle name="Output 3 9 2 2" xfId="32836" xr:uid="{6E8BAB50-5D3B-4A89-B990-8DDFC79458CC}"/>
    <cellStyle name="Output 3 9 2 3" xfId="32851" xr:uid="{54147D9A-6343-4D85-B1D3-C13F4427A529}"/>
    <cellStyle name="Output 3 9 2 4" xfId="27934" xr:uid="{2EF576C0-5F25-46FE-B45B-EE6DB83DEB94}"/>
    <cellStyle name="Output 3 9 3" xfId="21513" xr:uid="{D5FAF0B2-DD20-42F1-9FBA-BC54AAC06985}"/>
    <cellStyle name="Output 3 9 3 2" xfId="34640" xr:uid="{AF335027-8035-4E7E-96AB-92A471DEE976}"/>
    <cellStyle name="Output 3 9 3 3" xfId="38104" xr:uid="{17F854DB-ECF1-4030-A7C8-67C5F7F0C27B}"/>
    <cellStyle name="Output 3 9 3 4" xfId="27931" xr:uid="{84848002-86D5-46AB-89C3-376F67E74E7E}"/>
    <cellStyle name="Output 3 9 4" xfId="32419" xr:uid="{8DDE2799-3A13-4FC3-A70D-A2CBD980CE6D}"/>
    <cellStyle name="Output 3 9 5" xfId="24567" xr:uid="{69D7BA0C-CBA4-4459-B6EB-5517FF4FF27D}"/>
    <cellStyle name="Output 3 9 6" xfId="22213" xr:uid="{D3B7BF87-DFE5-4ADE-8C8E-94227F8D088F}"/>
    <cellStyle name="Output 4" xfId="4275" xr:uid="{B12D2457-C00D-4B77-B712-7AF37FD5396E}"/>
    <cellStyle name="Output 4 10" xfId="23296" xr:uid="{0BBB662E-427D-42D5-AC4F-33203FEDB9DB}"/>
    <cellStyle name="Output 4 11" xfId="32320" xr:uid="{79F7F915-F281-4CE0-BC25-353A0C243B5D}"/>
    <cellStyle name="Output 4 12" xfId="36090" xr:uid="{F38CE38F-9C7D-4F9C-8C3B-6B616605D519}"/>
    <cellStyle name="Output 4 13" xfId="38820" xr:uid="{E067CF53-2514-43CF-BF7C-CAED8902EAC3}"/>
    <cellStyle name="Output 4 14" xfId="39193" xr:uid="{FF21D782-4DA6-47C1-AA97-7BE2EEBD074C}"/>
    <cellStyle name="Output 4 2" xfId="3098" xr:uid="{216AFDC2-D2F9-4AE6-9E48-C13B55E1872E}"/>
    <cellStyle name="Output 4 3" xfId="5098" xr:uid="{7169A6EA-B8C7-4D21-B914-AA68215CFE66}"/>
    <cellStyle name="Output 4 3 10" xfId="34041" xr:uid="{2F4AA7F3-6FDA-41D8-86EF-965ECC6FF16F}"/>
    <cellStyle name="Output 4 3 11" xfId="24682" xr:uid="{7B53B580-E4C8-46FF-9473-AE921ED1933C}"/>
    <cellStyle name="Output 4 3 2" xfId="5899" xr:uid="{5556371E-8AE8-4DEB-9709-5DD1AFDB7E14}"/>
    <cellStyle name="Output 4 3 2 2" xfId="15630" xr:uid="{4857F1DD-BF48-40C0-9AE2-55D11955A609}"/>
    <cellStyle name="Output 4 3 2 2 2" xfId="17578" xr:uid="{8060D1F8-8893-4702-8A35-F6BA8716A8B4}"/>
    <cellStyle name="Output 4 3 2 2 2 2" xfId="32713" xr:uid="{CE1CE7EB-45F3-4B68-BBF0-31B1479F0136}"/>
    <cellStyle name="Output 4 3 2 2 2 3" xfId="36500" xr:uid="{A9B7F09C-4284-4E03-BC73-0129DDF2B1B0}"/>
    <cellStyle name="Output 4 3 2 2 2 4" xfId="36293" xr:uid="{4B6E8D8F-EC26-485E-8F56-0AE705AF6810}"/>
    <cellStyle name="Output 4 3 2 2 3" xfId="18717" xr:uid="{7CD418C6-4A10-47BE-8F9A-4B472D65A6BC}"/>
    <cellStyle name="Output 4 3 2 2 3 2" xfId="25185" xr:uid="{D5BB2D35-47F2-44AD-A511-76FD56577C6B}"/>
    <cellStyle name="Output 4 3 2 2 3 3" xfId="36968" xr:uid="{813F08B8-3625-4881-B32F-DEC325F096AC}"/>
    <cellStyle name="Output 4 3 2 2 3 4" xfId="34732" xr:uid="{DBCB6214-1993-438C-ADBC-563892B7D3AC}"/>
    <cellStyle name="Output 4 3 2 2 4" xfId="22651" xr:uid="{E62CA66E-9948-4A6D-925E-BD02959C3A40}"/>
    <cellStyle name="Output 4 3 2 2 5" xfId="35951" xr:uid="{195E023E-8AEC-453A-B85D-998ED0B00B24}"/>
    <cellStyle name="Output 4 3 2 2 6" xfId="34915" xr:uid="{9710C789-285E-4481-B750-C5201E0F924E}"/>
    <cellStyle name="Output 4 3 2 3" xfId="12658" xr:uid="{C4ACDB08-C9FC-4C90-BF0B-D67C05E15EBF}"/>
    <cellStyle name="Output 4 3 2 3 2" xfId="33388" xr:uid="{60794341-66BA-43A1-A2E5-4205263F085C}"/>
    <cellStyle name="Output 4 3 2 3 3" xfId="35047" xr:uid="{432AD8DF-8ED5-481A-B194-E623D9D94267}"/>
    <cellStyle name="Output 4 3 2 3 4" xfId="28937" xr:uid="{DF84807C-C9C2-4B7C-8078-FA938611F9A0}"/>
    <cellStyle name="Output 4 3 2 4" xfId="10181" xr:uid="{F83717D3-ED15-4DCA-88E5-18258A633E80}"/>
    <cellStyle name="Output 4 3 2 4 2" xfId="30181" xr:uid="{DA43FD41-CC8D-4E18-95DD-8CB18CB1F0DC}"/>
    <cellStyle name="Output 4 3 2 4 3" xfId="28689" xr:uid="{EFA995EA-6A22-43D0-B49F-2ABE83CA4C9D}"/>
    <cellStyle name="Output 4 3 2 4 4" xfId="35486" xr:uid="{CADEDD95-53B9-4528-9681-E874DE9D2F39}"/>
    <cellStyle name="Output 4 3 2 5" xfId="17403" xr:uid="{B096D022-CF6E-4A02-86EE-B1D082DEADD3}"/>
    <cellStyle name="Output 4 3 2 5 2" xfId="22760" xr:uid="{95B2B513-3094-402E-A3C5-0D953E9448B3}"/>
    <cellStyle name="Output 4 3 2 5 3" xfId="36415" xr:uid="{5CDB8F35-4FB8-4D09-9528-737CA091318A}"/>
    <cellStyle name="Output 4 3 2 5 4" xfId="34028" xr:uid="{92ADF66B-53FB-4B9D-A309-24CF5AF46E57}"/>
    <cellStyle name="Output 4 3 2 6" xfId="29806" xr:uid="{A89F7313-3F9B-451B-A5F5-36E24F0FF0BC}"/>
    <cellStyle name="Output 4 3 2 7" xfId="27854" xr:uid="{9829870E-D3DB-421D-A7A4-0CC272A96D3F}"/>
    <cellStyle name="Output 4 3 2 8" xfId="38048" xr:uid="{EF0874B5-4D13-4273-ABE9-F7F405925EC7}"/>
    <cellStyle name="Output 4 3 3" xfId="5209" xr:uid="{EC98437E-3582-4F10-B51F-FDBC12B38723}"/>
    <cellStyle name="Output 4 3 3 2" xfId="15096" xr:uid="{23ACA6C3-F7C1-4282-8A83-91DBD917FAB2}"/>
    <cellStyle name="Output 4 3 3 2 2" xfId="9179" xr:uid="{F64EB879-A554-4608-B1A9-122280C89CD1}"/>
    <cellStyle name="Output 4 3 3 2 2 2" xfId="33577" xr:uid="{14133B88-7EA4-44BD-84B5-11E78B81B07C}"/>
    <cellStyle name="Output 4 3 3 2 2 3" xfId="22418" xr:uid="{314EF594-7467-469C-A881-D5CA8952715B}"/>
    <cellStyle name="Output 4 3 3 2 2 4" xfId="38118" xr:uid="{CCDF9509-B36A-4AE5-9A15-CD9BFC6D3A8C}"/>
    <cellStyle name="Output 4 3 3 2 3" xfId="20548" xr:uid="{84B285CA-213A-4E9C-8B3C-BD84214BE371}"/>
    <cellStyle name="Output 4 3 3 2 3 2" xfId="23469" xr:uid="{1642BEF2-4D27-4523-9B3F-11E4BB3CF3CC}"/>
    <cellStyle name="Output 4 3 3 2 3 3" xfId="37716" xr:uid="{7B845FB0-1CE8-467A-9555-11C47BEE1029}"/>
    <cellStyle name="Output 4 3 3 2 3 4" xfId="22124" xr:uid="{BAA090E9-F4F1-4F35-9E7B-8DF7D3985B52}"/>
    <cellStyle name="Output 4 3 3 2 4" xfId="24662" xr:uid="{2A813CC0-38A9-4FD6-B4BD-E41652E826CC}"/>
    <cellStyle name="Output 4 3 3 2 5" xfId="35752" xr:uid="{D89333FF-76C9-4EB4-BB49-84A05775DDD7}"/>
    <cellStyle name="Output 4 3 3 2 6" xfId="34803" xr:uid="{DFF2EBEF-D9BD-4963-B8FA-DE3C8043C76C}"/>
    <cellStyle name="Output 4 3 3 3" xfId="12092" xr:uid="{783CEFCB-F3DF-4480-9B27-417F1A77CE5B}"/>
    <cellStyle name="Output 4 3 3 3 2" xfId="34140" xr:uid="{43B952AF-0AC4-4EEA-9F43-CD0F25B9810B}"/>
    <cellStyle name="Output 4 3 3 3 3" xfId="34804" xr:uid="{259B14DC-79CD-417C-8161-E1E199784BAA}"/>
    <cellStyle name="Output 4 3 3 3 4" xfId="37410" xr:uid="{176E256F-D3BE-4A9C-BBAD-E9F5451D4F2F}"/>
    <cellStyle name="Output 4 3 3 4" xfId="9870" xr:uid="{FFBF6B59-AC98-463F-8F2D-F4E742259EFE}"/>
    <cellStyle name="Output 4 3 3 4 2" xfId="33563" xr:uid="{D40AF521-C609-46B4-AE72-1A9A70FC70AE}"/>
    <cellStyle name="Output 4 3 3 4 3" xfId="30808" xr:uid="{4494458A-173B-4A9D-AA60-8BCC46F95FD3}"/>
    <cellStyle name="Output 4 3 3 4 4" xfId="26388" xr:uid="{18FFD7E8-DE5C-472F-80E2-A09D83D45F7E}"/>
    <cellStyle name="Output 4 3 3 5" xfId="9871" xr:uid="{D9BE75F8-5802-46DF-9824-66F568FBE85E}"/>
    <cellStyle name="Output 4 3 3 5 2" xfId="31885" xr:uid="{66926D31-51D5-4565-BD39-72FB99CF9EFE}"/>
    <cellStyle name="Output 4 3 3 5 3" xfId="29542" xr:uid="{AA2B7245-8E3E-4313-93ED-FE3710C07CE6}"/>
    <cellStyle name="Output 4 3 3 5 4" xfId="35908" xr:uid="{B7F192A3-6553-4AE6-A038-D62EA3C46EA6}"/>
    <cellStyle name="Output 4 3 3 6" xfId="30662" xr:uid="{7B96F31F-0F97-42D3-9EDD-EBC72D4A75F6}"/>
    <cellStyle name="Output 4 3 3 7" xfId="29484" xr:uid="{8962884C-50C5-4444-B60C-07E4DF29EFEA}"/>
    <cellStyle name="Output 4 3 3 8" xfId="38300" xr:uid="{752C84B7-8FFB-447B-8629-A8B2B79A6D4A}"/>
    <cellStyle name="Output 4 3 4" xfId="5883" xr:uid="{ED62889E-7D38-4F77-940B-5CED5E7F6A21}"/>
    <cellStyle name="Output 4 3 4 2" xfId="15615" xr:uid="{991B0599-6F78-4624-B580-8A6A42FED51F}"/>
    <cellStyle name="Output 4 3 4 2 2" xfId="9807" xr:uid="{A7C55F00-F501-4604-9A95-E6FA4EB93C2E}"/>
    <cellStyle name="Output 4 3 4 2 2 2" xfId="31954" xr:uid="{2291D118-45B3-43D6-9178-C6F9233B7D2B}"/>
    <cellStyle name="Output 4 3 4 2 2 3" xfId="25271" xr:uid="{E34DC8D5-28A5-4A1E-8770-CA8DF9F3FC84}"/>
    <cellStyle name="Output 4 3 4 2 2 4" xfId="38450" xr:uid="{5F498164-883E-4456-A952-E1914846E140}"/>
    <cellStyle name="Output 4 3 4 2 3" xfId="21450" xr:uid="{C2A5FA61-0A9F-4CDB-A293-596361393DC2}"/>
    <cellStyle name="Output 4 3 4 2 3 2" xfId="34577" xr:uid="{EC9B3746-CA55-4D75-8760-1543A31C1303}"/>
    <cellStyle name="Output 4 3 4 2 3 3" xfId="38083" xr:uid="{39C2F323-A135-45CC-9010-93E356E3B1F9}"/>
    <cellStyle name="Output 4 3 4 2 3 4" xfId="32008" xr:uid="{FC87BB47-A87C-4BA0-87CE-0774AF7E7472}"/>
    <cellStyle name="Output 4 3 4 2 4" xfId="30896" xr:uid="{BB348878-3605-49CE-903D-AAB0104DD6D8}"/>
    <cellStyle name="Output 4 3 4 2 5" xfId="35946" xr:uid="{20DD4FA1-796E-4890-95E0-3F7CCC21A812}"/>
    <cellStyle name="Output 4 3 4 2 6" xfId="22235" xr:uid="{CB06A827-9FCC-4C6B-A48D-6C0127DAA46A}"/>
    <cellStyle name="Output 4 3 4 3" xfId="12646" xr:uid="{129EB2EA-285E-4691-BE70-7E21613024D4}"/>
    <cellStyle name="Output 4 3 4 3 2" xfId="32282" xr:uid="{024A2F5C-7F70-41F2-96A5-7434F67C3AAD}"/>
    <cellStyle name="Output 4 3 4 3 3" xfId="35041" xr:uid="{C6FAF8CC-D198-437F-9F4E-FD32F4225F22}"/>
    <cellStyle name="Output 4 3 4 3 4" xfId="27926" xr:uid="{FEB1138C-4CA5-469F-8F7E-03E9BC1D690D}"/>
    <cellStyle name="Output 4 3 4 4" xfId="18801" xr:uid="{1B9A6A93-2F90-44B5-8E51-6E740E37C94F}"/>
    <cellStyle name="Output 4 3 4 4 2" xfId="23697" xr:uid="{966DB475-A2A0-4F6D-BB92-40BE36F33563}"/>
    <cellStyle name="Output 4 3 4 4 3" xfId="36995" xr:uid="{4AC9FC05-164A-463B-9D01-DCE94EC71E73}"/>
    <cellStyle name="Output 4 3 4 4 4" xfId="33027" xr:uid="{AE7D311F-871F-4B56-ADA0-ABE7E4DCACCF}"/>
    <cellStyle name="Output 4 3 4 5" xfId="18224" xr:uid="{C62E1110-E628-427C-B1BC-47088BE2192E}"/>
    <cellStyle name="Output 4 3 4 5 2" xfId="29535" xr:uid="{93548CA4-C82A-4F96-A493-10C89286FA8C}"/>
    <cellStyle name="Output 4 3 4 5 3" xfId="36760" xr:uid="{E7963930-4438-4721-9B67-843463FCF411}"/>
    <cellStyle name="Output 4 3 4 5 4" xfId="31910" xr:uid="{730F3721-22A1-4F4A-928C-7770A8B90C04}"/>
    <cellStyle name="Output 4 3 4 6" xfId="30108" xr:uid="{BE2AC788-1F6D-4E9D-8796-B56A26690E68}"/>
    <cellStyle name="Output 4 3 4 7" xfId="33761" xr:uid="{97A722F1-CB39-478C-AFFF-C51470AD4BFC}"/>
    <cellStyle name="Output 4 3 4 8" xfId="25677" xr:uid="{B0688C9F-0BF5-4158-97CA-47205FF03E47}"/>
    <cellStyle name="Output 4 3 5" xfId="15015" xr:uid="{9B307383-B1FD-449D-980C-4D54D3F2B4C3}"/>
    <cellStyle name="Output 4 3 5 2" xfId="17416" xr:uid="{B14425B4-611E-4C0B-BFC7-EA377893E86A}"/>
    <cellStyle name="Output 4 3 5 2 2" xfId="22621" xr:uid="{0152BBAA-3D81-4625-ADF9-840A54ADB175}"/>
    <cellStyle name="Output 4 3 5 2 3" xfId="36419" xr:uid="{1C641060-0647-4B90-87F1-E176B308B33D}"/>
    <cellStyle name="Output 4 3 5 2 4" xfId="32685" xr:uid="{B6A83B39-34FB-4D92-8B50-1A6B7E916C4E}"/>
    <cellStyle name="Output 4 3 5 3" xfId="19559" xr:uid="{62AC1598-ECFA-409F-B0A2-168C692AAE02}"/>
    <cellStyle name="Output 4 3 5 3 2" xfId="34083" xr:uid="{4A5D3632-D3D6-4244-8803-36C54D20C488}"/>
    <cellStyle name="Output 4 3 5 3 3" xfId="37311" xr:uid="{ABB4498C-F1B0-4726-A2D3-C2C69AC6E24D}"/>
    <cellStyle name="Output 4 3 5 3 4" xfId="38326" xr:uid="{B12A3D15-0112-4A5B-ADC4-AC37D4CCE323}"/>
    <cellStyle name="Output 4 3 5 4" xfId="25700" xr:uid="{625BD6F0-98D8-4589-A41E-D218B920D4EB}"/>
    <cellStyle name="Output 4 3 5 5" xfId="35724" xr:uid="{E6B25E06-BFBE-461F-A4AC-AAC2B8CB4A1E}"/>
    <cellStyle name="Output 4 3 5 6" xfId="25952" xr:uid="{F4E7B467-C547-46D3-AA34-491CD4EFA18E}"/>
    <cellStyle name="Output 4 3 6" xfId="12001" xr:uid="{6D7B3FBC-7C5A-40C6-84AE-1C2050B969B3}"/>
    <cellStyle name="Output 4 3 6 2" xfId="25505" xr:uid="{CAB2384A-18D8-43C7-9C19-28E47A1A6B8C}"/>
    <cellStyle name="Output 4 3 6 3" xfId="34775" xr:uid="{784A6A16-CFE7-4A83-A740-8C8365FF3FF0}"/>
    <cellStyle name="Output 4 3 6 4" xfId="29032" xr:uid="{69D083B2-5376-4763-9D14-A35BDA244734}"/>
    <cellStyle name="Output 4 3 7" xfId="20416" xr:uid="{3BEAD260-AF45-4A44-B623-39860AD81CBD}"/>
    <cellStyle name="Output 4 3 7 2" xfId="22955" xr:uid="{1DE01AD6-6A2F-494B-BBB7-79E1ABA00918}"/>
    <cellStyle name="Output 4 3 7 3" xfId="37659" xr:uid="{991A7CC6-C492-4E79-961D-8BC4C6E01F7B}"/>
    <cellStyle name="Output 4 3 7 4" xfId="36441" xr:uid="{24C95D33-7B15-47FC-BF14-2654D06BF6D7}"/>
    <cellStyle name="Output 4 3 8" xfId="20401" xr:uid="{F9CBFD1D-4445-4CCA-B501-C692312AEBF1}"/>
    <cellStyle name="Output 4 3 8 2" xfId="27689" xr:uid="{D4C7795B-4D1E-4575-98E5-436248A9DDDD}"/>
    <cellStyle name="Output 4 3 8 3" xfId="37652" xr:uid="{A411858F-3F45-4059-A3D9-700CC0527C38}"/>
    <cellStyle name="Output 4 3 8 4" xfId="36576" xr:uid="{758B0516-BB39-4E9C-A754-E5E9CD22F363}"/>
    <cellStyle name="Output 4 3 9" xfId="29241" xr:uid="{3ED64098-0612-4BC1-97E0-AF24397353AA}"/>
    <cellStyle name="Output 4 4" xfId="5650" xr:uid="{BBA84695-7D49-46D7-8177-ACC983F364BA}"/>
    <cellStyle name="Output 4 4 2" xfId="15443" xr:uid="{78A1A054-5008-4F23-944E-A2A6202E5011}"/>
    <cellStyle name="Output 4 4 2 2" xfId="19231" xr:uid="{94AFD75D-4317-4B37-B39D-8137EF521E03}"/>
    <cellStyle name="Output 4 4 2 2 2" xfId="29849" xr:uid="{89429225-A8ED-4260-AFB0-1E87337BE74C}"/>
    <cellStyle name="Output 4 4 2 2 3" xfId="37185" xr:uid="{3DDE92AD-E6C9-4029-9F8A-134A83E5DE71}"/>
    <cellStyle name="Output 4 4 2 2 4" xfId="38306" xr:uid="{8EB111CA-24C7-4907-B1D2-33921C677495}"/>
    <cellStyle name="Output 4 4 2 3" xfId="21469" xr:uid="{C0DD1497-4AFC-4118-97FC-D2DF409C7115}"/>
    <cellStyle name="Output 4 4 2 3 2" xfId="34596" xr:uid="{BF639678-E502-4E72-B56C-F0A3CA7C4B69}"/>
    <cellStyle name="Output 4 4 2 3 3" xfId="38089" xr:uid="{F43E35A9-C71F-4611-A4C8-0B7AA793E1DA}"/>
    <cellStyle name="Output 4 4 2 3 4" xfId="32466" xr:uid="{43538564-2239-48C3-8CE8-B0CA94C2EEC0}"/>
    <cellStyle name="Output 4 4 2 4" xfId="22012" xr:uid="{22F19B06-B2BF-4564-AD1E-2488DF87BC52}"/>
    <cellStyle name="Output 4 4 2 5" xfId="35889" xr:uid="{53C39076-0E7F-4482-992D-7497664207AD}"/>
    <cellStyle name="Output 4 4 2 6" xfId="35314" xr:uid="{7968F374-17FA-4C0B-95BE-57E84B936CBC}"/>
    <cellStyle name="Output 4 4 3" xfId="12456" xr:uid="{4F406925-2F41-41AB-B32D-3965E9E7E508}"/>
    <cellStyle name="Output 4 4 3 2" xfId="33729" xr:uid="{2D3A72BA-8A5C-45AE-A351-E6555F1FBB4F}"/>
    <cellStyle name="Output 4 4 3 3" xfId="34968" xr:uid="{8C23B855-3F42-4BC0-BA1A-6C5CF85994A8}"/>
    <cellStyle name="Output 4 4 3 4" xfId="31410" xr:uid="{6B10DCD2-6A00-45E7-B08F-ACE7CA534837}"/>
    <cellStyle name="Output 4 4 4" xfId="14326" xr:uid="{E5F16249-E83C-4D8A-99E0-E67A26643987}"/>
    <cellStyle name="Output 4 4 4 2" xfId="28464" xr:uid="{BDF01DA8-CC1F-4EAF-9A72-A7E2354CA32C}"/>
    <cellStyle name="Output 4 4 4 3" xfId="35590" xr:uid="{529E92E6-328E-4AEA-8541-4D88DAA83016}"/>
    <cellStyle name="Output 4 4 4 4" xfId="25757" xr:uid="{222F15A5-CE9C-4AEB-8DCA-CF0F64CD5154}"/>
    <cellStyle name="Output 4 4 5" xfId="13980" xr:uid="{583F06D3-9D00-40F9-B93C-FD9D8C6C750F}"/>
    <cellStyle name="Output 4 4 5 2" xfId="28410" xr:uid="{6A344114-BFE3-43CF-B9F8-0F6EF3838FEF}"/>
    <cellStyle name="Output 4 4 5 3" xfId="35511" xr:uid="{C7326F55-FEE7-49B9-874B-CB1B224E6F99}"/>
    <cellStyle name="Output 4 4 5 4" xfId="37866" xr:uid="{6E249F03-5D4D-4E5C-8EE2-77EBE02A3B27}"/>
    <cellStyle name="Output 4 4 6" xfId="25659" xr:uid="{DC0D3F7D-098D-4D31-B125-126BAA96263A}"/>
    <cellStyle name="Output 4 4 7" xfId="32766" xr:uid="{7F5D2C81-D90A-4A82-814D-3D9AA1160429}"/>
    <cellStyle name="Output 4 4 8" xfId="38558" xr:uid="{ED735669-4918-4358-8A14-33FE0E713509}"/>
    <cellStyle name="Output 4 5" xfId="6735" xr:uid="{67BE567C-8340-4798-AB1A-516BBD3FEDB3}"/>
    <cellStyle name="Output 4 5 2" xfId="16271" xr:uid="{C58E3FC8-D412-4D92-BDF9-B3C739840DD0}"/>
    <cellStyle name="Output 4 5 2 2" xfId="18159" xr:uid="{C0179BB3-FE10-4E6A-BCE3-94521DB00A7E}"/>
    <cellStyle name="Output 4 5 2 2 2" xfId="29734" xr:uid="{56481143-00B6-4E00-940F-AD7B8D098FA2}"/>
    <cellStyle name="Output 4 5 2 2 3" xfId="36730" xr:uid="{08D03098-9B62-47F7-A25B-B5CAB68689EE}"/>
    <cellStyle name="Output 4 5 2 2 4" xfId="32460" xr:uid="{D5E6147A-8F86-428E-873B-70D30354FD25}"/>
    <cellStyle name="Output 4 5 2 3" xfId="19336" xr:uid="{3784C282-FFCC-4AD0-A5CB-0A0E878A6213}"/>
    <cellStyle name="Output 4 5 2 3 2" xfId="24933" xr:uid="{67BD9296-7B82-4D2F-9B76-519DB9BC5EAA}"/>
    <cellStyle name="Output 4 5 2 3 3" xfId="37234" xr:uid="{884AABA6-6E9E-47BC-88E6-FA400D948914}"/>
    <cellStyle name="Output 4 5 2 3 4" xfId="26375" xr:uid="{0D3071A0-50AB-48CF-A55E-6CED5E58D91C}"/>
    <cellStyle name="Output 4 5 2 4" xfId="21965" xr:uid="{B96B1013-3DF6-40DE-8A10-04D8CF967C33}"/>
    <cellStyle name="Output 4 5 2 5" xfId="36180" xr:uid="{001382FB-81E6-40A3-A763-5672C39AA6FF}"/>
    <cellStyle name="Output 4 5 2 6" xfId="37121" xr:uid="{9F5E1F95-D105-445E-BA2F-CFEE26C32BAC}"/>
    <cellStyle name="Output 4 5 3" xfId="13335" xr:uid="{FEDB92F6-E0AE-4C1F-9ABA-B5CAA232379E}"/>
    <cellStyle name="Output 4 5 3 2" xfId="28313" xr:uid="{00A52EFF-BE82-491C-B6C1-30CBB090DB3F}"/>
    <cellStyle name="Output 4 5 3 3" xfId="35318" xr:uid="{34DD6814-9543-4218-84D5-F48997F5010D}"/>
    <cellStyle name="Output 4 5 3 4" xfId="35937" xr:uid="{DE799985-9A0C-4197-A657-A6E6BAEE1313}"/>
    <cellStyle name="Output 4 5 4" xfId="14112" xr:uid="{264C87E9-C787-44C3-9F56-2DC50E81BF3B}"/>
    <cellStyle name="Output 4 5 4 2" xfId="25871" xr:uid="{5258850A-CF5F-41D6-9FD4-D03F2CCB1448}"/>
    <cellStyle name="Output 4 5 4 3" xfId="35545" xr:uid="{C15FDAB8-7E6F-4EA5-B94A-FE620E4D60E7}"/>
    <cellStyle name="Output 4 5 4 4" xfId="36313" xr:uid="{CA4960BE-25AB-43A7-BB24-CD3F6998D441}"/>
    <cellStyle name="Output 4 5 5" xfId="20390" xr:uid="{FD0BFEAD-FDBE-4C16-8AE2-499B76A9A06F}"/>
    <cellStyle name="Output 4 5 5 2" xfId="25098" xr:uid="{FA07699F-1C72-4439-A33A-228026BE2B7F}"/>
    <cellStyle name="Output 4 5 5 3" xfId="37646" xr:uid="{C4BDBD53-E755-474C-A007-E1FBCB701BD0}"/>
    <cellStyle name="Output 4 5 5 4" xfId="25864" xr:uid="{618FB152-365C-4858-9D6E-E28E03C12EAA}"/>
    <cellStyle name="Output 4 5 6" xfId="29470" xr:uid="{784ADEAF-8DDD-4341-8B3D-7CED32A0E7F7}"/>
    <cellStyle name="Output 4 5 7" xfId="28222" xr:uid="{A80B4A19-22FF-4970-AE89-0C5C89791E93}"/>
    <cellStyle name="Output 4 5 8" xfId="38434" xr:uid="{31B35E81-6A1C-4B16-B879-E9BE8DB6AA95}"/>
    <cellStyle name="Output 4 6" xfId="6830" xr:uid="{B5691C71-5D60-4716-A7E5-2996C96DAFF5}"/>
    <cellStyle name="Output 4 6 2" xfId="16361" xr:uid="{B5694C5A-041F-41D3-AA2B-95FB2C513A49}"/>
    <cellStyle name="Output 4 6 2 2" xfId="9289" xr:uid="{4987DCE5-7BA9-45E6-885E-F0F1DBDE040D}"/>
    <cellStyle name="Output 4 6 2 2 2" xfId="33161" xr:uid="{4862C000-E251-45D9-9981-A84A262111B3}"/>
    <cellStyle name="Output 4 6 2 2 3" xfId="29105" xr:uid="{8F3769F9-E23D-4C8E-A912-4C84845E6293}"/>
    <cellStyle name="Output 4 6 2 2 4" xfId="25894" xr:uid="{C8F72B20-DB4B-4A5A-A493-0446EF1A9365}"/>
    <cellStyle name="Output 4 6 2 3" xfId="12701" xr:uid="{64012249-7E28-411E-9930-ED7585B2A9E4}"/>
    <cellStyle name="Output 4 6 2 3 2" xfId="31889" xr:uid="{B6012722-2B94-45D2-9097-07B0098FE00E}"/>
    <cellStyle name="Output 4 6 2 3 3" xfId="35067" xr:uid="{B4518550-D4DF-463B-9111-E6865B64B1F8}"/>
    <cellStyle name="Output 4 6 2 3 4" xfId="38132" xr:uid="{F2F8F834-90F3-4750-A496-92B29D2C68BE}"/>
    <cellStyle name="Output 4 6 2 4" xfId="21961" xr:uid="{A949D11D-5DAF-45E4-BCCB-33F547B80BCF}"/>
    <cellStyle name="Output 4 6 2 5" xfId="36231" xr:uid="{33B7219A-560E-44A0-B502-3A276E7CF2C2}"/>
    <cellStyle name="Output 4 6 2 6" xfId="36145" xr:uid="{162C07BF-8AF4-4BFC-927B-E1D6B6C5D63D}"/>
    <cellStyle name="Output 4 6 3" xfId="13426" xr:uid="{C1032690-5DE7-48DA-B7D9-FBC4FBDC4DA2}"/>
    <cellStyle name="Output 4 6 3 2" xfId="29132" xr:uid="{AD9007F1-C131-4AFB-926A-94EE2329F095}"/>
    <cellStyle name="Output 4 6 3 3" xfId="35364" xr:uid="{DC305AEB-65EF-4F70-A688-53C4FC2F143F}"/>
    <cellStyle name="Output 4 6 3 4" xfId="34986" xr:uid="{6AE945D3-F667-4CC0-9FE6-4C282BF58033}"/>
    <cellStyle name="Output 4 6 4" xfId="14231" xr:uid="{6BA73AEC-CA48-4DDE-A405-8D9B1C6D4B79}"/>
    <cellStyle name="Output 4 6 4 2" xfId="27757" xr:uid="{BB155174-013E-4F5E-86F6-52A20CCCBF9D}"/>
    <cellStyle name="Output 4 6 4 3" xfId="35563" xr:uid="{7942896D-FE63-45B2-B4A0-37F46DC44F85}"/>
    <cellStyle name="Output 4 6 4 4" xfId="30147" xr:uid="{1D2BAEA2-CB1B-4563-A13F-8B29C7501D7D}"/>
    <cellStyle name="Output 4 6 5" xfId="20709" xr:uid="{483429E4-83C1-4523-8D36-071C52FDA5D6}"/>
    <cellStyle name="Output 4 6 5 2" xfId="23436" xr:uid="{989E0E37-E336-4B49-AA11-B54EE40BBCC9}"/>
    <cellStyle name="Output 4 6 5 3" xfId="37791" xr:uid="{DC96AF5A-3214-42C4-A691-775720121ABB}"/>
    <cellStyle name="Output 4 6 5 4" xfId="33323" xr:uid="{137C7FE3-4B8F-4E7A-BEDF-E0CCAD7F6001}"/>
    <cellStyle name="Output 4 6 6" xfId="29871" xr:uid="{964D03CC-E4C4-4F6C-B741-5F2542976F1D}"/>
    <cellStyle name="Output 4 6 7" xfId="25230" xr:uid="{8076644B-8DB6-4473-B965-1042AB0739B6}"/>
    <cellStyle name="Output 4 6 8" xfId="22090" xr:uid="{1424FA7B-7F17-45F0-8032-E8FABAA2C2E2}"/>
    <cellStyle name="Output 4 7" xfId="7508" xr:uid="{B31FDC98-545A-4543-BDE4-AC58EB4DA621}"/>
    <cellStyle name="Output 4 7 2" xfId="9541" xr:uid="{18E6713F-7B8F-4311-A719-1FA25F25D443}"/>
    <cellStyle name="Output 4 7 2 2" xfId="33077" xr:uid="{C4241EEC-C67A-463E-AB8F-5ED0C1EB620A}"/>
    <cellStyle name="Output 4 7 2 3" xfId="29507" xr:uid="{2C328F8B-898F-4FE9-B9F7-2B531C44D454}"/>
    <cellStyle name="Output 4 7 2 4" xfId="38295" xr:uid="{0717B87D-10AA-4DFD-9C54-6B6E70D0784D}"/>
    <cellStyle name="Output 4 7 3" xfId="10058" xr:uid="{6CE5A9F9-FBEF-4232-9C6C-DEC0B8F2FCC3}"/>
    <cellStyle name="Output 4 7 3 2" xfId="34224" xr:uid="{CC2EF2DE-F789-4D29-9342-863AD6DDB400}"/>
    <cellStyle name="Output 4 7 3 3" xfId="32014" xr:uid="{6405E469-70BF-405D-9E5B-2D891D7238E7}"/>
    <cellStyle name="Output 4 7 3 4" xfId="27608" xr:uid="{27D7E691-AB03-4A95-901F-4468DDC5A64E}"/>
    <cellStyle name="Output 4 7 4" xfId="31094" xr:uid="{6894DBE2-8663-4ED2-A590-FE6393C78639}"/>
    <cellStyle name="Output 4 7 5" xfId="22092" xr:uid="{A46B95D1-F195-4B07-85BE-235DF109F119}"/>
    <cellStyle name="Output 4 7 6" xfId="33407" xr:uid="{FD641D38-FC15-4A12-BA36-76DD0C02FB6D}"/>
    <cellStyle name="Output 4 8" xfId="19658" xr:uid="{13588B16-3AE7-41A9-9D9D-613E9DE6FE1A}"/>
    <cellStyle name="Output 4 8 2" xfId="34212" xr:uid="{67248DCA-3D48-4BE4-BCFE-17E8D6B16EA7}"/>
    <cellStyle name="Output 4 8 3" xfId="37348" xr:uid="{7372380C-9324-415B-9FEA-B2279A3C0C21}"/>
    <cellStyle name="Output 4 8 4" xfId="32760" xr:uid="{A3917D59-6D76-407A-8567-D8B0F04829B3}"/>
    <cellStyle name="Output 4 9" xfId="17448" xr:uid="{9A799293-5AF9-4065-9FF2-B2A3537E6E38}"/>
    <cellStyle name="Output 4 9 2" xfId="22758" xr:uid="{BD14F297-4D40-437F-8662-08B42A62E3A1}"/>
    <cellStyle name="Output 4 9 3" xfId="36439" xr:uid="{83AED6A5-E1B8-4608-9A40-4FB6CD737E77}"/>
    <cellStyle name="Output 4 9 4" xfId="22834" xr:uid="{E6487528-7C2C-4AE9-8BCD-4F8DCC239668}"/>
    <cellStyle name="Output 5" xfId="4276" xr:uid="{47C68BAD-98FF-4124-ADCD-95C1B947FB6B}"/>
    <cellStyle name="Output 5 10" xfId="23295" xr:uid="{5ECDD323-0BE8-40DC-BCE5-F54D88BC9C76}"/>
    <cellStyle name="Output 5 11" xfId="28926" xr:uid="{A4EE5A29-C084-4104-8699-268E48E7D330}"/>
    <cellStyle name="Output 5 12" xfId="26908" xr:uid="{932C7BCC-4F70-47A1-A82E-CE7C06C07173}"/>
    <cellStyle name="Output 5 13" xfId="39291" xr:uid="{5B541A02-81D5-4C13-8F05-8061CF5DC509}"/>
    <cellStyle name="Output 5 14" xfId="39973" xr:uid="{D66F0933-E92F-44A7-908A-A7F8536C0738}"/>
    <cellStyle name="Output 5 2" xfId="3099" xr:uid="{3E33CECE-7420-4D75-8BB2-AB32E1556DC4}"/>
    <cellStyle name="Output 5 3" xfId="5372" xr:uid="{1902889C-8D9F-45EA-AB4E-823F71268FCD}"/>
    <cellStyle name="Output 5 3 10" xfId="24869" xr:uid="{8530DA13-4B11-44C1-A2D3-0884CCB01181}"/>
    <cellStyle name="Output 5 3 11" xfId="24670" xr:uid="{E6DF539E-B834-41E8-A746-AEB0BACDDAB7}"/>
    <cellStyle name="Output 5 3 2" xfId="6795" xr:uid="{13E128BC-24FE-4901-BCB8-0C73961DAC37}"/>
    <cellStyle name="Output 5 3 2 2" xfId="16327" xr:uid="{1B7EE815-F569-4287-B9CF-0DBA3AE18589}"/>
    <cellStyle name="Output 5 3 2 2 2" xfId="9906" xr:uid="{4F5D20CD-13F6-41A4-BE80-59D7B6E1CA4E}"/>
    <cellStyle name="Output 5 3 2 2 2 2" xfId="34195" xr:uid="{78C5CA11-7490-412B-AE73-AD7EC3BAF2EF}"/>
    <cellStyle name="Output 5 3 2 2 2 3" xfId="32998" xr:uid="{2B94F822-47F9-4D5A-BD2E-14D4737D25A1}"/>
    <cellStyle name="Output 5 3 2 2 2 4" xfId="27052" xr:uid="{086FA0DE-3F73-44D1-95A8-8B2603388BF2}"/>
    <cellStyle name="Output 5 3 2 2 3" xfId="20897" xr:uid="{58565F02-D5BB-4D1A-BC98-0D40877859FE}"/>
    <cellStyle name="Output 5 3 2 2 3 2" xfId="25727" xr:uid="{BAB8A28F-8710-4339-B1DB-E62B26EA7A8D}"/>
    <cellStyle name="Output 5 3 2 2 3 3" xfId="37864" xr:uid="{58811AF5-11CB-4328-99E9-0E1D23AC1C4A}"/>
    <cellStyle name="Output 5 3 2 2 3 4" xfId="35759" xr:uid="{A06E2C57-F73E-4745-A33B-C2F2E478F26E}"/>
    <cellStyle name="Output 5 3 2 2 4" xfId="26443" xr:uid="{3C1DACC3-48DA-4AD7-BDD7-E324434AABFD}"/>
    <cellStyle name="Output 5 3 2 2 5" xfId="36213" xr:uid="{57A60E9D-B106-4109-BA15-12616B53DB0D}"/>
    <cellStyle name="Output 5 3 2 2 6" xfId="36840" xr:uid="{E4DA3596-F7C7-4298-AA9B-BC513DF4DB80}"/>
    <cellStyle name="Output 5 3 2 3" xfId="13392" xr:uid="{C3BBD7FC-C088-4AAB-8580-AF6812A6F89D}"/>
    <cellStyle name="Output 5 3 2 3 2" xfId="27525" xr:uid="{9E631863-3477-4D41-A9B9-D1B4B9F52FAC}"/>
    <cellStyle name="Output 5 3 2 3 3" xfId="35345" xr:uid="{C05C55AC-9864-41D7-A2A2-08657E2D0F33}"/>
    <cellStyle name="Output 5 3 2 3 4" xfId="32570" xr:uid="{7EA15845-6CB0-4113-9E42-FC4DA7AB3176}"/>
    <cellStyle name="Output 5 3 2 4" xfId="20736" xr:uid="{4D1932F0-5279-4275-BA39-35AF4196E3B2}"/>
    <cellStyle name="Output 5 3 2 4 2" xfId="26149" xr:uid="{B5C0D77A-768D-4E66-BB96-E3840C287DED}"/>
    <cellStyle name="Output 5 3 2 4 3" xfId="37806" xr:uid="{C6AB5B99-7E02-4942-95FD-0C50916BAEF2}"/>
    <cellStyle name="Output 5 3 2 4 4" xfId="26687" xr:uid="{B2A684B3-0E8B-47BA-9C8F-A9D54163871B}"/>
    <cellStyle name="Output 5 3 2 5" xfId="9526" xr:uid="{B3B36211-DA36-4A1D-8314-2FC65C332309}"/>
    <cellStyle name="Output 5 3 2 5 2" xfId="29793" xr:uid="{156BA78B-6BE4-4FB9-98B3-54096091CCF0}"/>
    <cellStyle name="Output 5 3 2 5 3" xfId="28668" xr:uid="{6A912640-C298-42E7-A94A-54FDED678393}"/>
    <cellStyle name="Output 5 3 2 5 4" xfId="38281" xr:uid="{66946C3E-446C-4D16-AB84-971FEAA9EDC2}"/>
    <cellStyle name="Output 5 3 2 6" xfId="27224" xr:uid="{1B45BEFA-AF62-4FE4-A948-CE7D11A1BD7F}"/>
    <cellStyle name="Output 5 3 2 7" xfId="30879" xr:uid="{A3688AAB-0BC8-440B-8EAA-E4995ED72B46}"/>
    <cellStyle name="Output 5 3 2 8" xfId="29109" xr:uid="{1F6D150A-1187-4EA8-9486-1AD7A677A18B}"/>
    <cellStyle name="Output 5 3 3" xfId="6445" xr:uid="{2CFFCBFD-886B-4CDE-95DB-A06B78482FCA}"/>
    <cellStyle name="Output 5 3 3 2" xfId="16046" xr:uid="{B64F5453-0669-4EAD-A84E-66709D6E171D}"/>
    <cellStyle name="Output 5 3 3 2 2" xfId="9518" xr:uid="{74F5284F-E41A-43BB-9A25-87101CF477E9}"/>
    <cellStyle name="Output 5 3 3 2 2 2" xfId="33377" xr:uid="{2794CF6B-E987-4128-B556-66F092C323B1}"/>
    <cellStyle name="Output 5 3 3 2 2 3" xfId="26340" xr:uid="{F8F62815-A5EF-4A3E-8CF7-2B53FC7EEF11}"/>
    <cellStyle name="Output 5 3 3 2 2 4" xfId="38600" xr:uid="{C324AF12-54D0-4C6A-AB63-5C996C187689}"/>
    <cellStyle name="Output 5 3 3 2 3" xfId="17422" xr:uid="{AA39B8A9-C544-4B14-B930-5FBE8BF0E74C}"/>
    <cellStyle name="Output 5 3 3 2 3 2" xfId="28170" xr:uid="{6390F09E-C79E-432E-B2CD-B1553A2F5E79}"/>
    <cellStyle name="Output 5 3 3 2 3 3" xfId="36424" xr:uid="{567FD621-290D-4FA2-AD00-3FBBFA50CD95}"/>
    <cellStyle name="Output 5 3 3 2 3 4" xfId="24173" xr:uid="{37868CDF-AF33-4330-982D-DC72D395AC05}"/>
    <cellStyle name="Output 5 3 3 2 4" xfId="21981" xr:uid="{584C4368-0C70-40B5-BCC9-0839A2968F66}"/>
    <cellStyle name="Output 5 3 3 2 5" xfId="36095" xr:uid="{58A24B8F-E43F-4130-B2B2-1A05F2A476D3}"/>
    <cellStyle name="Output 5 3 3 2 6" xfId="35817" xr:uid="{D357ED1E-7CE8-4AAA-BB51-EA2DE2CE03FC}"/>
    <cellStyle name="Output 5 3 3 3" xfId="13098" xr:uid="{0DB7172F-E496-4984-B5A3-88DE6F14CA25}"/>
    <cellStyle name="Output 5 3 3 3 2" xfId="23154" xr:uid="{BF966112-BD92-4D25-847B-A582BDA627D3}"/>
    <cellStyle name="Output 5 3 3 3 3" xfId="35216" xr:uid="{4A009C51-EF0E-4866-853B-188903793EA9}"/>
    <cellStyle name="Output 5 3 3 3 4" xfId="36972" xr:uid="{E2A6DD8B-86F2-4513-8529-7E971FBD4E0F}"/>
    <cellStyle name="Output 5 3 3 4" xfId="8730" xr:uid="{4A35AB22-0443-48EA-8FCF-34273EECAD20}"/>
    <cellStyle name="Output 5 3 3 4 2" xfId="22346" xr:uid="{FAF0DF40-F183-48D1-9532-0B573006EC63}"/>
    <cellStyle name="Output 5 3 3 4 3" xfId="27379" xr:uid="{CA9AB1E2-0743-42F6-B7D8-05A2BF0E7CF6}"/>
    <cellStyle name="Output 5 3 3 4 4" xfId="38264" xr:uid="{2ED19512-4320-4261-B1F9-27615B9189E6}"/>
    <cellStyle name="Output 5 3 3 5" xfId="17516" xr:uid="{368BDCBD-5F1B-482A-9B12-7F886BD3D84B}"/>
    <cellStyle name="Output 5 3 3 5 2" xfId="31640" xr:uid="{54932F8A-90D5-4F15-8FD7-25E46F7D608F}"/>
    <cellStyle name="Output 5 3 3 5 3" xfId="36471" xr:uid="{7E992244-81A9-46CD-8761-FE1AFA767C04}"/>
    <cellStyle name="Output 5 3 3 5 4" xfId="33398" xr:uid="{7FE5954A-A889-4426-B94F-3F80B06E387B}"/>
    <cellStyle name="Output 5 3 3 6" xfId="31235" xr:uid="{072991FE-B3EC-4E3D-A586-D3C2E1884664}"/>
    <cellStyle name="Output 5 3 3 7" xfId="23210" xr:uid="{9DA6C8C5-9B2B-4286-8D80-BC0E3257FFA4}"/>
    <cellStyle name="Output 5 3 3 8" xfId="30322" xr:uid="{E70CF0AE-3B66-4AC5-A449-935D15300BCF}"/>
    <cellStyle name="Output 5 3 4" xfId="6124" xr:uid="{61A660C9-9B37-41A0-9745-8C350F0BCB05}"/>
    <cellStyle name="Output 5 3 4 2" xfId="15800" xr:uid="{FF37B0EB-6F1D-411B-9F1C-FB58F17A1626}"/>
    <cellStyle name="Output 5 3 4 2 2" xfId="9144" xr:uid="{2613330D-50CF-46FF-9815-D78B58E43B75}"/>
    <cellStyle name="Output 5 3 4 2 2 2" xfId="26953" xr:uid="{1BE01267-B567-40CE-BA4D-F03CAEBBD5E0}"/>
    <cellStyle name="Output 5 3 4 2 2 3" xfId="24944" xr:uid="{99C5A57F-E281-4EBE-AFAD-4F8D1C9E0A70}"/>
    <cellStyle name="Output 5 3 4 2 2 4" xfId="31681" xr:uid="{A0EEC2A5-2422-4704-A5A3-8B63CE482EDB}"/>
    <cellStyle name="Output 5 3 4 2 3" xfId="20126" xr:uid="{201EF4C4-D034-46EA-A9ED-769DCF4B0C16}"/>
    <cellStyle name="Output 5 3 4 2 3 2" xfId="21796" xr:uid="{DAF6DB38-2628-4A39-9B57-EEA9FBA7E2F3}"/>
    <cellStyle name="Output 5 3 4 2 3 3" xfId="37523" xr:uid="{66255501-E623-4718-8644-3414124D952C}"/>
    <cellStyle name="Output 5 3 4 2 3 4" xfId="31823" xr:uid="{35B1D6AA-2327-4D70-91FC-68416009F690}"/>
    <cellStyle name="Output 5 3 4 2 4" xfId="24730" xr:uid="{707EF8C9-FCC7-4004-9133-B11EDF18810A}"/>
    <cellStyle name="Output 5 3 4 2 5" xfId="36013" xr:uid="{3EBFE01C-3268-4546-9481-8594A6F44F56}"/>
    <cellStyle name="Output 5 3 4 2 6" xfId="36910" xr:uid="{F1079043-8414-40C3-9D19-F44F1BEFF345}"/>
    <cellStyle name="Output 5 3 4 3" xfId="12839" xr:uid="{4F6C990E-D054-43EB-8EF4-7AE4BBBBD8AD}"/>
    <cellStyle name="Output 5 3 4 3 2" xfId="30155" xr:uid="{532F88C5-639F-4371-9B16-61C47B293C9D}"/>
    <cellStyle name="Output 5 3 4 3 3" xfId="35116" xr:uid="{AB503399-82CF-41BF-A47A-9EFAE6FC3217}"/>
    <cellStyle name="Output 5 3 4 3 4" xfId="32918" xr:uid="{09AA7893-3508-4DAE-9FC3-713E3BAB4AA7}"/>
    <cellStyle name="Output 5 3 4 4" xfId="18588" xr:uid="{C1006138-C5B8-47C7-90FE-B675A44010AF}"/>
    <cellStyle name="Output 5 3 4 4 2" xfId="24580" xr:uid="{F7970D02-D46A-4876-997C-338C3AB8E426}"/>
    <cellStyle name="Output 5 3 4 4 3" xfId="36918" xr:uid="{D57FAB67-C59C-46B7-B25A-0C249E248097}"/>
    <cellStyle name="Output 5 3 4 4 4" xfId="28175" xr:uid="{C7DD89DE-1254-409C-BE67-7EAE18B6FBAC}"/>
    <cellStyle name="Output 5 3 4 5" xfId="20194" xr:uid="{7175ED0B-17ED-42ED-8D3C-C27D1272E9C9}"/>
    <cellStyle name="Output 5 3 4 5 2" xfId="22723" xr:uid="{BFB1597A-ADA1-4927-97C7-15BC3A2B16E3}"/>
    <cellStyle name="Output 5 3 4 5 3" xfId="37553" xr:uid="{A885402C-157F-432F-B1D6-9370EBBF54BE}"/>
    <cellStyle name="Output 5 3 4 5 4" xfId="29714" xr:uid="{322A06F5-45DB-47D2-9690-1B84C52CD5CD}"/>
    <cellStyle name="Output 5 3 4 6" xfId="31229" xr:uid="{683EE512-197B-40BB-8445-8DF9EAE066D8}"/>
    <cellStyle name="Output 5 3 4 7" xfId="26516" xr:uid="{0F3BAF0A-A534-440F-9330-CFEF4E60AA0A}"/>
    <cellStyle name="Output 5 3 4 8" xfId="32344" xr:uid="{7867D835-5B0A-48E6-85CC-FC107432F0D2}"/>
    <cellStyle name="Output 5 3 5" xfId="15226" xr:uid="{941F7DCF-511A-4567-9B4B-82E43180EBFB}"/>
    <cellStyle name="Output 5 3 5 2" xfId="20407" xr:uid="{EA385572-412F-44EC-94BB-4F95262FAA3D}"/>
    <cellStyle name="Output 5 3 5 2 2" xfId="23491" xr:uid="{260CA93C-1B4E-4C2A-A323-7F44DAE4B449}"/>
    <cellStyle name="Output 5 3 5 2 3" xfId="37654" xr:uid="{795393A9-0538-4CF1-8ABB-23B6694C333E}"/>
    <cellStyle name="Output 5 3 5 2 4" xfId="34124" xr:uid="{79140B7D-12F3-4D0A-98DD-B35D79170620}"/>
    <cellStyle name="Output 5 3 5 3" xfId="21404" xr:uid="{1AED1449-AF56-4C3B-B5B8-4F44F9469E86}"/>
    <cellStyle name="Output 5 3 5 3 2" xfId="34531" xr:uid="{D4197306-3307-465E-9B05-46270969EA02}"/>
    <cellStyle name="Output 5 3 5 3 3" xfId="38059" xr:uid="{A2B4B6CD-4545-41AD-94CC-2E9CFC4F814B}"/>
    <cellStyle name="Output 5 3 5 3 4" xfId="33638" xr:uid="{2597BCBD-D1FC-42EB-B2B6-5A7EE9BF057C}"/>
    <cellStyle name="Output 5 3 5 4" xfId="22019" xr:uid="{93FEE00B-8CC7-4EEF-A857-19B7A8827250}"/>
    <cellStyle name="Output 5 3 5 5" xfId="35795" xr:uid="{FD031AB6-D523-405B-9184-ED3629A8088C}"/>
    <cellStyle name="Output 5 3 5 6" xfId="35276" xr:uid="{D869C426-24FB-4DB5-8E8E-6EC907BB4DEC}"/>
    <cellStyle name="Output 5 3 6" xfId="12217" xr:uid="{182F77E1-4913-4605-8560-275A6D220418}"/>
    <cellStyle name="Output 5 3 6 2" xfId="32103" xr:uid="{5F2AF2C4-CB29-44C7-81A5-D11299CA213C}"/>
    <cellStyle name="Output 5 3 6 3" xfId="34855" xr:uid="{2583BA82-361E-487E-9F31-873C34DBDEC7}"/>
    <cellStyle name="Output 5 3 6 4" xfId="38245" xr:uid="{2B30EEFA-16EE-4CCF-80DC-835C2A4BD1F2}"/>
    <cellStyle name="Output 5 3 7" xfId="9175" xr:uid="{FEE6CF3F-D676-4838-9BE4-B5706283272D}"/>
    <cellStyle name="Output 5 3 7 2" xfId="26814" xr:uid="{4F2236DD-70AA-4BFF-9A64-F6347042473D}"/>
    <cellStyle name="Output 5 3 7 3" xfId="28245" xr:uid="{54D9A3EB-3904-42C2-835C-C0B42A6DA551}"/>
    <cellStyle name="Output 5 3 7 4" xfId="37730" xr:uid="{F1992F4D-8C3B-45B7-9DA9-726BD63627D6}"/>
    <cellStyle name="Output 5 3 8" xfId="10232" xr:uid="{D0A0CEA9-87FB-4253-9564-8257D3B6909F}"/>
    <cellStyle name="Output 5 3 8 2" xfId="31345" xr:uid="{4F355247-6CD5-42B6-9E8D-B54901BFD6BF}"/>
    <cellStyle name="Output 5 3 8 3" xfId="22256" xr:uid="{D682F66A-CE05-486A-B55C-5C2BF2214838}"/>
    <cellStyle name="Output 5 3 8 4" xfId="22774" xr:uid="{B275F023-CE85-466E-9860-94F971239FCE}"/>
    <cellStyle name="Output 5 3 9" xfId="26676" xr:uid="{E2AA7F07-1C2A-4EE5-9F4C-5772DEBB953E}"/>
    <cellStyle name="Output 5 4" xfId="5901" xr:uid="{810CDEE2-0F41-4619-BCAE-C53148B0E23D}"/>
    <cellStyle name="Output 5 4 2" xfId="15631" xr:uid="{BCC9A389-FCAE-4963-AB17-13D7E97CA7EE}"/>
    <cellStyle name="Output 5 4 2 2" xfId="9377" xr:uid="{3DADCC84-22CF-44A5-A676-831539D35533}"/>
    <cellStyle name="Output 5 4 2 2 2" xfId="33776" xr:uid="{171569D5-D27F-4FDF-9468-BC28A07E6A7F}"/>
    <cellStyle name="Output 5 4 2 2 3" xfId="27794" xr:uid="{560FFE30-75DD-43E6-8DD2-ED7AC8A55A52}"/>
    <cellStyle name="Output 5 4 2 2 4" xfId="38177" xr:uid="{578F9663-C4F0-402F-AE74-257DF13929D7}"/>
    <cellStyle name="Output 5 4 2 3" xfId="17543" xr:uid="{67D06ACF-D6BD-4732-AD09-908239F66E56}"/>
    <cellStyle name="Output 5 4 2 3 2" xfId="26054" xr:uid="{AF4F40EB-DD8E-46AF-8593-8B2F150F6D1C}"/>
    <cellStyle name="Output 5 4 2 3 3" xfId="36484" xr:uid="{05CD6105-06F8-4DA8-B34E-E3D812B5F8A1}"/>
    <cellStyle name="Output 5 4 2 3 4" xfId="31205" xr:uid="{7B59BA86-42E4-4127-AFE0-B089903133BA}"/>
    <cellStyle name="Output 5 4 2 4" xfId="22435" xr:uid="{DFA1E114-C408-4055-AB70-17F71BB519A5}"/>
    <cellStyle name="Output 5 4 2 5" xfId="35952" xr:uid="{AEEC06DA-2DE1-4CE4-B095-85D0758DE18E}"/>
    <cellStyle name="Output 5 4 2 6" xfId="36556" xr:uid="{C9469798-DDA2-4351-BFF6-9C53364D852F}"/>
    <cellStyle name="Output 5 4 3" xfId="12660" xr:uid="{CF61C2E9-6554-4968-B734-4EA6E6D71339}"/>
    <cellStyle name="Output 5 4 3 2" xfId="28674" xr:uid="{2960213F-F583-4F2B-B29D-6E9DE25723A9}"/>
    <cellStyle name="Output 5 4 3 3" xfId="35048" xr:uid="{24317154-0137-4EFE-9130-81E38EBDF3FC}"/>
    <cellStyle name="Output 5 4 3 4" xfId="36988" xr:uid="{257DAC3B-6940-461B-8033-FF1E74758892}"/>
    <cellStyle name="Output 5 4 4" xfId="10102" xr:uid="{53FD7315-59EF-4760-A45A-DA461BEC240B}"/>
    <cellStyle name="Output 5 4 4 2" xfId="32430" xr:uid="{C8408DB0-1A64-4995-9F3A-0E4D3BB6177E}"/>
    <cellStyle name="Output 5 4 4 3" xfId="28869" xr:uid="{375B34BE-FAC7-498F-B45B-B0A7B4313F1A}"/>
    <cellStyle name="Output 5 4 4 4" xfId="34890" xr:uid="{BB4AD9D7-CB5B-41CE-B0B1-F8E3A99ED96E}"/>
    <cellStyle name="Output 5 4 5" xfId="9520" xr:uid="{DE28E392-8B9C-4321-A692-B4558343067A}"/>
    <cellStyle name="Output 5 4 5 2" xfId="25400" xr:uid="{458CB373-357A-4C5C-A1C4-25030B6123EF}"/>
    <cellStyle name="Output 5 4 5 3" xfId="30150" xr:uid="{AF0C7D58-AE9A-4BB7-B675-2C6F4484A5EE}"/>
    <cellStyle name="Output 5 4 5 4" xfId="38275" xr:uid="{B17F7FF7-CFEF-4B14-A6BC-67459E0293C7}"/>
    <cellStyle name="Output 5 4 6" xfId="26020" xr:uid="{922F101D-DC1E-4703-9E0B-C7C8EF207D68}"/>
    <cellStyle name="Output 5 4 7" xfId="22626" xr:uid="{CD91A4F7-99FC-466A-B50E-DB55CBDC0F4A}"/>
    <cellStyle name="Output 5 4 8" xfId="35923" xr:uid="{522ADC1D-B4FC-4F6D-B88D-EB90FCCD3374}"/>
    <cellStyle name="Output 5 5" xfId="5868" xr:uid="{0B40DE19-ED57-47DC-A9AD-6DF17CF9DFB5}"/>
    <cellStyle name="Output 5 5 2" xfId="15604" xr:uid="{8505F60D-6942-4A0E-AF89-9397823ED28E}"/>
    <cellStyle name="Output 5 5 2 2" xfId="18667" xr:uid="{5CD6BFC9-6704-4D96-B77B-64103B8E1023}"/>
    <cellStyle name="Output 5 5 2 2 2" xfId="28508" xr:uid="{23825E4D-4618-403B-A127-080105619176}"/>
    <cellStyle name="Output 5 5 2 2 3" xfId="36951" xr:uid="{A686872B-4385-4E76-8B4E-1821B3E264EE}"/>
    <cellStyle name="Output 5 5 2 2 4" xfId="28988" xr:uid="{DED972FF-3293-485B-A2BE-42EC836AEF37}"/>
    <cellStyle name="Output 5 5 2 3" xfId="21451" xr:uid="{018FFD1B-A0E3-46F7-8B6A-1DB4AFC0A93D}"/>
    <cellStyle name="Output 5 5 2 3 2" xfId="34578" xr:uid="{015575D0-AF0E-43CD-A4D3-C3B469648EBD}"/>
    <cellStyle name="Output 5 5 2 3 3" xfId="38084" xr:uid="{2815A25A-E416-4D85-8F3E-F7EEA58D3AD9}"/>
    <cellStyle name="Output 5 5 2 3 4" xfId="31739" xr:uid="{CC6A3662-A646-484B-A66E-900AF9641704}"/>
    <cellStyle name="Output 5 5 2 4" xfId="22562" xr:uid="{8EEFF34F-F2E0-4BC5-BA85-290FA8BFAFB6}"/>
    <cellStyle name="Output 5 5 2 5" xfId="35941" xr:uid="{97DE214B-7DD2-4A60-B1EB-E0C9B28514D0}"/>
    <cellStyle name="Output 5 5 2 6" xfId="34879" xr:uid="{21E560AE-8B4A-4A09-BECE-C4E5E6CFE51A}"/>
    <cellStyle name="Output 5 5 3" xfId="12632" xr:uid="{DBD402A4-D6AD-4962-A3C9-50121A3B1DD1}"/>
    <cellStyle name="Output 5 5 3 2" xfId="33684" xr:uid="{CBD73CC3-FD2C-4715-B786-BE036B07316E}"/>
    <cellStyle name="Output 5 5 3 3" xfId="35035" xr:uid="{8D94FDF2-1382-45AE-935D-9857CE793820}"/>
    <cellStyle name="Output 5 5 3 4" xfId="36733" xr:uid="{2437B750-CE6A-4A7F-A4A2-1B16D9275363}"/>
    <cellStyle name="Output 5 5 4" xfId="9108" xr:uid="{295AA926-57A9-47A5-8086-3D575784F454}"/>
    <cellStyle name="Output 5 5 4 2" xfId="31206" xr:uid="{A14E5044-F46A-444F-8929-94D782446801}"/>
    <cellStyle name="Output 5 5 4 3" xfId="29808" xr:uid="{C33C4354-ADB5-4C42-8EDE-048BCA585AAC}"/>
    <cellStyle name="Output 5 5 4 4" xfId="38494" xr:uid="{B77FE57B-A38C-46A0-81AE-7C1FDA194354}"/>
    <cellStyle name="Output 5 5 5" xfId="18900" xr:uid="{EB2A4051-ABA4-48E5-9554-1ACB1879D6D4}"/>
    <cellStyle name="Output 5 5 5 2" xfId="33764" xr:uid="{11CE116D-3653-4D2D-86FD-1356A384C5C4}"/>
    <cellStyle name="Output 5 5 5 3" xfId="37025" xr:uid="{B4813AD2-1F9F-40E9-80F3-1824666B6A85}"/>
    <cellStyle name="Output 5 5 5 4" xfId="36166" xr:uid="{4D4FAEA4-D8CF-45BE-AC91-4657A8B549EA}"/>
    <cellStyle name="Output 5 5 6" xfId="22847" xr:uid="{FCCEE36B-8B41-4DFA-97BC-2EFC31C6D7BC}"/>
    <cellStyle name="Output 5 5 7" xfId="33919" xr:uid="{832CADCD-80E3-4322-8483-0DE3D33746ED}"/>
    <cellStyle name="Output 5 5 8" xfId="36403" xr:uid="{DD82A4F9-5F6C-4C58-B108-F08E02BA5304}"/>
    <cellStyle name="Output 5 6" xfId="6770" xr:uid="{3526C724-C17F-4229-A488-8E3C63E7F4E6}"/>
    <cellStyle name="Output 5 6 2" xfId="16304" xr:uid="{5D569185-ABEC-4EBD-8633-6E15AB2071ED}"/>
    <cellStyle name="Output 5 6 2 2" xfId="8544" xr:uid="{A832A143-700E-470C-85EB-2BBA010423A8}"/>
    <cellStyle name="Output 5 6 2 2 2" xfId="33476" xr:uid="{3935B8AB-909C-481A-B4AE-68D750FC0E12}"/>
    <cellStyle name="Output 5 6 2 2 3" xfId="30272" xr:uid="{2EC4EA3E-5C00-4A76-B680-5148A20EE15E}"/>
    <cellStyle name="Output 5 6 2 2 4" xfId="38492" xr:uid="{3ADAF1F5-6CA3-434A-B580-81E1121AE9B6}"/>
    <cellStyle name="Output 5 6 2 3" xfId="14318" xr:uid="{A05EC0C5-408A-42D1-8D14-920123A1EEDA}"/>
    <cellStyle name="Output 5 6 2 3 2" xfId="31663" xr:uid="{701087BE-ACB7-4F0C-9512-739C1F90DF25}"/>
    <cellStyle name="Output 5 6 2 3 3" xfId="35587" xr:uid="{65E53DF6-B950-47A5-9D1F-AB42AED38E58}"/>
    <cellStyle name="Output 5 6 2 3 4" xfId="24835" xr:uid="{1DDA26E6-D581-43B3-8225-D83F07B33B56}"/>
    <cellStyle name="Output 5 6 2 4" xfId="26081" xr:uid="{92BC9CFA-3EA5-4D6B-9C12-53324CE9BD71}"/>
    <cellStyle name="Output 5 6 2 5" xfId="36200" xr:uid="{EF09D698-BA8B-4C14-9368-C39612C4368C}"/>
    <cellStyle name="Output 5 6 2 6" xfId="36269" xr:uid="{D883AB92-BCA2-4CF4-9039-C0CC2356F174}"/>
    <cellStyle name="Output 5 6 3" xfId="13369" xr:uid="{95D76E55-160E-42FB-AC72-A5AFE824EDBF}"/>
    <cellStyle name="Output 5 6 3 2" xfId="26134" xr:uid="{6AA98EA0-C60B-4619-B5F6-D418A36DFB57}"/>
    <cellStyle name="Output 5 6 3 3" xfId="35334" xr:uid="{8F782FDB-2E70-493E-903C-D0DC55F23D7E}"/>
    <cellStyle name="Output 5 6 3 4" xfId="30553" xr:uid="{009428B5-5DE4-4A37-8444-ACF10261725F}"/>
    <cellStyle name="Output 5 6 4" xfId="9900" xr:uid="{0EE4CB22-55C4-4E83-8BAE-F129066B7EC4}"/>
    <cellStyle name="Output 5 6 4 2" xfId="30363" xr:uid="{93FCA6C4-55FC-495F-9F8B-A015386BD420}"/>
    <cellStyle name="Output 5 6 4 3" xfId="27619" xr:uid="{78F3B32D-FB23-477C-8D85-E69F9766280D}"/>
    <cellStyle name="Output 5 6 4 4" xfId="38217" xr:uid="{9C12EA18-6396-49F4-887E-716DF7E26B4D}"/>
    <cellStyle name="Output 5 6 5" xfId="20512" xr:uid="{04BB4823-A111-4494-A0AA-E4A33B7D7DC6}"/>
    <cellStyle name="Output 5 6 5 2" xfId="23475" xr:uid="{435CEE7E-AE52-4C2C-9618-F12B09D70E7E}"/>
    <cellStyle name="Output 5 6 5 3" xfId="37702" xr:uid="{A4EC0246-826A-42A8-B74F-E14B3465C9A6}"/>
    <cellStyle name="Output 5 6 5 4" xfId="35662" xr:uid="{5E72AAB6-4463-49F2-9B1F-78F688EC30C5}"/>
    <cellStyle name="Output 5 6 6" xfId="27367" xr:uid="{1241D126-F459-4E82-A3AB-BBD3D4D9ED06}"/>
    <cellStyle name="Output 5 6 7" xfId="24000" xr:uid="{2A1F098A-28EE-458D-8064-97503938D88C}"/>
    <cellStyle name="Output 5 6 8" xfId="22087" xr:uid="{2BEC1959-42D0-4850-BE8D-848E19D81C9B}"/>
    <cellStyle name="Output 5 7" xfId="7509" xr:uid="{BD90194C-B826-41CB-BAAB-471BD259675D}"/>
    <cellStyle name="Output 5 7 2" xfId="18964" xr:uid="{DCF85480-18FF-40F6-801E-7ACBC7F2BD4F}"/>
    <cellStyle name="Output 5 7 2 2" xfId="29318" xr:uid="{27729C8C-55F9-489A-BF65-47FADBC9E6F3}"/>
    <cellStyle name="Output 5 7 2 3" xfId="37061" xr:uid="{A90F2EDB-07C3-494F-A3B1-5BE14C011ACC}"/>
    <cellStyle name="Output 5 7 2 4" xfId="22120" xr:uid="{A4B95E0D-065D-465B-A56F-29D557197D57}"/>
    <cellStyle name="Output 5 7 3" xfId="21305" xr:uid="{C8752EB4-1084-48A7-BB23-D0C2A0AB105E}"/>
    <cellStyle name="Output 5 7 3 2" xfId="34432" xr:uid="{9717D95C-38A2-474A-AF3F-2FF82BACB2DE}"/>
    <cellStyle name="Output 5 7 3 3" xfId="38023" xr:uid="{F0D03B34-98DE-4135-A975-43E9E7E70C76}"/>
    <cellStyle name="Output 5 7 3 4" xfId="35493" xr:uid="{4556DDCC-462A-47AF-BD1D-6F1FEFDF73C1}"/>
    <cellStyle name="Output 5 7 4" xfId="25428" xr:uid="{2EDBDDFE-CCE0-409B-845B-9B1DFAAD2C4B}"/>
    <cellStyle name="Output 5 7 5" xfId="30020" xr:uid="{1CA025C5-EF50-4625-8BDD-93C798BA43D4}"/>
    <cellStyle name="Output 5 7 6" xfId="38343" xr:uid="{5E7DBF1D-769A-42F3-B60A-986E42B248AB}"/>
    <cellStyle name="Output 5 8" xfId="9912" xr:uid="{FF034E78-BE68-4169-AE85-D268BE07D545}"/>
    <cellStyle name="Output 5 8 2" xfId="33848" xr:uid="{E7B2B055-3E79-4978-93E4-DF1F9464AF32}"/>
    <cellStyle name="Output 5 8 3" xfId="24004" xr:uid="{3FEE95C4-E1BC-4669-B082-77E4DCE8B6A6}"/>
    <cellStyle name="Output 5 8 4" xfId="38166" xr:uid="{A256D4AA-9EFC-444D-B734-D010791766E6}"/>
    <cellStyle name="Output 5 9" xfId="9311" xr:uid="{FE9A3FA7-3A3B-469B-B6D9-7BE3290B4D89}"/>
    <cellStyle name="Output 5 9 2" xfId="25800" xr:uid="{AE637BE5-FADA-46EA-A6D4-E546652850BD}"/>
    <cellStyle name="Output 5 9 3" xfId="27940" xr:uid="{6DCF3FB8-AEED-4C1D-880A-6E28C9F8481F}"/>
    <cellStyle name="Output 5 9 4" xfId="35457" xr:uid="{63A1D2EF-0FC7-4ED4-8EB6-88641413E945}"/>
    <cellStyle name="Output 6" xfId="3100" xr:uid="{02D20106-ED8A-4ED1-A0E3-A85B751337DB}"/>
    <cellStyle name="Output 7" xfId="4277" xr:uid="{3A18A1FB-084E-483D-875F-9B84C39F87A4}"/>
    <cellStyle name="Output 7 10" xfId="32276" xr:uid="{3BB9DD0E-15B1-455C-B58C-19D6EB95B89F}"/>
    <cellStyle name="Output 7 11" xfId="37271" xr:uid="{E35C6A53-44E2-4992-BBD6-8EA9E332CFDD}"/>
    <cellStyle name="Output 7 12" xfId="38993" xr:uid="{B8C7D4E4-9571-42DC-9D28-5584B536826D}"/>
    <cellStyle name="Output 7 13" xfId="39412" xr:uid="{F419EE44-678A-4A72-98B2-54018A44B968}"/>
    <cellStyle name="Output 7 2" xfId="5153" xr:uid="{EA597850-9953-4481-931C-5A12B8028A06}"/>
    <cellStyle name="Output 7 2 10" xfId="24039" xr:uid="{4AE0D29B-EBF3-4A59-B04A-88BB30D07B5A}"/>
    <cellStyle name="Output 7 2 11" xfId="37764" xr:uid="{11FF32DF-9CB4-4D87-84E4-CF29A680D4E1}"/>
    <cellStyle name="Output 7 2 2" xfId="6766" xr:uid="{96C96352-EFCF-434A-BC71-7FF440520387}"/>
    <cellStyle name="Output 7 2 2 2" xfId="16302" xr:uid="{08EAADD6-1760-49DA-AEAF-8E0FCF4F0A45}"/>
    <cellStyle name="Output 7 2 2 2 2" xfId="19363" xr:uid="{EA4112C0-35BA-4937-B492-59426A449D74}"/>
    <cellStyle name="Output 7 2 2 2 2 2" xfId="24603" xr:uid="{51E412F9-D869-4C93-8D65-D4E026CDB1C5}"/>
    <cellStyle name="Output 7 2 2 2 2 3" xfId="37242" xr:uid="{3F608A6F-7396-4FBB-9FEC-2870071EB672}"/>
    <cellStyle name="Output 7 2 2 2 2 4" xfId="24834" xr:uid="{474E4151-38CC-4066-A276-3619063E0ADF}"/>
    <cellStyle name="Output 7 2 2 2 3" xfId="17863" xr:uid="{C6BCFEC9-FBEB-4FC2-AC8E-9D4771286E71}"/>
    <cellStyle name="Output 7 2 2 2 3 2" xfId="29485" xr:uid="{F159305D-7463-4244-BC40-77C0C03739B7}"/>
    <cellStyle name="Output 7 2 2 2 3 3" xfId="36619" xr:uid="{2B78CB78-5B7F-4D75-AB68-8287EEC38CAB}"/>
    <cellStyle name="Output 7 2 2 2 3 4" xfId="34708" xr:uid="{C37C5331-AFB0-4E15-B628-78A3CBB3042F}"/>
    <cellStyle name="Output 7 2 2 2 4" xfId="27799" xr:uid="{410FEF97-ED5E-4EFF-863C-59D5927988CE}"/>
    <cellStyle name="Output 7 2 2 2 5" xfId="36199" xr:uid="{7DE1F082-DEF9-48D1-ABB8-F8617BA7F054}"/>
    <cellStyle name="Output 7 2 2 2 6" xfId="34696" xr:uid="{0457C8DD-577F-474D-B9C5-4E26AE6366A5}"/>
    <cellStyle name="Output 7 2 2 3" xfId="13366" xr:uid="{257B29AE-6B08-4825-BC8A-878BA50DB5EB}"/>
    <cellStyle name="Output 7 2 2 3 2" xfId="28242" xr:uid="{B00C8260-A417-436F-BCB0-1EFA186B3BA7}"/>
    <cellStyle name="Output 7 2 2 3 3" xfId="35331" xr:uid="{E4E6FB94-23F5-4E88-A343-7FDD4E1F3D18}"/>
    <cellStyle name="Output 7 2 2 3 4" xfId="34936" xr:uid="{E74B980F-4352-4B3E-8BE1-3FD5D811E8C3}"/>
    <cellStyle name="Output 7 2 2 4" xfId="10092" xr:uid="{C50D4EA2-4473-4AF2-B793-A48D02A972B4}"/>
    <cellStyle name="Output 7 2 2 4 2" xfId="32683" xr:uid="{C8C4A4BD-5422-454F-9A5C-030F767C960C}"/>
    <cellStyle name="Output 7 2 2 4 3" xfId="30677" xr:uid="{C778CEEF-A2ED-4A14-BDE5-1C84A5DE0CDA}"/>
    <cellStyle name="Output 7 2 2 4 4" xfId="38170" xr:uid="{7DA0929C-9302-4E2C-BFCA-8E819F1CC04F}"/>
    <cellStyle name="Output 7 2 2 5" xfId="9195" xr:uid="{2EB9C5B2-2304-4BBE-B115-2AAE38A9AE47}"/>
    <cellStyle name="Output 7 2 2 5 2" xfId="33514" xr:uid="{552F3A48-19A5-400D-B58F-B3379C368534}"/>
    <cellStyle name="Output 7 2 2 5 3" xfId="30686" xr:uid="{76A6E03F-E76C-4585-A459-5C798F5B2249}"/>
    <cellStyle name="Output 7 2 2 5 4" xfId="28370" xr:uid="{093BC2DE-77FB-4098-BB2C-5F90C1DBA970}"/>
    <cellStyle name="Output 7 2 2 6" xfId="24432" xr:uid="{C1561375-6617-4D94-9718-505C7B3C9AF2}"/>
    <cellStyle name="Output 7 2 2 7" xfId="31807" xr:uid="{D2A4DFA4-200D-4D5C-B8B7-CC5D0C6708D4}"/>
    <cellStyle name="Output 7 2 2 8" xfId="38148" xr:uid="{579E8472-77BB-422A-9D67-3FA0DCD6CA83}"/>
    <cellStyle name="Output 7 2 3" xfId="5449" xr:uid="{97849A33-91DB-4853-A691-ED0FBE867B90}"/>
    <cellStyle name="Output 7 2 3 2" xfId="15282" xr:uid="{9E64CD7F-2F37-46BF-A92E-719568EEE33D}"/>
    <cellStyle name="Output 7 2 3 2 2" xfId="11884" xr:uid="{6E6D1BFC-116F-4553-9D7A-CFA0C13CBCBD}"/>
    <cellStyle name="Output 7 2 3 2 2 2" xfId="28912" xr:uid="{3F896C2A-1447-4756-B432-1CFC7E07727A}"/>
    <cellStyle name="Output 7 2 3 2 2 3" xfId="34736" xr:uid="{8EC54972-6BA6-45FF-B949-2C2B2B52B3CD}"/>
    <cellStyle name="Output 7 2 3 2 2 4" xfId="23829" xr:uid="{FDBE1CB4-E9E6-4EF7-B678-6D33EF81C3A4}"/>
    <cellStyle name="Output 7 2 3 2 3" xfId="13957" xr:uid="{27DF3E53-9EA8-4336-8FBC-8F12D0B398CE}"/>
    <cellStyle name="Output 7 2 3 2 3 2" xfId="25374" xr:uid="{3DAAF4BF-54FE-4FB9-86FB-A339552FFABC}"/>
    <cellStyle name="Output 7 2 3 2 3 3" xfId="35500" xr:uid="{E4EA8418-3CCB-4C0E-BBD3-39C7648820E5}"/>
    <cellStyle name="Output 7 2 3 2 3 4" xfId="32131" xr:uid="{0331E530-C7FA-4552-A125-4012EE7C5CEF}"/>
    <cellStyle name="Output 7 2 3 2 4" xfId="30853" xr:uid="{1D45339B-1738-4021-9C3A-34C1BDC9901D}"/>
    <cellStyle name="Output 7 2 3 2 5" xfId="35815" xr:uid="{E8F54152-997B-41DC-864F-E9ECF72472B3}"/>
    <cellStyle name="Output 7 2 3 2 6" xfId="25161" xr:uid="{D23CC4C4-56DD-4331-BEEE-0E80C44E2C12}"/>
    <cellStyle name="Output 7 2 3 3" xfId="12281" xr:uid="{340398F9-2054-4889-8610-8FFB68A730CA}"/>
    <cellStyle name="Output 7 2 3 3 2" xfId="27439" xr:uid="{3C8C1E4E-0F88-411A-8BD6-5C8416AC18A4}"/>
    <cellStyle name="Output 7 2 3 3 3" xfId="34881" xr:uid="{090A47C4-FA7B-43C0-8143-2F41D38B1E6B}"/>
    <cellStyle name="Output 7 2 3 3 4" xfId="38431" xr:uid="{F3D163BF-2CBF-4762-9955-E67E2F0CDCF5}"/>
    <cellStyle name="Output 7 2 3 4" xfId="17636" xr:uid="{5AEB3E1E-DB1D-4FED-BF4C-9C331DDD04B6}"/>
    <cellStyle name="Output 7 2 3 4 2" xfId="23089" xr:uid="{10ACAB01-82BF-48C7-B220-76DB6F7B8588}"/>
    <cellStyle name="Output 7 2 3 4 3" xfId="36528" xr:uid="{DF384EE0-8C4B-413A-ADF5-8BA1646E68B8}"/>
    <cellStyle name="Output 7 2 3 4 4" xfId="29116" xr:uid="{A0E3A75C-9CDD-4B65-8E88-C7FB6E50DB0E}"/>
    <cellStyle name="Output 7 2 3 5" xfId="8485" xr:uid="{F58AA5C8-3B97-42E1-BD1D-ECF702326BAA}"/>
    <cellStyle name="Output 7 2 3 5 2" xfId="31093" xr:uid="{DE8ADF41-8929-4D14-BD54-39CB669063A7}"/>
    <cellStyle name="Output 7 2 3 5 3" xfId="22833" xr:uid="{2F194A97-1414-4B4A-99D3-1D3AB3652233}"/>
    <cellStyle name="Output 7 2 3 5 4" xfId="38402" xr:uid="{7E2B16EE-D398-4F1A-BF3B-F4E2C8B4A31B}"/>
    <cellStyle name="Output 7 2 3 6" xfId="24114" xr:uid="{242D86BF-21E4-4A33-8A00-5DD67F5BA055}"/>
    <cellStyle name="Output 7 2 3 7" xfId="28138" xr:uid="{4806EE6B-E5A2-4DA7-ACE2-84FFDD4D8E12}"/>
    <cellStyle name="Output 7 2 3 8" xfId="32082" xr:uid="{1B97B55D-7540-43E9-97A5-DB272D32883E}"/>
    <cellStyle name="Output 7 2 4" xfId="6666" xr:uid="{A909CEBE-8C23-4124-8F77-A0B83A8C8823}"/>
    <cellStyle name="Output 7 2 4 2" xfId="16212" xr:uid="{06EC1580-9687-4046-BD14-14FF5BBB7136}"/>
    <cellStyle name="Output 7 2 4 2 2" xfId="19742" xr:uid="{7654D6F9-64D5-45A9-A46A-566F07972A53}"/>
    <cellStyle name="Output 7 2 4 2 2 2" xfId="24454" xr:uid="{B4E4FDFD-338A-4FA7-9307-E6D9C827971C}"/>
    <cellStyle name="Output 7 2 4 2 2 3" xfId="37381" xr:uid="{674FC77C-C0A6-4BFF-88AD-A4CFA13ABA53}"/>
    <cellStyle name="Output 7 2 4 2 2 4" xfId="27610" xr:uid="{80CAA528-367F-4E49-8D76-52F985CF9245}"/>
    <cellStyle name="Output 7 2 4 2 3" xfId="9735" xr:uid="{F773134A-CCD8-4D2E-89E6-0FE6C20E09B8}"/>
    <cellStyle name="Output 7 2 4 2 3 2" xfId="31013" xr:uid="{95548DA9-7F70-443F-8889-D42E932C41A2}"/>
    <cellStyle name="Output 7 2 4 2 3 3" xfId="33170" xr:uid="{E8459B19-A8F4-4A04-A705-FF1BE7226995}"/>
    <cellStyle name="Output 7 2 4 2 3 4" xfId="38194" xr:uid="{B579ED44-B1BF-419D-B068-CC712C08CE25}"/>
    <cellStyle name="Output 7 2 4 2 4" xfId="27727" xr:uid="{7879B2EB-E787-4719-A25E-4058A8A576FF}"/>
    <cellStyle name="Output 7 2 4 2 5" xfId="36154" xr:uid="{9E0EDC56-03BD-443A-A79B-60EF863BC210}"/>
    <cellStyle name="Output 7 2 4 2 6" xfId="36375" xr:uid="{808DF6B6-0E94-4FAC-ADFF-F37A63B942CE}"/>
    <cellStyle name="Output 7 2 4 3" xfId="13272" xr:uid="{7271010A-A1A6-4056-B3DD-506DD360B8F6}"/>
    <cellStyle name="Output 7 2 4 3 2" xfId="25344" xr:uid="{4424230E-4824-4925-9BAD-AD0612234264}"/>
    <cellStyle name="Output 7 2 4 3 3" xfId="35289" xr:uid="{EFA26B90-A1FD-4286-90E7-5C0E308375F2}"/>
    <cellStyle name="Output 7 2 4 3 4" xfId="35436" xr:uid="{F31CAC5F-918C-491E-B193-81F3278D0D86}"/>
    <cellStyle name="Output 7 2 4 4" xfId="8625" xr:uid="{3D27255D-BDFA-4BE8-8F8C-390B33868DBB}"/>
    <cellStyle name="Output 7 2 4 4 2" xfId="25099" xr:uid="{608959FA-A21D-4573-8ECD-6C413A88B47A}"/>
    <cellStyle name="Output 7 2 4 4 3" xfId="24964" xr:uid="{1070D8A2-5AC0-40B6-9B67-8C967BCC5D47}"/>
    <cellStyle name="Output 7 2 4 4 4" xfId="38631" xr:uid="{F8D519C5-A8CD-44EF-B33D-E1774CCCA791}"/>
    <cellStyle name="Output 7 2 4 5" xfId="9771" xr:uid="{A755FCEA-66A4-463C-B539-047D6720CEC3}"/>
    <cellStyle name="Output 7 2 4 5 2" xfId="33566" xr:uid="{4EE920E7-D17E-42BC-83D8-AEC72DFF8372}"/>
    <cellStyle name="Output 7 2 4 5 3" xfId="34255" xr:uid="{58B3626F-112D-428F-9580-3969B01E3F8F}"/>
    <cellStyle name="Output 7 2 4 5 4" xfId="30317" xr:uid="{6D981018-F224-4273-A22C-0340A2AEF763}"/>
    <cellStyle name="Output 7 2 4 6" xfId="28524" xr:uid="{660796CC-88AD-4A1F-A7E7-A7D1AE4BAD51}"/>
    <cellStyle name="Output 7 2 4 7" xfId="27290" xr:uid="{0A52C101-1B93-49A6-A083-1B2ED0026CFD}"/>
    <cellStyle name="Output 7 2 4 8" xfId="23249" xr:uid="{F3696D77-2DE8-4528-A6C3-AB77F6D3D31B}"/>
    <cellStyle name="Output 7 2 5" xfId="15053" xr:uid="{03C59A57-F148-4679-932E-894500A8EF07}"/>
    <cellStyle name="Output 7 2 5 2" xfId="18411" xr:uid="{BF8CD67D-E214-4593-9886-C7BB9E3E3ABE}"/>
    <cellStyle name="Output 7 2 5 2 2" xfId="24771" xr:uid="{1339B004-45B9-4CB4-976B-D54C546CB1BA}"/>
    <cellStyle name="Output 7 2 5 2 3" xfId="36836" xr:uid="{3C487590-BD06-4123-8E75-777B964CACB2}"/>
    <cellStyle name="Output 7 2 5 2 4" xfId="36297" xr:uid="{5D57C7DB-CCD5-4F4A-9298-27EEE41CC221}"/>
    <cellStyle name="Output 7 2 5 3" xfId="9414" xr:uid="{8ACD6FB3-77B6-49A8-A8D7-5E42453F1B02}"/>
    <cellStyle name="Output 7 2 5 3 2" xfId="30758" xr:uid="{47E77437-7FC3-443A-B00B-61079E63CA0E}"/>
    <cellStyle name="Output 7 2 5 3 3" xfId="21580" xr:uid="{D6EB9E6A-3C3E-4760-B940-C87E4EC69E7C}"/>
    <cellStyle name="Output 7 2 5 3 4" xfId="38190" xr:uid="{77BD87D0-92D7-47C3-AEEC-CB73E050A00C}"/>
    <cellStyle name="Output 7 2 5 4" xfId="28638" xr:uid="{16C9F6D2-12DA-4D2B-9FDF-A4E69A966F21}"/>
    <cellStyle name="Output 7 2 5 5" xfId="35738" xr:uid="{BD296755-E2A8-49DD-BBF4-E4F841036A6C}"/>
    <cellStyle name="Output 7 2 5 6" xfId="33558" xr:uid="{244D2B82-7CDD-4A3D-8F57-F26391BE7156}"/>
    <cellStyle name="Output 7 2 6" xfId="12047" xr:uid="{C4F33395-54F3-47C1-960C-0EEBC49E7A66}"/>
    <cellStyle name="Output 7 2 6 2" xfId="26017" xr:uid="{3D805047-9212-4D2F-9117-CE8912A76728}"/>
    <cellStyle name="Output 7 2 6 3" xfId="34788" xr:uid="{99664100-35F2-48C2-AC23-91E1E2DE77EE}"/>
    <cellStyle name="Output 7 2 6 4" xfId="38571" xr:uid="{D062AB66-4044-4CBB-A876-13F97CA80636}"/>
    <cellStyle name="Output 7 2 7" xfId="8832" xr:uid="{031C9496-047F-43AD-A890-EE0F6909536A}"/>
    <cellStyle name="Output 7 2 7 2" xfId="34044" xr:uid="{225265A3-0861-4BBD-A908-5CE094FDF9E8}"/>
    <cellStyle name="Output 7 2 7 3" xfId="29523" xr:uid="{B85C92A2-EA9E-48E1-8FFE-065D98010B2B}"/>
    <cellStyle name="Output 7 2 7 4" xfId="28466" xr:uid="{EC56240F-5C12-4443-9874-0717C55E90AC}"/>
    <cellStyle name="Output 7 2 8" xfId="20657" xr:uid="{EFF3FE0E-2A23-455D-948B-29E483FCAFA4}"/>
    <cellStyle name="Output 7 2 8 2" xfId="30255" xr:uid="{53EDFAEF-CF81-4DA0-8F8F-89E6E4E39CDD}"/>
    <cellStyle name="Output 7 2 8 3" xfId="37767" xr:uid="{8BA5C4C4-A4F2-4DC5-A058-0F0ADF94CA71}"/>
    <cellStyle name="Output 7 2 8 4" xfId="32272" xr:uid="{0455AE85-23F3-4B8A-83A5-41C52CF5DE2C}"/>
    <cellStyle name="Output 7 2 9" xfId="26711" xr:uid="{71C8128A-9550-4CE7-8DFA-E1EA1278D859}"/>
    <cellStyle name="Output 7 3" xfId="5849" xr:uid="{ABA5091C-DFF3-482B-89FA-04FFB733824A}"/>
    <cellStyle name="Output 7 3 2" xfId="15590" xr:uid="{1C60C9FC-C7D5-4E14-B043-DFA2379F109F}"/>
    <cellStyle name="Output 7 3 2 2" xfId="9632" xr:uid="{BB915880-72DA-46E2-9CF6-23AD1577F30F}"/>
    <cellStyle name="Output 7 3 2 2 2" xfId="24054" xr:uid="{A574A1ED-BAE0-43F1-BB44-31469EB13888}"/>
    <cellStyle name="Output 7 3 2 2 3" xfId="26971" xr:uid="{E21021BB-B317-4A3A-B2DD-81BDB17A013C}"/>
    <cellStyle name="Output 7 3 2 2 4" xfId="38357" xr:uid="{A84EF89C-D15D-4AE1-845E-B6AF69B3212B}"/>
    <cellStyle name="Output 7 3 2 3" xfId="21465" xr:uid="{FE01C769-0EB9-4643-9D53-98B3447537E8}"/>
    <cellStyle name="Output 7 3 2 3 2" xfId="34592" xr:uid="{66CA3702-F04B-4EB5-A9B7-1BA9F089CCDF}"/>
    <cellStyle name="Output 7 3 2 3 3" xfId="38087" xr:uid="{0080123A-1C57-4C3F-B1E3-93452CBF208A}"/>
    <cellStyle name="Output 7 3 2 3 4" xfId="27978" xr:uid="{F0CB945B-E681-4B73-819A-D82E85AC3964}"/>
    <cellStyle name="Output 7 3 2 4" xfId="27809" xr:uid="{E6F20FD3-51D9-4D4C-A8D2-FEE531DF20FB}"/>
    <cellStyle name="Output 7 3 2 5" xfId="35938" xr:uid="{B254ADE0-1B30-41A9-B133-30F9B64E285C}"/>
    <cellStyle name="Output 7 3 2 6" xfId="36356" xr:uid="{D457DB36-90AF-49E9-BA15-B85CF3B1601C}"/>
    <cellStyle name="Output 7 3 3" xfId="12617" xr:uid="{40CC473C-05A4-4652-8ACC-831D19D627F1}"/>
    <cellStyle name="Output 7 3 3 2" xfId="25004" xr:uid="{FB3F4621-18FF-4C86-A501-C91F7729CCB7}"/>
    <cellStyle name="Output 7 3 3 3" xfId="35031" xr:uid="{D832A856-4339-4504-9E0D-67BB81B8930A}"/>
    <cellStyle name="Output 7 3 3 4" xfId="31715" xr:uid="{77B47F7C-6F30-46DF-ABA5-F6FE678585D9}"/>
    <cellStyle name="Output 7 3 4" xfId="9845" xr:uid="{69562AED-2D17-418F-8998-F393027E6616}"/>
    <cellStyle name="Output 7 3 4 2" xfId="29371" xr:uid="{DC44C9C3-AAE0-41F1-B43C-C25F28B3498E}"/>
    <cellStyle name="Output 7 3 4 3" xfId="27377" xr:uid="{DEBF073A-6F6A-4E0E-B283-FBC9F9BD2BAF}"/>
    <cellStyle name="Output 7 3 4 4" xfId="36667" xr:uid="{0E8CE349-72C0-4AF7-96ED-BA6AA915FC14}"/>
    <cellStyle name="Output 7 3 5" xfId="20754" xr:uid="{5F6C5C41-5143-489C-B849-684E6A99BEBD}"/>
    <cellStyle name="Output 7 3 5 2" xfId="29341" xr:uid="{E2AF2489-4560-463F-B239-A3CEBDC6B742}"/>
    <cellStyle name="Output 7 3 5 3" xfId="37811" xr:uid="{D8F1271F-9A3C-4E72-AA2C-69BB0B0B2B19}"/>
    <cellStyle name="Output 7 3 5 4" xfId="35126" xr:uid="{4A8EB0B8-D084-46B3-BD83-76A54D220085}"/>
    <cellStyle name="Output 7 3 6" xfId="29689" xr:uid="{759E4C31-D131-4940-8EF5-11593EEF2866}"/>
    <cellStyle name="Output 7 3 7" xfId="28488" xr:uid="{CD3EEAD7-A1FC-4DFB-94CA-3D703A4ADCF1}"/>
    <cellStyle name="Output 7 3 8" xfId="30026" xr:uid="{32481688-0F95-4E8E-80D3-9EE3118597A5}"/>
    <cellStyle name="Output 7 4" xfId="4952" xr:uid="{8E20E9B0-2177-4E67-8A1F-427DB688A5B8}"/>
    <cellStyle name="Output 7 4 2" xfId="14910" xr:uid="{EA71AE0A-A67C-4280-9E28-7E6286C1200B}"/>
    <cellStyle name="Output 7 4 2 2" xfId="20651" xr:uid="{6E5A6E36-EAA3-4C8F-A107-B8B7B5AA8EBB}"/>
    <cellStyle name="Output 7 4 2 2 2" xfId="21593" xr:uid="{2BB1BEC7-0ADA-4737-B989-B89AC94FBC38}"/>
    <cellStyle name="Output 7 4 2 2 3" xfId="37765" xr:uid="{8DAA4675-582A-4C2D-B9D3-8B18F585AAD1}"/>
    <cellStyle name="Output 7 4 2 2 4" xfId="26067" xr:uid="{9D3085D1-EA55-4B2A-9551-C50201C2B110}"/>
    <cellStyle name="Output 7 4 2 3" xfId="20770" xr:uid="{3B9FD24C-4547-40CF-97CF-9F0581B8AE40}"/>
    <cellStyle name="Output 7 4 2 3 2" xfId="22707" xr:uid="{4EE2A713-7F48-4AD2-9A67-3DE4913C7D45}"/>
    <cellStyle name="Output 7 4 2 3 3" xfId="37820" xr:uid="{E4EF5CAA-8F4A-47F5-A7C3-FBE3EBCC39FF}"/>
    <cellStyle name="Output 7 4 2 3 4" xfId="34691" xr:uid="{BF5989DB-4DFD-4059-B999-826D1560B175}"/>
    <cellStyle name="Output 7 4 2 4" xfId="28623" xr:uid="{527332BB-5C3C-4BBA-96BD-6577FDD0987C}"/>
    <cellStyle name="Output 7 4 2 5" xfId="35691" xr:uid="{C9E2ED48-DC6E-4413-B38D-5B197BF398AC}"/>
    <cellStyle name="Output 7 4 2 6" xfId="37072" xr:uid="{B09B50A7-9A0C-4988-B89A-26182DE50382}"/>
    <cellStyle name="Output 7 4 3" xfId="11880" xr:uid="{77E92543-3DE0-448A-87FC-93D4B4BA7094}"/>
    <cellStyle name="Output 7 4 3 2" xfId="33914" xr:uid="{AC4CE55F-E67D-4105-8F27-93A39F2A9961}"/>
    <cellStyle name="Output 7 4 3 3" xfId="34734" xr:uid="{5673F089-501E-4D6A-BED0-5822DBEF3645}"/>
    <cellStyle name="Output 7 4 3 4" xfId="27919" xr:uid="{A64E8E57-032C-4413-AF5D-64B3F5E1E796}"/>
    <cellStyle name="Output 7 4 4" xfId="9453" xr:uid="{A31EAE51-5E0F-4733-A157-04EF5B2E170B}"/>
    <cellStyle name="Output 7 4 4 2" xfId="34053" xr:uid="{431F6C87-8E54-47B6-B858-B4B4BD209685}"/>
    <cellStyle name="Output 7 4 4 3" xfId="22490" xr:uid="{EDDF3963-448E-44B0-90BF-F12115656CDF}"/>
    <cellStyle name="Output 7 4 4 4" xfId="38397" xr:uid="{7E58A260-4237-4BE7-AC2E-4C23E0012ACD}"/>
    <cellStyle name="Output 7 4 5" xfId="9587" xr:uid="{38F2E835-8566-4C9F-B122-51F3B5424C83}"/>
    <cellStyle name="Output 7 4 5 2" xfId="33034" xr:uid="{D24F8545-0B0F-4FBA-89AA-DD2763C5B9D5}"/>
    <cellStyle name="Output 7 4 5 3" xfId="25284" xr:uid="{C44DC5EE-A97E-4BBB-B953-9532BCB8C2A7}"/>
    <cellStyle name="Output 7 4 5 4" xfId="28736" xr:uid="{B6AE5D49-C171-46A9-9305-602B6B08C30B}"/>
    <cellStyle name="Output 7 4 6" xfId="22229" xr:uid="{F53BE2B2-6BF1-417B-B236-9BB4202D9696}"/>
    <cellStyle name="Output 7 4 7" xfId="33613" xr:uid="{5AE6442A-802D-452C-9554-79AD8067E802}"/>
    <cellStyle name="Output 7 4 8" xfId="30092" xr:uid="{4635F6A7-A8DC-4777-B475-9320EF09DDC2}"/>
    <cellStyle name="Output 7 5" xfId="6719" xr:uid="{D1269718-5564-4A9D-B63E-5466FA60799D}"/>
    <cellStyle name="Output 7 5 2" xfId="16255" xr:uid="{61091192-9FC2-4F23-8B57-8902E6386D25}"/>
    <cellStyle name="Output 7 5 2 2" xfId="19072" xr:uid="{6D30DD1D-0D13-4890-96F7-D937CED68297}"/>
    <cellStyle name="Output 7 5 2 2 2" xfId="31167" xr:uid="{123ED8FD-A47C-4D56-83FE-67F90AA9D502}"/>
    <cellStyle name="Output 7 5 2 2 3" xfId="37110" xr:uid="{AA11E77F-C30B-4261-9A71-2662616DE30A}"/>
    <cellStyle name="Output 7 5 2 2 4" xfId="30536" xr:uid="{CD44D383-0AFE-43B6-9380-396D121A5485}"/>
    <cellStyle name="Output 7 5 2 3" xfId="17613" xr:uid="{2C8286ED-A37A-4B06-852F-6ADD38DF0820}"/>
    <cellStyle name="Output 7 5 2 3 2" xfId="27464" xr:uid="{DFD9F502-A8B5-47AA-9C5E-8BA2A289EC3E}"/>
    <cellStyle name="Output 7 5 2 3 3" xfId="36518" xr:uid="{DDC2F43C-286C-4BC4-A09D-1910A8E86815}"/>
    <cellStyle name="Output 7 5 2 3 4" xfId="30587" xr:uid="{9FA48F3D-F6AE-40CC-8CB6-EF5637CF6A37}"/>
    <cellStyle name="Output 7 5 2 4" xfId="24913" xr:uid="{176C3321-3FEE-4F05-B693-04BEE631DD2B}"/>
    <cellStyle name="Output 7 5 2 5" xfId="36173" xr:uid="{16C45B25-A02D-4524-BC8A-CE48ACF05E85}"/>
    <cellStyle name="Output 7 5 2 6" xfId="36361" xr:uid="{0606DDE6-AEAC-4924-BDC1-497611A445BC}"/>
    <cellStyle name="Output 7 5 3" xfId="13319" xr:uid="{35AB94A0-AE7C-4CC2-BAD9-6E118900A928}"/>
    <cellStyle name="Output 7 5 3 2" xfId="28606" xr:uid="{A3B5DF5F-90AB-4253-9012-EFF1B0368674}"/>
    <cellStyle name="Output 7 5 3 3" xfId="35309" xr:uid="{7EBC3243-07CB-4CB5-9AE5-0FF188A63B78}"/>
    <cellStyle name="Output 7 5 3 4" xfId="29327" xr:uid="{6B91107E-2196-4C05-9EBC-44904E3E6FFE}"/>
    <cellStyle name="Output 7 5 4" xfId="9714" xr:uid="{366869E2-0635-434D-A2B9-9E6A7D7193C2}"/>
    <cellStyle name="Output 7 5 4 2" xfId="27096" xr:uid="{7BB97520-8F93-41CF-9525-8C8543F43155}"/>
    <cellStyle name="Output 7 5 4 3" xfId="30816" xr:uid="{5D42351E-D0B6-4CAF-A1C8-DF1491DD0A18}"/>
    <cellStyle name="Output 7 5 4 4" xfId="38635" xr:uid="{C8B8849B-A990-42EC-B257-FACD1D36E688}"/>
    <cellStyle name="Output 7 5 5" xfId="18201" xr:uid="{800DF9BF-9ABB-477D-BEEC-A1CED2683F56}"/>
    <cellStyle name="Output 7 5 5 2" xfId="26502" xr:uid="{6AF2F078-1755-49FB-87A4-2D40E9DD089E}"/>
    <cellStyle name="Output 7 5 5 3" xfId="36746" xr:uid="{C44E1BE7-221F-4540-962D-24834D5211B9}"/>
    <cellStyle name="Output 7 5 5 4" xfId="22763" xr:uid="{A13C0A72-EEC2-4F08-9F6B-A01F7E4116E3}"/>
    <cellStyle name="Output 7 5 6" xfId="32606" xr:uid="{B3914989-6FD9-48BF-915D-3B48EB039C62}"/>
    <cellStyle name="Output 7 5 7" xfId="32060" xr:uid="{AAADFC9B-5895-48BE-BFDB-557F845596F5}"/>
    <cellStyle name="Output 7 5 8" xfId="36343" xr:uid="{C0A74DB4-B448-40D7-9F30-36E9B5712BEE}"/>
    <cellStyle name="Output 7 6" xfId="7510" xr:uid="{A833614A-C215-4867-9A2E-4E3144F892C5}"/>
    <cellStyle name="Output 7 6 2" xfId="8509" xr:uid="{5261366A-60E9-4159-9D39-0E61083CA88A}"/>
    <cellStyle name="Output 7 6 2 2" xfId="33467" xr:uid="{700A7BF3-8938-443E-8058-105F4FE43189}"/>
    <cellStyle name="Output 7 6 2 3" xfId="31393" xr:uid="{E0767EF0-A304-433B-B699-141C9FCEE74E}"/>
    <cellStyle name="Output 7 6 2 4" xfId="33206" xr:uid="{0A60766F-9F6D-4272-9F10-EC16DB8710F0}"/>
    <cellStyle name="Output 7 6 3" xfId="13817" xr:uid="{AB18DE99-89CE-40E8-8A03-4B4FF6851806}"/>
    <cellStyle name="Output 7 6 3 2" xfId="24594" xr:uid="{11E3C07B-5706-442B-B809-5247B8623011}"/>
    <cellStyle name="Output 7 6 3 3" xfId="35471" xr:uid="{2482045E-6F25-4359-82F6-1EE7B3306729}"/>
    <cellStyle name="Output 7 6 3 4" xfId="36393" xr:uid="{3C06FC3B-B4D4-4A3D-94A8-AAAFE3E1E3D6}"/>
    <cellStyle name="Output 7 6 4" xfId="33947" xr:uid="{07FFD073-9814-41F7-85AD-B4C186817188}"/>
    <cellStyle name="Output 7 6 5" xfId="27227" xr:uid="{157B8F8F-17E8-44C1-B2A9-5223B371F825}"/>
    <cellStyle name="Output 7 6 6" xfId="38378" xr:uid="{ACDC1AFB-0E99-4228-A3E4-D37654FB32E1}"/>
    <cellStyle name="Output 7 7" xfId="10186" xr:uid="{8AC8AFDD-3B0D-4F06-991E-B503AAAE57BE}"/>
    <cellStyle name="Output 7 7 2" xfId="29687" xr:uid="{2616352E-A505-4FBB-9A31-85EDD0258DF0}"/>
    <cellStyle name="Output 7 7 3" xfId="26820" xr:uid="{59707507-1EAB-4537-ADF9-38BD1D5C0E2C}"/>
    <cellStyle name="Output 7 7 4" xfId="38509" xr:uid="{9D068431-F81A-4ACF-A2A6-B6E2085E0AE8}"/>
    <cellStyle name="Output 7 8" xfId="20192" xr:uid="{91190D66-FEF4-4CFF-816B-DA74D30F8F08}"/>
    <cellStyle name="Output 7 8 2" xfId="21783" xr:uid="{69621396-CD59-4BB1-BA5B-A864E3D85BCF}"/>
    <cellStyle name="Output 7 8 3" xfId="37551" xr:uid="{67AB824B-AC7C-4042-828A-4F3E113C1EE7}"/>
    <cellStyle name="Output 7 8 4" xfId="25248" xr:uid="{ED73DF3C-1D65-4750-AB34-5CCC055B2383}"/>
    <cellStyle name="Output 7 9" xfId="23294" xr:uid="{179C1751-E73B-4D8F-A5F5-539DFD05EE27}"/>
    <cellStyle name="Output 8" xfId="4278" xr:uid="{EEF8EC21-164E-4F23-BB99-DF498EE3A85E}"/>
    <cellStyle name="Output 8 10" xfId="27223" xr:uid="{E2D016B8-7316-4E44-B893-978DA20926C4}"/>
    <cellStyle name="Output 8 11" xfId="31465" xr:uid="{5159E579-C175-4CBC-959D-741F42F9A48C}"/>
    <cellStyle name="Output 8 12" xfId="38786" xr:uid="{01ED07F7-8F0B-42D4-B68E-C1C55972E6E5}"/>
    <cellStyle name="Output 8 13" xfId="39972" xr:uid="{C9054161-DBDE-4F0A-889F-00797EC785B1}"/>
    <cellStyle name="Output 8 2" xfId="6178" xr:uid="{190FFD9C-2905-4923-BF8C-8CE665BC37CE}"/>
    <cellStyle name="Output 8 2 10" xfId="24059" xr:uid="{6E246FBE-2B42-41AF-9DEF-F9EBB5334FEE}"/>
    <cellStyle name="Output 8 2 11" xfId="27497" xr:uid="{6E9AFF99-8AF4-4D54-9C3E-17F4E60C54BE}"/>
    <cellStyle name="Output 8 2 2" xfId="6274" xr:uid="{E4833292-63CD-4389-BACE-581961879B72}"/>
    <cellStyle name="Output 8 2 2 2" xfId="15917" xr:uid="{27B66C5D-AAED-49E2-99DD-15BF6110C5DE}"/>
    <cellStyle name="Output 8 2 2 2 2" xfId="19987" xr:uid="{6BD1CE63-DC59-4F4E-AF28-983833A1FCC4}"/>
    <cellStyle name="Output 8 2 2 2 2 2" xfId="21844" xr:uid="{49CEA23F-1B76-4D58-83F6-1ABCB076C49B}"/>
    <cellStyle name="Output 8 2 2 2 2 3" xfId="37479" xr:uid="{19356396-3557-4678-AF00-1815F85F7885}"/>
    <cellStyle name="Output 8 2 2 2 2 4" xfId="36346" xr:uid="{DA7C528D-7A2E-434C-8C61-ACE305C35EF1}"/>
    <cellStyle name="Output 8 2 2 2 3" xfId="19956" xr:uid="{B5909B5A-BA9A-4CD7-95B2-4FBC61C045CD}"/>
    <cellStyle name="Output 8 2 2 2 3 2" xfId="23611" xr:uid="{BD3A832D-6026-43DF-A45C-62F3A7DEAB62}"/>
    <cellStyle name="Output 8 2 2 2 3 3" xfId="37464" xr:uid="{B8D7C7E9-565C-48C9-9C0D-F2623DE8FB98}"/>
    <cellStyle name="Output 8 2 2 2 3 4" xfId="25424" xr:uid="{8D5607A1-3388-45C1-AA58-F0DC008E1C17}"/>
    <cellStyle name="Output 8 2 2 2 4" xfId="24463" xr:uid="{2533BA23-01F1-4D4A-A6FC-C6EFA1B053BE}"/>
    <cellStyle name="Output 8 2 2 2 5" xfId="36048" xr:uid="{5FAF1085-ED41-4A26-AE14-939A4096EDA8}"/>
    <cellStyle name="Output 8 2 2 2 6" xfId="28523" xr:uid="{F3AE713B-06C5-4DCB-8155-BFB0A073F0E6}"/>
    <cellStyle name="Output 8 2 2 3" xfId="12958" xr:uid="{B91BCDCC-BE26-4F11-9F80-84EC02FAB42A}"/>
    <cellStyle name="Output 8 2 2 3 2" xfId="23183" xr:uid="{7C72B4CF-113C-484A-ACDE-D5C638D07A1B}"/>
    <cellStyle name="Output 8 2 2 3 3" xfId="35159" xr:uid="{CE448902-B075-4FDD-B5B4-CDC3ABCA3AC6}"/>
    <cellStyle name="Output 8 2 2 3 4" xfId="36574" xr:uid="{136198C3-7AEF-4841-AA1A-38C9EC961D99}"/>
    <cellStyle name="Output 8 2 2 4" xfId="9456" xr:uid="{5927E0F8-E9B4-476D-857A-0B791F1BF1FF}"/>
    <cellStyle name="Output 8 2 2 4 2" xfId="30710" xr:uid="{AE579D1C-838C-41F3-A08D-5D20C7F43630}"/>
    <cellStyle name="Output 8 2 2 4 3" xfId="31815" xr:uid="{8B576119-CB2F-420D-97CE-A7E907855C04}"/>
    <cellStyle name="Output 8 2 2 4 4" xfId="33037" xr:uid="{9AF2B960-9B9B-449A-80E4-A6C02BCE83C0}"/>
    <cellStyle name="Output 8 2 2 5" xfId="19698" xr:uid="{B579DAFD-9C83-4BBF-9283-19817589DB7A}"/>
    <cellStyle name="Output 8 2 2 5 2" xfId="30769" xr:uid="{B91EE1E1-C00E-4C2A-A81C-3DB85B05DE79}"/>
    <cellStyle name="Output 8 2 2 5 3" xfId="37364" xr:uid="{B363FEAC-8222-4FAB-A007-2C581FCE70AB}"/>
    <cellStyle name="Output 8 2 2 5 4" xfId="38301" xr:uid="{467F9AC2-ED5B-41CD-B9F4-1BDBA51DC149}"/>
    <cellStyle name="Output 8 2 2 6" xfId="33648" xr:uid="{EFB8E12E-513C-4C63-97FD-FF2A5B668BF8}"/>
    <cellStyle name="Output 8 2 2 7" xfId="24134" xr:uid="{D9F8E9F7-FA3B-444D-AC8D-99DBCAB79011}"/>
    <cellStyle name="Output 8 2 2 8" xfId="31016" xr:uid="{98F87E91-0875-49B8-A323-5AA5F79B0D3E}"/>
    <cellStyle name="Output 8 2 3" xfId="6858" xr:uid="{03471396-DAD2-42B8-8C79-A2810592E3DD}"/>
    <cellStyle name="Output 8 2 3 2" xfId="16389" xr:uid="{8E78153A-3C30-4301-9682-47DA3CFED966}"/>
    <cellStyle name="Output 8 2 3 2 2" xfId="9865" xr:uid="{9DC7A6AA-9341-4F41-B510-012EDED21C49}"/>
    <cellStyle name="Output 8 2 3 2 2 2" xfId="27130" xr:uid="{99255EAC-770A-4173-9CE5-A60F4048526A}"/>
    <cellStyle name="Output 8 2 3 2 2 3" xfId="32858" xr:uid="{A11C8FBF-3ECA-4EB8-B5E0-71CE841CCA71}"/>
    <cellStyle name="Output 8 2 3 2 2 4" xfId="27490" xr:uid="{8292D604-E327-4BCB-B992-24948EAAE11C}"/>
    <cellStyle name="Output 8 2 3 2 3" xfId="9012" xr:uid="{32158D5B-6E33-4011-B42E-55CAF49B0D1F}"/>
    <cellStyle name="Output 8 2 3 2 3 2" xfId="28776" xr:uid="{D78D6B1F-D4DC-41F6-99C0-243A6FF2A2AF}"/>
    <cellStyle name="Output 8 2 3 2 3 3" xfId="25078" xr:uid="{87BAC7EB-5B4D-424D-8BC7-C22A19B8FFB5}"/>
    <cellStyle name="Output 8 2 3 2 3 4" xfId="33524" xr:uid="{20BA74D0-35FD-4A84-BDD9-FD2591739B3E}"/>
    <cellStyle name="Output 8 2 3 2 4" xfId="25249" xr:uid="{E1C48897-C697-4C4C-83D7-B1A4283711DA}"/>
    <cellStyle name="Output 8 2 3 2 5" xfId="36243" xr:uid="{FFBC2BEF-4A6F-4580-8F1C-D15555F97DE3}"/>
    <cellStyle name="Output 8 2 3 2 6" xfId="36340" xr:uid="{AE7EFBF0-8C0E-4ADF-AFD1-1C312CA43C85}"/>
    <cellStyle name="Output 8 2 3 3" xfId="13454" xr:uid="{7AD0F1DE-5F97-445B-B95B-F729EF452D00}"/>
    <cellStyle name="Output 8 2 3 3 2" xfId="23126" xr:uid="{0794B829-29ED-4851-96F9-F0F0871C0B97}"/>
    <cellStyle name="Output 8 2 3 3 3" xfId="35380" xr:uid="{CB6AEC8D-61A2-4FEA-B9D3-CB6F8E201765}"/>
    <cellStyle name="Output 8 2 3 3 4" xfId="31303" xr:uid="{EA4E3107-0679-4472-96B1-167BB89421D8}"/>
    <cellStyle name="Output 8 2 3 4" xfId="17417" xr:uid="{00BB0149-CB0D-4B51-A95A-481A34A9485F}"/>
    <cellStyle name="Output 8 2 3 4 2" xfId="22407" xr:uid="{0E8740BB-A41B-417F-A47C-A028C6BA1019}"/>
    <cellStyle name="Output 8 2 3 4 3" xfId="36420" xr:uid="{AFF23F40-68EA-4E00-979E-F63D55EC28FD}"/>
    <cellStyle name="Output 8 2 3 4 4" xfId="30478" xr:uid="{4352683F-636F-415C-8409-C9D1B4E261A0}"/>
    <cellStyle name="Output 8 2 3 5" xfId="9741" xr:uid="{9435CC9B-461F-4F8A-8092-516BD3058C38}"/>
    <cellStyle name="Output 8 2 3 5 2" xfId="27438" xr:uid="{AF0C2D9C-33D8-4F66-B167-4B9838C8C359}"/>
    <cellStyle name="Output 8 2 3 5 3" xfId="28879" xr:uid="{791EF076-96B9-470E-ADD3-9CFC6AD13CB1}"/>
    <cellStyle name="Output 8 2 3 5 4" xfId="35199" xr:uid="{0C6E7A6C-7A95-4CDC-9847-FF186C26B676}"/>
    <cellStyle name="Output 8 2 3 6" xfId="29675" xr:uid="{89121E6F-986B-4238-AD94-2BE50A8A9E6E}"/>
    <cellStyle name="Output 8 2 3 7" xfId="29999" xr:uid="{9974A980-09D5-4FFB-837C-C63239D5304D}"/>
    <cellStyle name="Output 8 2 3 8" xfId="38331" xr:uid="{22FB8F6C-0F8A-4A77-9FAC-1C9EAB4390FC}"/>
    <cellStyle name="Output 8 2 4" xfId="6886" xr:uid="{106ABDD2-FD10-43CF-BB0E-1F0DC6C073B0}"/>
    <cellStyle name="Output 8 2 4 2" xfId="16416" xr:uid="{C03B97A0-629A-4B2C-863F-8D50ADA183D6}"/>
    <cellStyle name="Output 8 2 4 2 2" xfId="9675" xr:uid="{0D4ADFBC-0DF8-4CAC-909B-7405D5881BA8}"/>
    <cellStyle name="Output 8 2 4 2 2 2" xfId="33107" xr:uid="{4290E0F7-0035-433D-9FA0-C54C94232E2E}"/>
    <cellStyle name="Output 8 2 4 2 2 3" xfId="22413" xr:uid="{E9019F96-7A25-4884-85FC-726D1839D04E}"/>
    <cellStyle name="Output 8 2 4 2 2 4" xfId="32491" xr:uid="{662A624D-828E-4315-A396-2E6ECF8FC360}"/>
    <cellStyle name="Output 8 2 4 2 3" xfId="17574" xr:uid="{0A52EF6D-9C89-4BDF-9F14-1FFADF094F76}"/>
    <cellStyle name="Output 8 2 4 2 3 2" xfId="21920" xr:uid="{795ACE31-1DC6-45AA-B0A3-53E7ED35E493}"/>
    <cellStyle name="Output 8 2 4 2 3 3" xfId="36497" xr:uid="{44F50426-A0AD-4826-8C7D-FDF01DA183E6}"/>
    <cellStyle name="Output 8 2 4 2 3 4" xfId="30749" xr:uid="{9FD3E50A-28A8-499E-8FA7-461E8A201F85}"/>
    <cellStyle name="Output 8 2 4 2 4" xfId="28227" xr:uid="{97968E4F-B876-4B7A-B860-BD6C157F847C}"/>
    <cellStyle name="Output 8 2 4 2 5" xfId="36257" xr:uid="{72740362-DD0E-48A7-904B-E294286F8E1E}"/>
    <cellStyle name="Output 8 2 4 2 6" xfId="31546" xr:uid="{DF9E94D6-216D-4127-89D6-F2591678612D}"/>
    <cellStyle name="Output 8 2 4 3" xfId="13481" xr:uid="{A98A2A51-1933-445A-BE8D-2F71C25E9E11}"/>
    <cellStyle name="Output 8 2 4 3 2" xfId="27672" xr:uid="{E9BB2C1B-E9B3-4952-A5C0-673ACE72FDB5}"/>
    <cellStyle name="Output 8 2 4 3 3" xfId="35396" xr:uid="{D679366C-2F75-4697-B8E9-2A7E11BCFC62}"/>
    <cellStyle name="Output 8 2 4 3 4" xfId="27355" xr:uid="{442BE60B-DBB1-46D5-86A4-1EF5FFA59E6A}"/>
    <cellStyle name="Output 8 2 4 4" xfId="8541" xr:uid="{4EC50BA4-BBED-4C50-A3B8-7B0EB260EF4A}"/>
    <cellStyle name="Output 8 2 4 4 2" xfId="29469" xr:uid="{B3EC1FB2-A9CA-42CA-91D1-E3A842AA8470}"/>
    <cellStyle name="Output 8 2 4 4 3" xfId="27831" xr:uid="{4F1304F0-1D12-4072-B914-A2EAD3AE107C}"/>
    <cellStyle name="Output 8 2 4 4 4" xfId="35760" xr:uid="{317C2122-4FF9-4668-9A83-7963F1A6E583}"/>
    <cellStyle name="Output 8 2 4 5" xfId="12180" xr:uid="{5E63CF02-7936-451C-9B7E-9939D5AF0B61}"/>
    <cellStyle name="Output 8 2 4 5 2" xfId="30914" xr:uid="{D3F27B69-4001-4ACE-AFC0-824F336B59CA}"/>
    <cellStyle name="Output 8 2 4 5 3" xfId="34841" xr:uid="{A30D9320-C75F-4397-9767-C21DB320F773}"/>
    <cellStyle name="Output 8 2 4 5 4" xfId="34824" xr:uid="{3381FB96-A7C9-4BB0-BD4E-34C378253410}"/>
    <cellStyle name="Output 8 2 4 6" xfId="29216" xr:uid="{BBD7AE74-D0B2-45A4-B421-845A79E932BC}"/>
    <cellStyle name="Output 8 2 4 7" xfId="33882" xr:uid="{89B94D4B-DF60-4598-BD18-2D9B80426E3D}"/>
    <cellStyle name="Output 8 2 4 8" xfId="22668" xr:uid="{2661F151-FC81-4873-B5B0-25FC9F93B3AF}"/>
    <cellStyle name="Output 8 2 5" xfId="15847" xr:uid="{0742B98E-E187-41C3-B3AC-7B54579D0CE8}"/>
    <cellStyle name="Output 8 2 5 2" xfId="8427" xr:uid="{7F64F059-D50E-460C-85CE-1A26435A3B96}"/>
    <cellStyle name="Output 8 2 5 2 2" xfId="24529" xr:uid="{2FED1EE9-57A9-4B07-BC79-233C736C4147}"/>
    <cellStyle name="Output 8 2 5 2 3" xfId="30032" xr:uid="{C33748A2-073C-4AC9-B28F-5B56B0A63128}"/>
    <cellStyle name="Output 8 2 5 2 4" xfId="35180" xr:uid="{D38195C5-A3EB-46A8-A9E4-552B0DE6BF55}"/>
    <cellStyle name="Output 8 2 5 3" xfId="19031" xr:uid="{489EDA5A-7424-4B7D-A242-0A9118E2AC5F}"/>
    <cellStyle name="Output 8 2 5 3 2" xfId="32275" xr:uid="{1C59982C-349B-4546-8351-81A7413FACCD}"/>
    <cellStyle name="Output 8 2 5 3 3" xfId="37087" xr:uid="{F8D101C9-6A77-4125-B1EF-74AF7A175976}"/>
    <cellStyle name="Output 8 2 5 3 4" xfId="32730" xr:uid="{EA2F2EA1-B389-42C6-9B9C-51C16A29E4CF}"/>
    <cellStyle name="Output 8 2 5 4" xfId="24659" xr:uid="{4DC40968-05EA-4910-8CB5-4E925B050295}"/>
    <cellStyle name="Output 8 2 5 5" xfId="36025" xr:uid="{702C92D3-6974-45FE-B4A7-1EB99F0A9FBC}"/>
    <cellStyle name="Output 8 2 5 6" xfId="33714" xr:uid="{8F211F5C-956B-43B8-9FEA-F4EF3EAFBD3A}"/>
    <cellStyle name="Output 8 2 6" xfId="12882" xr:uid="{EE8B6667-91E3-4E80-AA20-54F8162E4590}"/>
    <cellStyle name="Output 8 2 6 2" xfId="22064" xr:uid="{4CB7B13E-0976-466F-AFF2-C30CAACFC31F}"/>
    <cellStyle name="Output 8 2 6 3" xfId="35132" xr:uid="{0F3655CC-AB8B-47D8-8B36-8ED8B7AD48A8}"/>
    <cellStyle name="Output 8 2 6 4" xfId="27215" xr:uid="{ACF6721D-4E95-4999-9DAE-08D6396F00A0}"/>
    <cellStyle name="Output 8 2 7" xfId="20510" xr:uid="{F36047E9-F1C4-4C8A-92CD-FFAFF024CF03}"/>
    <cellStyle name="Output 8 2 7 2" xfId="24477" xr:uid="{7CA9B9F4-A02E-43D2-8EE1-6332E513B3AD}"/>
    <cellStyle name="Output 8 2 7 3" xfId="37700" xr:uid="{DEF99723-9A24-4B05-B76D-BB9045A87CCF}"/>
    <cellStyle name="Output 8 2 7 4" xfId="29413" xr:uid="{B803D680-D706-43A2-A1B8-08550DDA0D93}"/>
    <cellStyle name="Output 8 2 8" xfId="12730" xr:uid="{931BBFD6-3BA9-4EAB-AE13-5A6487A41D88}"/>
    <cellStyle name="Output 8 2 8 2" xfId="32846" xr:uid="{4F4BB3FE-734A-4EB8-ADE0-3CA3948D339B}"/>
    <cellStyle name="Output 8 2 8 3" xfId="35076" xr:uid="{28240AFE-A567-4366-8A14-A70810B51D64}"/>
    <cellStyle name="Output 8 2 8 4" xfId="38504" xr:uid="{9683076C-443D-43FC-92EE-BF3F08711A84}"/>
    <cellStyle name="Output 8 2 9" xfId="28533" xr:uid="{73BF91A2-D210-47D5-BEE5-0FCE7D6F95D1}"/>
    <cellStyle name="Output 8 3" xfId="6738" xr:uid="{D97B938D-EB05-4579-8A76-257FD8269A8B}"/>
    <cellStyle name="Output 8 3 2" xfId="16274" xr:uid="{B1E46DFA-60CB-48FF-8F5E-58C1F60C9D9F}"/>
    <cellStyle name="Output 8 3 2 2" xfId="17736" xr:uid="{F623C54C-2F09-4266-B83B-031DEA339745}"/>
    <cellStyle name="Output 8 3 2 2 2" xfId="28628" xr:uid="{7B564900-E67F-4003-A2B3-8BFD75E5BCD1}"/>
    <cellStyle name="Output 8 3 2 2 3" xfId="36564" xr:uid="{097631FF-F466-4730-ADF0-191DD4510B8C}"/>
    <cellStyle name="Output 8 3 2 2 4" xfId="23976" xr:uid="{BB6FB9B6-C9BE-431E-AE99-3B0DD74FBAD2}"/>
    <cellStyle name="Output 8 3 2 3" xfId="21155" xr:uid="{954B6EAE-11E6-4C87-91C7-2C26BBD76EFE}"/>
    <cellStyle name="Output 8 3 2 3 2" xfId="31610" xr:uid="{874288D0-06FC-4684-8C43-0F1A73C286A2}"/>
    <cellStyle name="Output 8 3 2 3 3" xfId="37954" xr:uid="{9C427E5F-B70B-4C69-89E0-1127B4968CE8}"/>
    <cellStyle name="Output 8 3 2 3 4" xfId="22347" xr:uid="{3E85521D-8F6C-40A7-9CBE-B78D5B1BB70D}"/>
    <cellStyle name="Output 8 3 2 4" xfId="31649" xr:uid="{74F086C1-316A-4F23-8FC6-4A378AD73A2A}"/>
    <cellStyle name="Output 8 3 2 5" xfId="36183" xr:uid="{CF919C49-A754-4140-A8C8-E310B0C05F68}"/>
    <cellStyle name="Output 8 3 2 6" xfId="27823" xr:uid="{70DDEBF8-E66A-4AD9-A98A-025B168C0DA9}"/>
    <cellStyle name="Output 8 3 3" xfId="13338" xr:uid="{97A93143-4975-430E-BA26-8F7D8926A257}"/>
    <cellStyle name="Output 8 3 3 2" xfId="26200" xr:uid="{1850FA96-13A5-4DBA-BB67-7BC7EF66948C}"/>
    <cellStyle name="Output 8 3 3 3" xfId="35321" xr:uid="{1EA1792B-6E10-4CBB-A4BA-F042EC19CB91}"/>
    <cellStyle name="Output 8 3 3 4" xfId="35778" xr:uid="{189701BC-284F-43FC-8FC1-D2C0F125C2D2}"/>
    <cellStyle name="Output 8 3 4" xfId="9116" xr:uid="{F529B5E0-301D-4AD0-8B58-96C25CBE7853}"/>
    <cellStyle name="Output 8 3 4 2" xfId="33179" xr:uid="{D03D1701-4E4D-4CB1-95E3-E81D11CCB9E8}"/>
    <cellStyle name="Output 8 3 4 3" xfId="30211" xr:uid="{22650176-E0C9-4492-B3EA-461D02936CA0}"/>
    <cellStyle name="Output 8 3 4 4" xfId="26596" xr:uid="{0CD0B87A-C64E-418B-8EE7-DA64059882EB}"/>
    <cellStyle name="Output 8 3 5" xfId="8681" xr:uid="{A401F183-AB1C-47D0-B80E-069E75879ABB}"/>
    <cellStyle name="Output 8 3 5 2" xfId="34202" xr:uid="{A9EA9DF2-D5FD-4FCE-977C-4F93E2019E6C}"/>
    <cellStyle name="Output 8 3 5 3" xfId="30606" xr:uid="{E2B41B44-F0CE-4565-9C18-AE79CD827E78}"/>
    <cellStyle name="Output 8 3 5 4" xfId="37170" xr:uid="{60FF455A-EAF0-4FE6-ACF0-987B36951CCA}"/>
    <cellStyle name="Output 8 3 6" xfId="31242" xr:uid="{33A917AC-93D7-42E7-817E-AEF2358D0F8D}"/>
    <cellStyle name="Output 8 3 7" xfId="22353" xr:uid="{F3998F02-4B70-4099-A41E-9F2F6AC7C285}"/>
    <cellStyle name="Output 8 3 8" xfId="38476" xr:uid="{FBB4A1F7-35F2-49BA-B3C5-E3AE4142A47A}"/>
    <cellStyle name="Output 8 4" xfId="6844" xr:uid="{8B8D11E0-69A2-421C-82FF-8B31A66CA931}"/>
    <cellStyle name="Output 8 4 2" xfId="16375" xr:uid="{3B190B7B-75A0-4576-B8D5-1717A364D76A}"/>
    <cellStyle name="Output 8 4 2 2" xfId="18614" xr:uid="{62591CBE-6CF7-45CA-A563-B86388B63D4C}"/>
    <cellStyle name="Output 8 4 2 2 2" xfId="21894" xr:uid="{B81476AB-2808-4D01-8B22-3D8ABFB70423}"/>
    <cellStyle name="Output 8 4 2 2 3" xfId="36928" xr:uid="{E347D131-278E-4C49-B5AE-D2B1B19F17F7}"/>
    <cellStyle name="Output 8 4 2 2 4" xfId="35429" xr:uid="{852D4B1E-9F1C-413F-9147-9788C5B6631E}"/>
    <cellStyle name="Output 8 4 2 3" xfId="13999" xr:uid="{C09F064B-4F15-4BE6-BDA0-DBE67DDA16FC}"/>
    <cellStyle name="Output 8 4 2 3 2" xfId="22569" xr:uid="{8BB875FE-8D99-4FCE-9592-9FE7C159B50C}"/>
    <cellStyle name="Output 8 4 2 3 3" xfId="35523" xr:uid="{E9A0D6E1-AECC-4F1D-B402-7EC1E835CD3D}"/>
    <cellStyle name="Output 8 4 2 3 4" xfId="35599" xr:uid="{6E5BEA37-DB31-4114-A76B-285A578C227A}"/>
    <cellStyle name="Output 8 4 2 4" xfId="24414" xr:uid="{4B4BDC83-077A-4E01-AD20-05286D6E6BDF}"/>
    <cellStyle name="Output 8 4 2 5" xfId="36236" xr:uid="{5FD4DF2A-B15C-4D2F-B8C1-2D555503F9C8}"/>
    <cellStyle name="Output 8 4 2 6" xfId="25893" xr:uid="{05AC83B3-F623-48FD-9C09-019A90FBD0FF}"/>
    <cellStyle name="Output 8 4 3" xfId="13440" xr:uid="{4C842905-6EA7-46B4-84C0-DD1E47848661}"/>
    <cellStyle name="Output 8 4 3 2" xfId="26311" xr:uid="{AFA615CC-A406-46B4-BCF6-494168232CD9}"/>
    <cellStyle name="Output 8 4 3 3" xfId="35370" xr:uid="{02EBAF44-E9C1-461E-8BA3-2E304BBFB167}"/>
    <cellStyle name="Output 8 4 3 4" xfId="22868" xr:uid="{A0B7D676-8517-4234-98B5-CA1AE8B766F5}"/>
    <cellStyle name="Output 8 4 4" xfId="20807" xr:uid="{97DD406E-24FB-4A1B-BA18-C5C310C3DFA8}"/>
    <cellStyle name="Output 8 4 4 2" xfId="23417" xr:uid="{78B74BD2-1144-4F26-9F97-6B449062AE2B}"/>
    <cellStyle name="Output 8 4 4 3" xfId="37836" xr:uid="{3BA87AAA-9D2C-4011-8DE5-5A7A3FB9E2CE}"/>
    <cellStyle name="Output 8 4 4 4" xfId="32153" xr:uid="{6FA99023-EF92-4E6B-B79F-0B0F52B2710A}"/>
    <cellStyle name="Output 8 4 5" xfId="20479" xr:uid="{2AF5F18A-A2E8-4AA0-93EB-B357FF609AC9}"/>
    <cellStyle name="Output 8 4 5 2" xfId="23482" xr:uid="{AFEA310E-9FFF-407F-8E5A-64501742018D}"/>
    <cellStyle name="Output 8 4 5 3" xfId="37687" xr:uid="{F0C90C6D-DE35-4D71-A08C-FDE7F95AFF3E}"/>
    <cellStyle name="Output 8 4 5 4" xfId="33197" xr:uid="{E9E08567-198A-4857-8D7E-4AD30F29AF6F}"/>
    <cellStyle name="Output 8 4 6" xfId="33824" xr:uid="{D7801D07-23AF-482F-AE54-D8CB66C82AF7}"/>
    <cellStyle name="Output 8 4 7" xfId="28465" xr:uid="{396936A2-740A-4C49-8569-F37804E18C8C}"/>
    <cellStyle name="Output 8 4 8" xfId="37899" xr:uid="{EFF9529D-A13A-4AFC-8174-CA3D2DBB677D}"/>
    <cellStyle name="Output 8 5" xfId="6877" xr:uid="{26E430F6-D7CE-49B3-924E-9DEC29D19858}"/>
    <cellStyle name="Output 8 5 2" xfId="16407" xr:uid="{D316F339-BF92-4DF7-B9E1-D1C94118721B}"/>
    <cellStyle name="Output 8 5 2 2" xfId="17547" xr:uid="{20FB69E4-E957-41C3-9AED-E7B71E7267F4}"/>
    <cellStyle name="Output 8 5 2 2 2" xfId="22756" xr:uid="{6F3AE3D5-8336-4377-B59F-13D470D8E064}"/>
    <cellStyle name="Output 8 5 2 2 3" xfId="36485" xr:uid="{707FCBE5-0555-48EA-BF0A-49282FBDA798}"/>
    <cellStyle name="Output 8 5 2 2 4" xfId="36780" xr:uid="{41850936-4124-446B-9EE4-4ED3DAA7702D}"/>
    <cellStyle name="Output 8 5 2 3" xfId="20894" xr:uid="{BE40E7D3-CED0-449B-8BC1-DB6744B747BA}"/>
    <cellStyle name="Output 8 5 2 3 2" xfId="25921" xr:uid="{3C89D825-D3EF-4E46-A1F2-60E28F1179FC}"/>
    <cellStyle name="Output 8 5 2 3 3" xfId="37861" xr:uid="{4B0F7C82-2ACD-485D-8A27-5AF4702A56FB}"/>
    <cellStyle name="Output 8 5 2 3 4" xfId="35647" xr:uid="{0CD4CC60-90EA-4E8E-A631-BAF650B2E9D5}"/>
    <cellStyle name="Output 8 5 2 4" xfId="24395" xr:uid="{7110CC09-27FF-44D4-AB4D-240BC7BC6221}"/>
    <cellStyle name="Output 8 5 2 5" xfId="36253" xr:uid="{ABDCB51A-2D53-4EB6-A1A7-0538EC83288C}"/>
    <cellStyle name="Output 8 5 2 6" xfId="25214" xr:uid="{D6B5AF9E-F5FE-43A1-8B2B-5105363EF2E0}"/>
    <cellStyle name="Output 8 5 3" xfId="13472" xr:uid="{6120EB90-BF40-46F6-932B-3B9E04B66ED7}"/>
    <cellStyle name="Output 8 5 3 2" xfId="30116" xr:uid="{0671B96B-BCCD-4E8E-8BEE-67FECB4A92CB}"/>
    <cellStyle name="Output 8 5 3 3" xfId="35392" xr:uid="{F2D9F713-D262-46E9-970B-E795FA440EE5}"/>
    <cellStyle name="Output 8 5 3 4" xfId="27828" xr:uid="{8985AA4A-0A4E-488A-9024-C6A80FBFE29C}"/>
    <cellStyle name="Output 8 5 4" xfId="19067" xr:uid="{E132584D-E044-499F-B9D3-CC11BE473531}"/>
    <cellStyle name="Output 8 5 4 2" xfId="26841" xr:uid="{46DB2D2C-90EC-4C33-9AC7-147D5A5E5CA1}"/>
    <cellStyle name="Output 8 5 4 3" xfId="37106" xr:uid="{05BD529B-B698-4EDA-A019-4BC39BEE8A4C}"/>
    <cellStyle name="Output 8 5 4 4" xfId="35480" xr:uid="{420B914A-18DE-48E7-95A6-3B2AAA2C4842}"/>
    <cellStyle name="Output 8 5 5" xfId="10273" xr:uid="{413095C8-8CA7-48CE-8EDB-4AE873FB2A66}"/>
    <cellStyle name="Output 8 5 5 2" xfId="26032" xr:uid="{6D9094E8-92FA-48B6-B10D-5D14F4E923F0}"/>
    <cellStyle name="Output 8 5 5 3" xfId="33586" xr:uid="{CDEF19A7-8E4F-41B8-B231-FD26BFC3EF2F}"/>
    <cellStyle name="Output 8 5 5 4" xfId="27506" xr:uid="{820BFA8A-9B25-4EFB-BD0D-43713952795C}"/>
    <cellStyle name="Output 8 5 6" xfId="32831" xr:uid="{43437F74-3BA6-42BC-8FF6-80CB7674F221}"/>
    <cellStyle name="Output 8 5 7" xfId="30946" xr:uid="{2EF70C01-EFCC-4290-BF67-1C3BD131B91C}"/>
    <cellStyle name="Output 8 5 8" xfId="36483" xr:uid="{56EE3B0A-AB07-499D-8AB7-69DD82D0501C}"/>
    <cellStyle name="Output 8 6" xfId="7511" xr:uid="{CD729D28-71BC-4BEF-ADA4-A6EA6100C112}"/>
    <cellStyle name="Output 8 6 2" xfId="17726" xr:uid="{7BC9B088-ABBA-4BC9-B892-7885E200CBF2}"/>
    <cellStyle name="Output 8 6 2 2" xfId="31804" xr:uid="{58A3ABD7-FB29-4583-A5DB-860D9AAD1422}"/>
    <cellStyle name="Output 8 6 2 3" xfId="36559" xr:uid="{3053F294-77D6-4AD1-AFF9-E2A8A9D21D1B}"/>
    <cellStyle name="Output 8 6 2 4" xfId="32909" xr:uid="{D557689F-48E8-4936-BBA5-22768053A22B}"/>
    <cellStyle name="Output 8 6 3" xfId="12698" xr:uid="{439D7652-94CC-4525-97A8-767EE5F98E31}"/>
    <cellStyle name="Output 8 6 3 2" xfId="33070" xr:uid="{C2C037B5-4A00-4DC1-B7BC-1F2825C28BF5}"/>
    <cellStyle name="Output 8 6 3 3" xfId="35066" xr:uid="{D772780E-6C9E-4260-AFA3-E0852957380F}"/>
    <cellStyle name="Output 8 6 3 4" xfId="38581" xr:uid="{DBD9D963-3B1D-4DC1-AC97-FC1BC10682F6}"/>
    <cellStyle name="Output 8 6 4" xfId="33218" xr:uid="{A80B98C7-3FFA-4366-B64F-4796F79143DA}"/>
    <cellStyle name="Output 8 6 5" xfId="21612" xr:uid="{A5567B3A-C39B-4E68-9533-E3568EE088C3}"/>
    <cellStyle name="Output 8 6 6" xfId="37876" xr:uid="{2D64E00C-BD04-491D-BC44-1903DEB02B35}"/>
    <cellStyle name="Output 8 7" xfId="13988" xr:uid="{BA598E5A-B3C9-402D-B13A-DC5E2E6DD441}"/>
    <cellStyle name="Output 8 7 2" xfId="28592" xr:uid="{0F62D81E-05C7-491B-AF2D-7A1AB5C7E996}"/>
    <cellStyle name="Output 8 7 3" xfId="35517" xr:uid="{8C9757E8-18E7-46C4-AA61-0ED023A6BFE9}"/>
    <cellStyle name="Output 8 7 4" xfId="28226" xr:uid="{3871C9C9-5790-4FF3-B6D0-31D6241F8301}"/>
    <cellStyle name="Output 8 8" xfId="20071" xr:uid="{A72759CD-F993-4975-A6F1-5F8F4B22F486}"/>
    <cellStyle name="Output 8 8 2" xfId="22987" xr:uid="{D97982A9-B1CF-47E6-87D9-CCBC6954222B}"/>
    <cellStyle name="Output 8 8 3" xfId="37504" xr:uid="{F8B94431-844B-4E6A-9B31-975DA7360001}"/>
    <cellStyle name="Output 8 8 4" xfId="32458" xr:uid="{1CD4984A-4060-49A9-A6A0-3941BA8893C1}"/>
    <cellStyle name="Output 8 9" xfId="23293" xr:uid="{32C528E9-3057-4BBE-AFFB-85EB7B976447}"/>
    <cellStyle name="Output 9" xfId="4279" xr:uid="{CD5C7500-D7CC-4CEC-8428-EFE9319D0356}"/>
    <cellStyle name="Output 9 10" xfId="26008" xr:uid="{A4FA357A-1BF5-493F-9B0B-7C5FEA10015E}"/>
    <cellStyle name="Output 9 11" xfId="36039" xr:uid="{866C716E-53AD-48DB-9BAA-38A8C4828EA5}"/>
    <cellStyle name="Output 9 12" xfId="39019" xr:uid="{FDCD9586-0FD6-4C6F-AFEA-130CBD8942CD}"/>
    <cellStyle name="Output 9 13" xfId="39325" xr:uid="{D0156EF6-53B1-43D1-96E8-FB72BD883478}"/>
    <cellStyle name="Output 9 2" xfId="5548" xr:uid="{01CDE398-58C1-4C33-9C68-DB1D3BB6F083}"/>
    <cellStyle name="Output 9 2 10" xfId="32360" xr:uid="{55A0CDE1-7A71-4242-991A-E57205CEECB9}"/>
    <cellStyle name="Output 9 2 11" xfId="38201" xr:uid="{30F09723-BDE2-49BF-A90C-2632B00B4B89}"/>
    <cellStyle name="Output 9 2 2" xfId="6159" xr:uid="{A897E1C2-020F-4CF8-98D3-7DAE1C459B16}"/>
    <cellStyle name="Output 9 2 2 2" xfId="15832" xr:uid="{19149121-6972-442B-9712-F88DF0B02C50}"/>
    <cellStyle name="Output 9 2 2 2 2" xfId="20473" xr:uid="{7F0CE901-AD53-48EC-87A6-1F11F6EFD91E}"/>
    <cellStyle name="Output 9 2 2 2 2 2" xfId="21768" xr:uid="{FF51C620-11DD-4BCC-9529-A1AA9898B6D2}"/>
    <cellStyle name="Output 9 2 2 2 2 3" xfId="37683" xr:uid="{872032FF-F1C6-4CD5-AF3F-188E78552B62}"/>
    <cellStyle name="Output 9 2 2 2 2 4" xfId="28315" xr:uid="{D6E2845D-F8D7-4055-9F8B-6A9E716DCDD9}"/>
    <cellStyle name="Output 9 2 2 2 3" xfId="19686" xr:uid="{158AA2F1-C212-4732-9C36-CCDC70435AA5}"/>
    <cellStyle name="Output 9 2 2 2 3 2" xfId="34265" xr:uid="{08A3A33D-5AD0-49E3-B187-08983D444A43}"/>
    <cellStyle name="Output 9 2 2 2 3 3" xfId="37358" xr:uid="{038F5C75-C7C1-4DAF-A46F-BB0338D7D1E6}"/>
    <cellStyle name="Output 9 2 2 2 3 4" xfId="32565" xr:uid="{B4CAF5BB-0AE4-4DA7-95CC-F5F13BCA6608}"/>
    <cellStyle name="Output 9 2 2 2 4" xfId="21624" xr:uid="{1F057565-CD00-4DEA-8074-30C9CCE15CE5}"/>
    <cellStyle name="Output 9 2 2 2 5" xfId="36020" xr:uid="{0AB37277-BED9-48F1-ADFD-E0C8F364C3D8}"/>
    <cellStyle name="Output 9 2 2 2 6" xfId="29354" xr:uid="{A8938E0D-E7DB-4919-99A2-872E85869299}"/>
    <cellStyle name="Output 9 2 2 3" xfId="12867" xr:uid="{DCAD0452-5BC9-4C0B-B09F-CC0A2162F51B}"/>
    <cellStyle name="Output 9 2 2 3 2" xfId="23955" xr:uid="{E15056B7-6FC1-4564-AF76-76B1AA0778CD}"/>
    <cellStyle name="Output 9 2 2 3 3" xfId="35125" xr:uid="{EA38767E-828B-443F-847A-E393E854C832}"/>
    <cellStyle name="Output 9 2 2 3 4" xfId="35441" xr:uid="{422F3A57-BA71-4A5D-AE6B-47DB6236569B}"/>
    <cellStyle name="Output 9 2 2 4" xfId="17823" xr:uid="{053B124D-9F7F-4BEB-A6C6-6BB4A7E69000}"/>
    <cellStyle name="Output 9 2 2 4 2" xfId="30232" xr:uid="{EBE90BFD-6537-4D17-AAAE-4F7C856375CC}"/>
    <cellStyle name="Output 9 2 2 4 3" xfId="36602" xr:uid="{4C74D3F0-308B-42D6-BCEE-0566E65788A3}"/>
    <cellStyle name="Output 9 2 2 4 4" xfId="34679" xr:uid="{903061F8-A30F-4387-9BDA-5D73FEDC7471}"/>
    <cellStyle name="Output 9 2 2 5" xfId="20429" xr:uid="{8387CC35-2423-49D1-A0D0-393F86883A66}"/>
    <cellStyle name="Output 9 2 2 5 2" xfId="31371" xr:uid="{04482F21-4BBA-4C24-AFD9-C15F2548B4D2}"/>
    <cellStyle name="Output 9 2 2 5 3" xfId="37663" xr:uid="{F0B28BBE-6A51-481D-A202-F631A2745F42}"/>
    <cellStyle name="Output 9 2 2 5 4" xfId="35420" xr:uid="{32F2E9DB-0687-4816-9B2E-58346FA68C2D}"/>
    <cellStyle name="Output 9 2 2 6" xfId="30763" xr:uid="{CF0A02BB-EADE-4C71-9349-EDEF3C700855}"/>
    <cellStyle name="Output 9 2 2 7" xfId="33499" xr:uid="{73F27508-11D3-46C0-AA1E-9D71D70C1CE8}"/>
    <cellStyle name="Output 9 2 2 8" xfId="24126" xr:uid="{E46DEEDB-778D-4B88-9A70-4AFE04AD0151}"/>
    <cellStyle name="Output 9 2 3" xfId="5058" xr:uid="{BB75B9A0-EEF1-4EB3-85B4-265E610766A2}"/>
    <cellStyle name="Output 9 2 3 2" xfId="14984" xr:uid="{9DC50E49-461E-4941-B61E-E48042156104}"/>
    <cellStyle name="Output 9 2 3 2 2" xfId="13951" xr:uid="{6C004D23-DC93-4835-A500-03B544AC3BD3}"/>
    <cellStyle name="Output 9 2 3 2 2 2" xfId="25264" xr:uid="{F2387A2F-8584-413E-B011-FC49EA64A886}"/>
    <cellStyle name="Output 9 2 3 2 2 3" xfId="35496" xr:uid="{3E68C717-E0E9-4054-8078-991BBCF83AA6}"/>
    <cellStyle name="Output 9 2 3 2 2 4" xfId="33749" xr:uid="{8CC9F697-E217-449F-B465-282CD2160D7D}"/>
    <cellStyle name="Output 9 2 3 2 3" xfId="20486" xr:uid="{3AECD885-98D0-4E7B-8CE1-ACDAA9E91083}"/>
    <cellStyle name="Output 9 2 3 2 3 2" xfId="21760" xr:uid="{F809A83A-5F8F-469D-9907-5F9458364C48}"/>
    <cellStyle name="Output 9 2 3 2 3 3" xfId="37689" xr:uid="{95E03305-4B88-4870-A58A-8FF9E70AFDC9}"/>
    <cellStyle name="Output 9 2 3 2 3 4" xfId="37012" xr:uid="{F7149037-4C4A-4129-A05C-D2F6A1576F04}"/>
    <cellStyle name="Output 9 2 3 2 4" xfId="29690" xr:uid="{FA27D7B7-A01A-4DA8-B60C-97A3920142BB}"/>
    <cellStyle name="Output 9 2 3 2 5" xfId="35715" xr:uid="{61FE3BAD-E21D-4449-BDDD-439807BE2943}"/>
    <cellStyle name="Output 9 2 3 2 6" xfId="33236" xr:uid="{E739BA5F-B3F4-439F-888B-3C7BD460E249}"/>
    <cellStyle name="Output 9 2 3 3" xfId="11968" xr:uid="{69B67222-C71E-4FC8-84FD-A90985490024}"/>
    <cellStyle name="Output 9 2 3 3 2" xfId="26701" xr:uid="{32CB2787-D66B-4D4B-8D70-26CCD4FE117C}"/>
    <cellStyle name="Output 9 2 3 3 3" xfId="34758" xr:uid="{E18F7699-5CEF-456F-901D-68B7D0B22EA1}"/>
    <cellStyle name="Output 9 2 3 3 4" xfId="36624" xr:uid="{AE49E6F9-DA9E-4F98-AABB-D3E114FB1968}"/>
    <cellStyle name="Output 9 2 3 4" xfId="9967" xr:uid="{F8A268C4-120A-4213-8AD3-3FE540AE1702}"/>
    <cellStyle name="Output 9 2 3 4 2" xfId="26854" xr:uid="{469EA9B2-6AD6-4CFB-85B7-F5D51C084C9C}"/>
    <cellStyle name="Output 9 2 3 4 3" xfId="24635" xr:uid="{583732BC-04AE-48CE-A418-FE239C81644E}"/>
    <cellStyle name="Output 9 2 3 4 4" xfId="33535" xr:uid="{7FAD75EB-234E-4D14-BB61-8B827251C20C}"/>
    <cellStyle name="Output 9 2 3 5" xfId="20475" xr:uid="{71DD9C8B-34B1-41C4-A3F5-2F151E8A8E15}"/>
    <cellStyle name="Output 9 2 3 5 2" xfId="21766" xr:uid="{6671D226-2598-4E14-876B-165121B22E18}"/>
    <cellStyle name="Output 9 2 3 5 3" xfId="37684" xr:uid="{7E8896C1-6EC6-4484-9CF7-0C5B6982A9AA}"/>
    <cellStyle name="Output 9 2 3 5 4" xfId="36289" xr:uid="{45E02FC5-F193-4835-9524-66BEC4A682A3}"/>
    <cellStyle name="Output 9 2 3 6" xfId="25846" xr:uid="{88798758-5422-4ADB-8817-24260724E013}"/>
    <cellStyle name="Output 9 2 3 7" xfId="27647" xr:uid="{A92FA67B-6DE3-4CEE-8B0B-77CDE617C35D}"/>
    <cellStyle name="Output 9 2 3 8" xfId="33985" xr:uid="{0CC2BC1D-508D-40B9-8FD9-121150639516}"/>
    <cellStyle name="Output 9 2 4" xfId="6774" xr:uid="{273651F7-E0BB-4386-BC8D-D676359E21A6}"/>
    <cellStyle name="Output 9 2 4 2" xfId="16308" xr:uid="{95CDBC32-E4BC-41F4-B95C-4AF0E7F45401}"/>
    <cellStyle name="Output 9 2 4 2 2" xfId="9950" xr:uid="{85E03B94-F94B-458C-AEF3-FAF8E6B97426}"/>
    <cellStyle name="Output 9 2 4 2 2 2" xfId="33187" xr:uid="{D159B879-7383-4281-BCB2-E0C71D12F849}"/>
    <cellStyle name="Output 9 2 4 2 2 3" xfId="29881" xr:uid="{D871DDB9-9E63-4760-B77C-EE663A13C72C}"/>
    <cellStyle name="Output 9 2 4 2 2 4" xfId="31223" xr:uid="{A3341FF0-BD0D-42C1-93F2-E0DCF33A2B0C}"/>
    <cellStyle name="Output 9 2 4 2 3" xfId="20280" xr:uid="{9EFE5CD8-CE3C-4852-8984-48EF9EB89327}"/>
    <cellStyle name="Output 9 2 4 2 3 2" xfId="23514" xr:uid="{8CC8D29F-5CA4-44DA-917E-84D1756E1F4A}"/>
    <cellStyle name="Output 9 2 4 2 3 3" xfId="37594" xr:uid="{4EBD2818-D7C7-4656-99A5-D030A0602093}"/>
    <cellStyle name="Output 9 2 4 2 3 4" xfId="37685" xr:uid="{9A11EBD8-3D3D-4623-92BC-44F7543BC8C9}"/>
    <cellStyle name="Output 9 2 4 2 4" xfId="30430" xr:uid="{2BAEA2F3-0FD4-4733-88A8-E40655E27447}"/>
    <cellStyle name="Output 9 2 4 2 5" xfId="36202" xr:uid="{ADF45C92-316F-48E5-A6B1-1C2CED276CBA}"/>
    <cellStyle name="Output 9 2 4 2 6" xfId="35689" xr:uid="{D07F2A0E-4F45-40B0-A893-369FEB512B0C}"/>
    <cellStyle name="Output 9 2 4 3" xfId="13373" xr:uid="{EFBF2CA3-4F34-45F1-89F2-13B04F2E6270}"/>
    <cellStyle name="Output 9 2 4 3 2" xfId="30284" xr:uid="{D7188EB3-93FB-4034-80FF-1B54DF33D708}"/>
    <cellStyle name="Output 9 2 4 3 3" xfId="35336" xr:uid="{B449600B-503E-4952-8916-D19C3DE4E98A}"/>
    <cellStyle name="Output 9 2 4 3 4" xfId="38286" xr:uid="{032C9C17-5CA8-4AE4-940D-D3EEE298AA56}"/>
    <cellStyle name="Output 9 2 4 4" xfId="20766" xr:uid="{2F6F9422-5179-4D50-8539-935A71F07A06}"/>
    <cellStyle name="Output 9 2 4 4 2" xfId="24198" xr:uid="{7A06F6F1-302E-4013-A7D2-BBDDBC93AA0C}"/>
    <cellStyle name="Output 9 2 4 4 3" xfId="37818" xr:uid="{5A833671-6132-4440-8476-97D90C227D85}"/>
    <cellStyle name="Output 9 2 4 4 4" xfId="22508" xr:uid="{D470B491-4535-456E-918E-9C965FF839F4}"/>
    <cellStyle name="Output 9 2 4 5" xfId="17482" xr:uid="{0D9FB6B8-DE8A-402D-901C-042EF1A8255D}"/>
    <cellStyle name="Output 9 2 4 5 2" xfId="26252" xr:uid="{B18441D7-D8BA-42BF-8134-E36A9A6ADA56}"/>
    <cellStyle name="Output 9 2 4 5 3" xfId="36459" xr:uid="{236D9019-A1D5-4E70-A5FB-962C0C44B0EC}"/>
    <cellStyle name="Output 9 2 4 5 4" xfId="32854" xr:uid="{B03DF81A-DBB0-4B94-B93C-1E54D75C22F9}"/>
    <cellStyle name="Output 9 2 4 6" xfId="26722" xr:uid="{C6B6623F-7D9C-4D12-A869-6DA40BDF4328}"/>
    <cellStyle name="Output 9 2 4 7" xfId="22161" xr:uid="{CB6E10CB-3AC0-4E02-9B30-913263C75C49}"/>
    <cellStyle name="Output 9 2 4 8" xfId="35695" xr:uid="{F966D042-9469-41ED-AAAD-0F3A5AD0341C}"/>
    <cellStyle name="Output 9 2 5" xfId="15364" xr:uid="{F449491D-0E77-4145-BCA7-1849B7A4B95D}"/>
    <cellStyle name="Output 9 2 5 2" xfId="20588" xr:uid="{D1BCB05B-5D7A-4AB6-8AEF-704EEB4F94AB}"/>
    <cellStyle name="Output 9 2 5 2 2" xfId="30303" xr:uid="{78978A3F-32E5-4C87-A49E-6810A727597B}"/>
    <cellStyle name="Output 9 2 5 2 3" xfId="37737" xr:uid="{2B679CFE-0E81-401A-830B-9A281301C643}"/>
    <cellStyle name="Output 9 2 5 2 4" xfId="30852" xr:uid="{5E4EADA0-9251-4867-BD63-7FAF97FCC7B0}"/>
    <cellStyle name="Output 9 2 5 3" xfId="20349" xr:uid="{A6EF8F3D-9E43-4F77-B9C9-B2ADAAACA036}"/>
    <cellStyle name="Output 9 2 5 3 2" xfId="23498" xr:uid="{931C6A1B-AAC1-43E5-ADEB-4897A4F97859}"/>
    <cellStyle name="Output 9 2 5 3 3" xfId="37622" xr:uid="{A5B3E9D7-3F9D-40E7-9434-5448E752D499}"/>
    <cellStyle name="Output 9 2 5 3 4" xfId="25231" xr:uid="{52CC7109-99C0-43C1-A065-7092C203DC89}"/>
    <cellStyle name="Output 9 2 5 4" xfId="28204" xr:uid="{39E1D2BF-B46A-45B4-9C16-6A3C3028D902}"/>
    <cellStyle name="Output 9 2 5 5" xfId="35849" xr:uid="{ECE5C469-C3FF-4283-9D17-394BB7E5BDB8}"/>
    <cellStyle name="Output 9 2 5 6" xfId="34911" xr:uid="{910563CA-6D8D-4CAF-B584-A7AB978F124C}"/>
    <cellStyle name="Output 9 2 6" xfId="12367" xr:uid="{02DAA1C9-0231-4740-BAD7-CAB95D5A118A}"/>
    <cellStyle name="Output 9 2 6 2" xfId="33105" xr:uid="{E9F9AEBF-0858-45A7-B7A6-9DC72975F759}"/>
    <cellStyle name="Output 9 2 6 3" xfId="34922" xr:uid="{4DF9E307-0352-4639-8B4A-78DBD18F1EF1}"/>
    <cellStyle name="Output 9 2 6 4" xfId="27599" xr:uid="{50D5B16C-4219-46BB-9572-2E5E4350A3BC}"/>
    <cellStyle name="Output 9 2 7" xfId="9671" xr:uid="{1892F26E-DF10-4F44-AE48-372596FFB5C5}"/>
    <cellStyle name="Output 9 2 7 2" xfId="32182" xr:uid="{F4592B7A-5C6E-45CD-88D5-D20BD714EBB6}"/>
    <cellStyle name="Output 9 2 7 3" xfId="32407" xr:uid="{F3B44BDF-4F32-451F-8699-6EC8395C44C6}"/>
    <cellStyle name="Output 9 2 7 4" xfId="24461" xr:uid="{953FBA88-8B5C-41F9-9BE2-748B5CD61C7A}"/>
    <cellStyle name="Output 9 2 8" xfId="8674" xr:uid="{ED5EFB1D-61DB-43C5-98AA-FA56C1680C20}"/>
    <cellStyle name="Output 9 2 8 2" xfId="33438" xr:uid="{A3469236-AA35-40D9-940D-3AB6C6008188}"/>
    <cellStyle name="Output 9 2 8 3" xfId="23934" xr:uid="{9B525C6A-5796-45E1-86C6-6196EB1C70ED}"/>
    <cellStyle name="Output 9 2 8 4" xfId="30947" xr:uid="{69CAB880-7EAE-4F85-9190-58A211A021D1}"/>
    <cellStyle name="Output 9 2 9" xfId="24606" xr:uid="{0FE434A6-FF4F-4849-9C62-87E8B8BD42BF}"/>
    <cellStyle name="Output 9 3" xfId="5602" xr:uid="{42C4FF9C-B0AD-4540-8AEB-6B4E7B658E7D}"/>
    <cellStyle name="Output 9 3 2" xfId="15403" xr:uid="{EBA265DF-8F98-4DBA-B528-F2C092F33995}"/>
    <cellStyle name="Output 9 3 2 2" xfId="9485" xr:uid="{FA83F216-841A-474D-87C6-4736D36F7CAE}"/>
    <cellStyle name="Output 9 3 2 2 2" xfId="25269" xr:uid="{68CF70F9-61BB-4CA1-AABC-3573660B7981}"/>
    <cellStyle name="Output 9 3 2 2 3" xfId="23246" xr:uid="{3438F7E6-B98E-4610-BE02-87983732092E}"/>
    <cellStyle name="Output 9 3 2 2 4" xfId="25598" xr:uid="{864BCFAB-902F-4D9B-A56C-D7BE86C5F089}"/>
    <cellStyle name="Output 9 3 2 3" xfId="9383" xr:uid="{E90B9EF5-D608-48FB-9277-0620C159469C}"/>
    <cellStyle name="Output 9 3 2 3 2" xfId="29519" xr:uid="{37816EB4-002A-4BF9-BBD5-AA9756E101A5}"/>
    <cellStyle name="Output 9 3 2 3 3" xfId="21946" xr:uid="{A24C0F23-7EA8-4E8C-8609-E0A8F363F41B}"/>
    <cellStyle name="Output 9 3 2 3 4" xfId="34844" xr:uid="{33E8EB48-9DDD-44AC-BF1B-678B6B5D85FC}"/>
    <cellStyle name="Output 9 3 2 4" xfId="28297" xr:uid="{F62420C6-754D-4F57-BE31-5799F7D9B0D5}"/>
    <cellStyle name="Output 9 3 2 5" xfId="35866" xr:uid="{A41E2444-29ED-4BE7-9ABA-F387DB72C651}"/>
    <cellStyle name="Output 9 3 2 6" xfId="25604" xr:uid="{94A8C3F0-2781-46F5-A33F-162E8D664B65}"/>
    <cellStyle name="Output 9 3 3" xfId="12415" xr:uid="{DFAFA4A1-DFBB-4647-A030-2C1976CCE650}"/>
    <cellStyle name="Output 9 3 3 2" xfId="34108" xr:uid="{4E9B895A-DB97-4ADD-88EB-9B4FA74C88C3}"/>
    <cellStyle name="Output 9 3 3 3" xfId="34946" xr:uid="{E9493A89-AFEF-473C-B07D-8501492AB89B}"/>
    <cellStyle name="Output 9 3 3 4" xfId="34694" xr:uid="{C5E4937C-7198-416B-858B-FD0FF40E6F99}"/>
    <cellStyle name="Output 9 3 4" xfId="17625" xr:uid="{A663074C-D82E-4A06-B067-CED1952AA2F7}"/>
    <cellStyle name="Output 9 3 4 2" xfId="29824" xr:uid="{ECE0E488-1F8B-4AC4-865B-8DACE6DA927F}"/>
    <cellStyle name="Output 9 3 4 3" xfId="36524" xr:uid="{FD8733E9-7393-47FA-8C03-90587881B0A1}"/>
    <cellStyle name="Output 9 3 4 4" xfId="30770" xr:uid="{B3C8BC23-609E-4F7A-8486-84A36E0CD8B2}"/>
    <cellStyle name="Output 9 3 5" xfId="14389" xr:uid="{C3DDAF15-A91D-4AE9-A541-C82EC94E7248}"/>
    <cellStyle name="Output 9 3 5 2" xfId="28059" xr:uid="{CCFF9602-74A2-4F22-A590-B8CF53E10422}"/>
    <cellStyle name="Output 9 3 5 3" xfId="35604" xr:uid="{BC26DB9A-0430-4CEE-B85E-D0BA956C4B59}"/>
    <cellStyle name="Output 9 3 5 4" xfId="26484" xr:uid="{BADD5F00-8A39-41EB-B0CA-CD66C77F9D7C}"/>
    <cellStyle name="Output 9 3 6" xfId="29478" xr:uid="{22A24EB6-D5DE-420E-9004-7544A26F76D0}"/>
    <cellStyle name="Output 9 3 7" xfId="29189" xr:uid="{B59B7838-30D2-42D6-B708-DC85A6B746CF}"/>
    <cellStyle name="Output 9 3 8" xfId="31320" xr:uid="{9632D808-E55A-4AB2-AAC2-0CFC5C9D4B17}"/>
    <cellStyle name="Output 9 4" xfId="6401" xr:uid="{8A2E032B-407A-40FF-A26C-D49BBFAC76C2}"/>
    <cellStyle name="Output 9 4 2" xfId="16011" xr:uid="{6CDD8636-5FB0-4CFD-8646-E83CDDFB1C62}"/>
    <cellStyle name="Output 9 4 2 2" xfId="20342" xr:uid="{E01216DB-E490-40F2-8832-41EE71250B43}"/>
    <cellStyle name="Output 9 4 2 2 2" xfId="23504" xr:uid="{210332F7-022E-4032-8A6E-14BDA5B208F0}"/>
    <cellStyle name="Output 9 4 2 2 3" xfId="37619" xr:uid="{9AAF87C2-4C2D-4BFF-A088-B66DB7D48643}"/>
    <cellStyle name="Output 9 4 2 2 4" xfId="35651" xr:uid="{2180FC9E-2490-48DB-A927-94799D4B21EC}"/>
    <cellStyle name="Output 9 4 2 3" xfId="9313" xr:uid="{6D272D44-2E6B-4E65-8550-1DDE99A58627}"/>
    <cellStyle name="Output 9 4 2 3 2" xfId="32385" xr:uid="{DC70C4F6-E5A0-49DD-9A45-73DCFB729247}"/>
    <cellStyle name="Output 9 4 2 3 3" xfId="27319" xr:uid="{68743FB8-C7BB-4885-AFF7-000AC9E023BC}"/>
    <cellStyle name="Output 9 4 2 3 4" xfId="32374" xr:uid="{7839F92B-CEDB-46E1-BF3E-9BAE889313BE}"/>
    <cellStyle name="Output 9 4 2 4" xfId="22784" xr:uid="{7B5EE0D2-4048-4D3C-A855-158A9FE88EFA}"/>
    <cellStyle name="Output 9 4 2 5" xfId="36081" xr:uid="{DFAEC7D1-D6A3-4121-849B-E4C117AD5935}"/>
    <cellStyle name="Output 9 4 2 6" xfId="33800" xr:uid="{2017B52E-6931-46BB-8087-2C1EBBEE29D8}"/>
    <cellStyle name="Output 9 4 3" xfId="13062" xr:uid="{C1D3BEDB-4CE7-4596-BC59-EC4B25142617}"/>
    <cellStyle name="Output 9 4 3 2" xfId="23164" xr:uid="{57FA98E5-FC41-4C31-8212-93947644D3E5}"/>
    <cellStyle name="Output 9 4 3 3" xfId="35200" xr:uid="{4FCC47D3-A2A0-455B-A1C9-57E380BB2D12}"/>
    <cellStyle name="Output 9 4 3 4" xfId="37507" xr:uid="{B997A05F-8F48-4560-B83E-3BD893F5855D}"/>
    <cellStyle name="Output 9 4 4" xfId="18478" xr:uid="{D7220FC3-B2D3-45D0-B19B-FCF0EFCB6D32}"/>
    <cellStyle name="Output 9 4 4 2" xfId="24522" xr:uid="{BEAE8D91-3F0A-4B5D-AA06-DDE1EB541184}"/>
    <cellStyle name="Output 9 4 4 3" xfId="36877" xr:uid="{9C724FE2-E00B-41AA-8C5D-B95CF2DE7EB9}"/>
    <cellStyle name="Output 9 4 4 4" xfId="34711" xr:uid="{AF0CA779-3FE6-42C1-831C-1547715FB7D0}"/>
    <cellStyle name="Output 9 4 5" xfId="10240" xr:uid="{9F2FD601-3281-4E45-9B26-6AD6328F97F9}"/>
    <cellStyle name="Output 9 4 5 2" xfId="22147" xr:uid="{D1A40FD0-DCCF-48C2-AB63-EF6AE83023EF}"/>
    <cellStyle name="Output 9 4 5 3" xfId="27607" xr:uid="{A49B5DEC-2E77-47BF-98E0-1D36BB346684}"/>
    <cellStyle name="Output 9 4 5 4" xfId="28243" xr:uid="{9FBBB247-6852-4187-899A-4C66C25360DE}"/>
    <cellStyle name="Output 9 4 6" xfId="26782" xr:uid="{D31342D9-6ABA-4F32-AE58-4B1358257F01}"/>
    <cellStyle name="Output 9 4 7" xfId="25259" xr:uid="{58417C62-44E9-4DEF-9FF1-58A4A5E331F7}"/>
    <cellStyle name="Output 9 4 8" xfId="27338" xr:uid="{D8B17B34-B689-4B07-8F64-EF7591C3F6EC}"/>
    <cellStyle name="Output 9 5" xfId="6165" xr:uid="{20153AE4-CA69-4EA0-B685-1E65F57B374F}"/>
    <cellStyle name="Output 9 5 2" xfId="15836" xr:uid="{5156BA30-36FE-49EA-8E7B-55F4F37E20D9}"/>
    <cellStyle name="Output 9 5 2 2" xfId="9367" xr:uid="{77563258-E766-4FB6-B817-573CD530209D}"/>
    <cellStyle name="Output 9 5 2 2 2" xfId="32129" xr:uid="{D07C6BE4-6169-4686-92D0-ED993BDDF2EB}"/>
    <cellStyle name="Output 9 5 2 2 3" xfId="25062" xr:uid="{AB6B54A0-167B-4789-A6EA-D491563D92CF}"/>
    <cellStyle name="Output 9 5 2 2 4" xfId="38495" xr:uid="{9537EF67-62F4-4193-9F13-6DD4CA3AD1C3}"/>
    <cellStyle name="Output 9 5 2 3" xfId="9708" xr:uid="{A6F64286-2641-414C-9845-691D9D8CD226}"/>
    <cellStyle name="Output 9 5 2 3 2" xfId="32688" xr:uid="{DEF7BCA6-2E60-4075-82B7-E278B92644AB}"/>
    <cellStyle name="Output 9 5 2 3 3" xfId="33471" xr:uid="{EEECADC3-B144-46E7-9365-6FE1B0F41BB6}"/>
    <cellStyle name="Output 9 5 2 3 4" xfId="22349" xr:uid="{9459FC28-2EC2-42DF-AE3E-F63B129D59EA}"/>
    <cellStyle name="Output 9 5 2 4" xfId="24394" xr:uid="{42D06EDF-DD54-4A46-9F01-2D83D6115128}"/>
    <cellStyle name="Output 9 5 2 5" xfId="36022" xr:uid="{C9DCB882-1945-46BC-8420-9F1EC40DC93C}"/>
    <cellStyle name="Output 9 5 2 6" xfId="35509" xr:uid="{4F13365F-461D-456E-83E0-F1AD4C73CD58}"/>
    <cellStyle name="Output 9 5 3" xfId="12872" xr:uid="{AD209625-B888-44CA-BA1B-41D91759971B}"/>
    <cellStyle name="Output 9 5 3 2" xfId="23194" xr:uid="{6AF38FDC-2CEA-4FE3-9B21-8BFBF05F8095}"/>
    <cellStyle name="Output 9 5 3 3" xfId="35128" xr:uid="{FB10AC23-F075-42C5-95B2-DF8D9B959E38}"/>
    <cellStyle name="Output 9 5 3 4" xfId="26027" xr:uid="{2E67AE9F-1EBB-4546-A945-AD26D40EFD01}"/>
    <cellStyle name="Output 9 5 4" xfId="9692" xr:uid="{14A2B9D7-0347-4F28-879C-ECC6E43529DB}"/>
    <cellStyle name="Output 9 5 4 2" xfId="33396" xr:uid="{E1373B27-5824-4BE2-A31F-05DFA8630C00}"/>
    <cellStyle name="Output 9 5 4 3" xfId="26068" xr:uid="{B8B3596F-4B15-47EA-B2D4-2B344E0B429E}"/>
    <cellStyle name="Output 9 5 4 4" xfId="35609" xr:uid="{43535F49-BC4F-4F79-BD4A-D4B2894B958A}"/>
    <cellStyle name="Output 9 5 5" xfId="21427" xr:uid="{9E8736E2-F5CA-4D4A-B336-403BD9BCB6E1}"/>
    <cellStyle name="Output 9 5 5 2" xfId="34554" xr:uid="{095AD415-1E18-4449-8152-3628A505F8C4}"/>
    <cellStyle name="Output 9 5 5 3" xfId="38071" xr:uid="{7B59648F-58A1-48F2-9734-923F98B1EF85}"/>
    <cellStyle name="Output 9 5 5 4" xfId="35655" xr:uid="{335B2031-808E-42D2-8208-7BDBFBCA48C1}"/>
    <cellStyle name="Output 9 5 6" xfId="32479" xr:uid="{3380E571-07FF-4CF2-BF33-7155A60DC561}"/>
    <cellStyle name="Output 9 5 7" xfId="26306" xr:uid="{3ED32C46-90FB-4A3E-A358-050C2CA6C98B}"/>
    <cellStyle name="Output 9 5 8" xfId="38382" xr:uid="{BE6598C2-3286-476A-A124-1B15FC29146C}"/>
    <cellStyle name="Output 9 6" xfId="7512" xr:uid="{A11D2F27-F018-45D4-8709-507D781D3017}"/>
    <cellStyle name="Output 9 6 2" xfId="17641" xr:uid="{74A46322-30E0-4852-91B6-D43EE9E64645}"/>
    <cellStyle name="Output 9 6 2 2" xfId="29952" xr:uid="{4ED8C584-7A0E-4A50-8AA9-6473B7AC0414}"/>
    <cellStyle name="Output 9 6 2 3" xfId="36529" xr:uid="{3844E871-59B8-4C05-B15D-924658B5F90C}"/>
    <cellStyle name="Output 9 6 2 4" xfId="26721" xr:uid="{FCB0A9F8-E462-4F8F-83A2-ED476FE3086D}"/>
    <cellStyle name="Output 9 6 3" xfId="13793" xr:uid="{4F3CE6FD-1EBF-49A1-81DA-EE24DF360050}"/>
    <cellStyle name="Output 9 6 3 2" xfId="27819" xr:uid="{81CC5875-DDAD-4F3D-BD08-62772531E14E}"/>
    <cellStyle name="Output 9 6 3 3" xfId="35459" xr:uid="{BE3A976F-9277-47B4-B6F3-9EF32F76996D}"/>
    <cellStyle name="Output 9 6 3 4" xfId="30051" xr:uid="{19BE1F96-7F4B-4FBF-B22E-8F69E79DD344}"/>
    <cellStyle name="Output 9 6 4" xfId="32475" xr:uid="{40D19867-8B8C-4C5E-8410-D201141BC7AB}"/>
    <cellStyle name="Output 9 6 5" xfId="32018" xr:uid="{8F26A3A9-F048-4EF2-89D0-09F6FD161F75}"/>
    <cellStyle name="Output 9 6 6" xfId="37326" xr:uid="{037C517A-B350-4D40-BCBA-244B5CAC893D}"/>
    <cellStyle name="Output 9 7" xfId="8637" xr:uid="{D4B471D6-9FE4-43C6-86C4-8CEA8DE12F7F}"/>
    <cellStyle name="Output 9 7 2" xfId="34313" xr:uid="{9B1E973D-D6A6-4549-BEF5-8CE8D7754F1B}"/>
    <cellStyle name="Output 9 7 3" xfId="27153" xr:uid="{A40AA107-5C95-4D20-AB4E-173822A0E5EE}"/>
    <cellStyle name="Output 9 7 4" xfId="36295" xr:uid="{6F8F5027-9500-46D3-9F83-AEDC53846FDB}"/>
    <cellStyle name="Output 9 8" xfId="8798" xr:uid="{5F70E274-D3B8-4DFF-9070-10D90C5F0BAE}"/>
    <cellStyle name="Output 9 8 2" xfId="33571" xr:uid="{B8040BF3-E651-4B4F-8104-FA055513A4EC}"/>
    <cellStyle name="Output 9 8 3" xfId="31988" xr:uid="{42919387-B499-4802-A086-8BE0929CDE2C}"/>
    <cellStyle name="Output 9 8 4" xfId="38380" xr:uid="{98D89D11-CEA4-4015-8125-4F3D8CDF0588}"/>
    <cellStyle name="Output 9 9" xfId="23292" xr:uid="{7EBE2054-9485-4F11-B9F9-FA6083FF4D89}"/>
    <cellStyle name="Percent [0]" xfId="3101" xr:uid="{C15AD651-0DF8-4406-BFC1-7593F967305D}"/>
    <cellStyle name="Percent [00]" xfId="3102" xr:uid="{EC9F6C78-E7C8-4107-9C38-95720F42F860}"/>
    <cellStyle name="Percent [2]" xfId="1179" xr:uid="{9A8A4E0F-C46D-4537-ABA2-156B97CD9D9F}"/>
    <cellStyle name="Percent [2] 10" xfId="4280" xr:uid="{D4D3E987-08FD-44D5-9E48-30CE8D4AA1FC}"/>
    <cellStyle name="Percent [2] 11" xfId="4281" xr:uid="{80A2630C-6895-47E5-A166-23CAA57EAC8C}"/>
    <cellStyle name="Percent [2] 12" xfId="4282" xr:uid="{38079D34-E60D-45F4-A7D7-84865C7AADB6}"/>
    <cellStyle name="Percent [2] 13" xfId="4283" xr:uid="{E9BE9B2D-2FFC-465D-A3F0-0381561F7D39}"/>
    <cellStyle name="Percent [2] 14" xfId="4284" xr:uid="{24D74462-5076-4590-8DA8-90F69E1ABCAE}"/>
    <cellStyle name="Percent [2] 15" xfId="4285" xr:uid="{00AEA338-B9D3-4924-8F7F-7D0E005834AD}"/>
    <cellStyle name="Percent [2] 16" xfId="4286" xr:uid="{85286641-EAAE-449D-B541-FE92CACF9D66}"/>
    <cellStyle name="Percent [2] 17" xfId="4287" xr:uid="{856FB506-7D91-4D31-8626-545AB61C98B1}"/>
    <cellStyle name="Percent [2] 18" xfId="4288" xr:uid="{BE2A1FEF-F512-43D0-AC29-8E29631DCCB7}"/>
    <cellStyle name="Percent [2] 19" xfId="4289" xr:uid="{E398E6F9-6D3E-4EAA-8D9E-E6B766474110}"/>
    <cellStyle name="Percent [2] 2" xfId="1180" xr:uid="{72275051-2BA8-4744-977C-4F63935E4F28}"/>
    <cellStyle name="Percent [2] 2 2" xfId="3103" xr:uid="{108A8A3A-764F-48AB-ABFF-7C63BE15CDAA}"/>
    <cellStyle name="Percent [2] 2 3" xfId="3104" xr:uid="{79E4CEBA-845D-4FFD-90C5-61F81D0B034D}"/>
    <cellStyle name="Percent [2] 2 4" xfId="3105" xr:uid="{B0380362-0E19-48CD-A725-DEF0988651D6}"/>
    <cellStyle name="Percent [2] 20" xfId="4290" xr:uid="{DEF4E225-3ABA-4C16-8DA4-7824EC1577BC}"/>
    <cellStyle name="Percent [2] 21" xfId="4291" xr:uid="{203AB89E-4FDB-4FF3-801C-B429C484F753}"/>
    <cellStyle name="Percent [2] 3" xfId="1181" xr:uid="{9D571B48-7A87-4C63-9B66-165597D6DCD3}"/>
    <cellStyle name="Percent [2] 3 2" xfId="3106" xr:uid="{BCD5A5B1-D325-4C01-B296-17B5B6097D67}"/>
    <cellStyle name="Percent [2] 4" xfId="1182" xr:uid="{853F89C2-1CDA-44C7-A019-35D268C00EEA}"/>
    <cellStyle name="Percent [2] 4 2" xfId="3107" xr:uid="{59FCD218-CF5C-4140-A69F-B44E3D92ACDD}"/>
    <cellStyle name="Percent [2] 5" xfId="4292" xr:uid="{C8ADDFF2-0F75-4903-BC81-B9783823BC5E}"/>
    <cellStyle name="Percent [2] 6" xfId="4293" xr:uid="{819010D7-A6F3-4F20-B43A-593CD2F794B0}"/>
    <cellStyle name="Percent [2] 7" xfId="4294" xr:uid="{24A3E3B7-5114-4252-8786-7A026EC83664}"/>
    <cellStyle name="Percent [2] 8" xfId="4295" xr:uid="{3CB4DBDE-139E-4953-9057-BFBDAA53682E}"/>
    <cellStyle name="Percent [2] 9" xfId="4296" xr:uid="{A9D878DC-B95A-497C-8011-19A0F30BABC4}"/>
    <cellStyle name="Percent 10" xfId="1525" xr:uid="{D7B377BC-404F-4600-A0FD-49FED298E5A1}"/>
    <cellStyle name="Percent 10 10" xfId="10590" xr:uid="{B2876E16-A2F2-492D-9B8E-6EB3040E105A}"/>
    <cellStyle name="Percent 10 11" xfId="14643" xr:uid="{F29EE020-ECF3-40E3-8F3B-811EB7A793B6}"/>
    <cellStyle name="Percent 10 12" xfId="8807" xr:uid="{7812250A-77D3-4281-B70F-33F8AF5E5F97}"/>
    <cellStyle name="Percent 10 13" xfId="38881" xr:uid="{C5E62C2D-5DF8-4E46-A731-27F47B3934F3}"/>
    <cellStyle name="Percent 10 2" xfId="1527" xr:uid="{511AE019-CEF4-4DC3-A8E6-C27BF5A8987F}"/>
    <cellStyle name="Percent 10 2 10" xfId="38882" xr:uid="{4A4D03CB-67A4-4CD1-AD34-36223237C9B1}"/>
    <cellStyle name="Percent 10 2 2" xfId="2064" xr:uid="{32CD3A39-C11B-463A-96EB-F8608EE4BFDD}"/>
    <cellStyle name="Percent 10 2 2 2" xfId="3109" xr:uid="{7CAF01B0-DE04-402D-A440-40E49A4065FF}"/>
    <cellStyle name="Percent 10 2 2 3" xfId="7051" xr:uid="{0B5E0135-AFE1-45BC-B944-3830ABF83AC0}"/>
    <cellStyle name="Percent 10 2 2 3 2" xfId="16563" xr:uid="{B3C4FCE6-41F1-40AB-BB5F-58024A6A2871}"/>
    <cellStyle name="Percent 10 2 2 3 3" xfId="13645" xr:uid="{317509D9-AB18-4E60-A0F6-A5CF6C98EA6A}"/>
    <cellStyle name="Percent 10 2 2 4" xfId="7358" xr:uid="{F9789BE0-384D-4EFA-9DF7-A00B815539CB}"/>
    <cellStyle name="Percent 10 2 2 4 2" xfId="16774" xr:uid="{D5844CB6-347B-47E2-96D0-C2B560BEE874}"/>
    <cellStyle name="Percent 10 2 2 4 3" xfId="13888" xr:uid="{AE5BB73C-E65D-4E18-9E7D-ACB3C3448AD3}"/>
    <cellStyle name="Percent 10 2 2 5" xfId="11044" xr:uid="{394F5F25-1298-4DB8-8271-9FD1AD57FAA5}"/>
    <cellStyle name="Percent 10 2 2 6" xfId="14715" xr:uid="{C82810C0-B6F0-483F-A4D2-B25DD2EE74C1}"/>
    <cellStyle name="Percent 10 2 2 7" xfId="9053" xr:uid="{A718B03F-0C3F-4CF6-B46B-4075E93F9D60}"/>
    <cellStyle name="Percent 10 2 3" xfId="2553" xr:uid="{E3CF04ED-3499-4F2A-9F2E-3BD3B2B91111}"/>
    <cellStyle name="Percent 10 2 3 2" xfId="7082" xr:uid="{FFDA971C-09A6-40C6-8D91-5D6FC7F98916}"/>
    <cellStyle name="Percent 10 2 3 2 2" xfId="16594" xr:uid="{8DF00862-AD5A-4D82-83F5-8A411E2488CD}"/>
    <cellStyle name="Percent 10 2 3 2 3" xfId="13676" xr:uid="{98917052-CA6A-4212-88D7-9377CBDD82C3}"/>
    <cellStyle name="Percent 10 2 3 3" xfId="7396" xr:uid="{525C9F3F-C7EB-48BA-87FD-A2C4C93AA507}"/>
    <cellStyle name="Percent 10 2 3 3 2" xfId="16800" xr:uid="{1678CE83-D105-499A-9C63-4C940A043091}"/>
    <cellStyle name="Percent 10 2 3 3 3" xfId="13917" xr:uid="{67DF1F8B-A323-42D4-9771-8C5DD12216AA}"/>
    <cellStyle name="Percent 10 2 3 4" xfId="11426" xr:uid="{BCBE60D0-A72E-401B-AF6A-C51D157E374C}"/>
    <cellStyle name="Percent 10 2 3 5" xfId="14741" xr:uid="{39F31000-1D16-482C-A9A0-55B24171A9E8}"/>
    <cellStyle name="Percent 10 2 3 6" xfId="9238" xr:uid="{C8A365FA-3C0F-4122-AE55-636AC097842F}"/>
    <cellStyle name="Percent 10 2 3 7" xfId="39573" xr:uid="{2279BE1F-603A-4530-A204-811CBFC956ED}"/>
    <cellStyle name="Percent 10 2 4" xfId="6944" xr:uid="{6617B161-57A0-4C1B-B47D-0D51A50B864A}"/>
    <cellStyle name="Percent 10 2 4 2" xfId="7740" xr:uid="{590AB5FF-BF82-47CA-A551-FBF249564609}"/>
    <cellStyle name="Percent 10 2 4 2 2" xfId="16890" xr:uid="{9FD2E8BD-7B73-4940-AF66-BD05C3C66098}"/>
    <cellStyle name="Percent 10 2 4 2 3" xfId="14160" xr:uid="{1DF0EE2C-2D59-4492-986D-9E2D0ECAF8DF}"/>
    <cellStyle name="Percent 10 2 4 3" xfId="13538" xr:uid="{30E26494-6F29-4D73-8157-5EA1CFEACBBF}"/>
    <cellStyle name="Percent 10 2 4 4" xfId="14803" xr:uid="{6AF908B7-CAB6-4976-B116-24E062349ED4}"/>
    <cellStyle name="Percent 10 2 4 5" xfId="10130" xr:uid="{EB2DC44B-E918-4194-8246-5CAFEF9BDE0E}"/>
    <cellStyle name="Percent 10 2 5" xfId="7241" xr:uid="{E5662C5D-9D28-4EDF-A1D9-BC043EBAD61F}"/>
    <cellStyle name="Percent 10 2 5 2" xfId="16704" xr:uid="{326F38C2-3A7F-47D9-AED1-2F88D5070084}"/>
    <cellStyle name="Percent 10 2 5 3" xfId="13804" xr:uid="{E458BCC0-167E-4351-85B1-15D60A0111AC}"/>
    <cellStyle name="Percent 10 2 6" xfId="8180" xr:uid="{EF250D2B-C126-47CD-8736-85E0E3740E80}"/>
    <cellStyle name="Percent 10 2 6 2" xfId="17199" xr:uid="{E834C16A-813F-4464-9732-FD18771F2768}"/>
    <cellStyle name="Percent 10 2 6 3" xfId="14440" xr:uid="{E3C4B1B8-017D-4975-BC47-91CE8789E4F6}"/>
    <cellStyle name="Percent 10 2 7" xfId="10591" xr:uid="{CE509E2E-226B-4E5F-8EB4-475CF4F9238B}"/>
    <cellStyle name="Percent 10 2 8" xfId="14644" xr:uid="{F1FFA067-BD4C-457B-B9A8-94DB888B98C7}"/>
    <cellStyle name="Percent 10 2 9" xfId="8808" xr:uid="{F28502E5-5871-4942-9502-EFB73C175D33}"/>
    <cellStyle name="Percent 10 3" xfId="1536" xr:uid="{590CB9B9-C3A0-4242-B35E-B82ADB3920DF}"/>
    <cellStyle name="Percent 10 3 10" xfId="38886" xr:uid="{790E63DB-422B-48E0-A3A4-4E3EBF6995B7}"/>
    <cellStyle name="Percent 10 3 2" xfId="2069" xr:uid="{ADC2F0D9-37B6-408A-8311-7554CBD3D76C}"/>
    <cellStyle name="Percent 10 3 2 2" xfId="4297" xr:uid="{F36BDBCF-A80B-47C2-8E0F-DC3F53D8ADB5}"/>
    <cellStyle name="Percent 10 3 2 3" xfId="7054" xr:uid="{84EEA54C-642F-4BA5-ACFD-5C57450EFF24}"/>
    <cellStyle name="Percent 10 3 2 3 2" xfId="16566" xr:uid="{E18DCD78-FC90-4F02-85DB-D480684D318F}"/>
    <cellStyle name="Percent 10 3 2 3 3" xfId="13648" xr:uid="{9920C689-CE0C-4405-8ACA-93545CBA6F48}"/>
    <cellStyle name="Percent 10 3 2 4" xfId="7361" xr:uid="{1AC43A9B-2484-47D6-8F71-D59FFE19EE6B}"/>
    <cellStyle name="Percent 10 3 2 4 2" xfId="16777" xr:uid="{86664517-7375-4304-94C5-716D61529F0B}"/>
    <cellStyle name="Percent 10 3 2 4 3" xfId="13891" xr:uid="{F60A2296-7909-4387-A91E-51F0934F759C}"/>
    <cellStyle name="Percent 10 3 2 5" xfId="11049" xr:uid="{D6F13945-37B0-413A-BE36-D7558E658677}"/>
    <cellStyle name="Percent 10 3 2 6" xfId="14718" xr:uid="{0A4AC8E3-1857-4413-B7EF-B0D7BBEEADD8}"/>
    <cellStyle name="Percent 10 3 2 7" xfId="9057" xr:uid="{B7882718-A7FC-4643-A426-11CD5B20FB05}"/>
    <cellStyle name="Percent 10 3 3" xfId="2558" xr:uid="{8031E48A-01F7-4AB6-9DF6-21498E597546}"/>
    <cellStyle name="Percent 10 3 3 2" xfId="7085" xr:uid="{116D3C10-B9BB-40B7-8923-1C0DEB2A880A}"/>
    <cellStyle name="Percent 10 3 3 2 2" xfId="16597" xr:uid="{9F841C84-E4BA-41A5-97BA-BD0216FEADB2}"/>
    <cellStyle name="Percent 10 3 3 2 3" xfId="13679" xr:uid="{170D7799-8716-4016-8DA9-B44F1AB81CC1}"/>
    <cellStyle name="Percent 10 3 3 3" xfId="7399" xr:uid="{E5E49D1B-B031-4310-A49A-D55875B4A07E}"/>
    <cellStyle name="Percent 10 3 3 3 2" xfId="16803" xr:uid="{E3A26A13-24F8-4AE4-BC57-44A7D47A57F1}"/>
    <cellStyle name="Percent 10 3 3 3 3" xfId="13920" xr:uid="{8953B6C0-8534-47D4-9A26-52A14D37EDA1}"/>
    <cellStyle name="Percent 10 3 3 4" xfId="11431" xr:uid="{2941AEF2-6049-4954-B2EF-E1CB014FF431}"/>
    <cellStyle name="Percent 10 3 3 5" xfId="14744" xr:uid="{DE93ADF9-279C-4AD9-908E-9B6462FFFF09}"/>
    <cellStyle name="Percent 10 3 3 6" xfId="9241" xr:uid="{A83DA580-8C54-4CCB-A3C7-99D36AD4DE98}"/>
    <cellStyle name="Percent 10 3 3 7" xfId="39577" xr:uid="{E75CE404-5CE0-4B43-8620-543BF98BD84F}"/>
    <cellStyle name="Percent 10 3 4" xfId="6947" xr:uid="{F1C3115D-20E6-4425-B923-35FC62FDB8B3}"/>
    <cellStyle name="Percent 10 3 4 2" xfId="7745" xr:uid="{4B16B5E7-E01B-4C2A-833C-3E0BF3388677}"/>
    <cellStyle name="Percent 10 3 4 2 2" xfId="16894" xr:uid="{EE9A7E3F-6AFA-40D4-8BB5-2C5498566465}"/>
    <cellStyle name="Percent 10 3 4 2 3" xfId="14165" xr:uid="{EC8A0D35-18ED-4042-892A-4D775204ABC6}"/>
    <cellStyle name="Percent 10 3 4 3" xfId="13541" xr:uid="{4FBF1833-EFB9-46E5-9AD3-09D33755D7A4}"/>
    <cellStyle name="Percent 10 3 4 4" xfId="14806" xr:uid="{EF0CAEAA-71C9-44F4-BE8E-934112955FD2}"/>
    <cellStyle name="Percent 10 3 4 5" xfId="10133" xr:uid="{6082DF2C-ECAC-49F5-9833-6ED62906ED3B}"/>
    <cellStyle name="Percent 10 3 5" xfId="7244" xr:uid="{034019EF-2E2F-4182-A155-89E47309C90D}"/>
    <cellStyle name="Percent 10 3 5 2" xfId="16707" xr:uid="{FEE03656-0598-4E9D-8CCB-0C94836A29F4}"/>
    <cellStyle name="Percent 10 3 5 3" xfId="13807" xr:uid="{E1F3205A-79AD-432A-8205-1DCCC4E1311A}"/>
    <cellStyle name="Percent 10 3 6" xfId="8183" xr:uid="{88FD86E5-448C-4E9E-889D-6435BDC30A77}"/>
    <cellStyle name="Percent 10 3 6 2" xfId="17202" xr:uid="{7EE29E2E-0771-4BEC-B5D6-7A57E164D530}"/>
    <cellStyle name="Percent 10 3 6 3" xfId="14443" xr:uid="{A4A103C3-FCA1-44BF-9A33-C326522E857C}"/>
    <cellStyle name="Percent 10 3 7" xfId="10596" xr:uid="{4BB694B8-3169-4B38-866E-B949E8C4A736}"/>
    <cellStyle name="Percent 10 3 8" xfId="14647" xr:uid="{77B2A5C5-8957-46BF-A591-D664478E90A4}"/>
    <cellStyle name="Percent 10 3 9" xfId="8811" xr:uid="{93715C6A-7722-4FB2-9E81-90629A43F005}"/>
    <cellStyle name="Percent 10 4" xfId="1804" xr:uid="{818015E8-9CBC-4500-8EE1-D643D84ADA23}"/>
    <cellStyle name="Percent 10 4 10" xfId="39330" xr:uid="{036E2503-6B51-41D7-BC1D-5C24AC9A4F42}"/>
    <cellStyle name="Percent 10 4 2" xfId="2258" xr:uid="{B7855EE9-8C79-443C-88B8-7682AD6E15AB}"/>
    <cellStyle name="Percent 10 4 2 2" xfId="7075" xr:uid="{E392259B-33D3-45C2-AECD-1317EE156E0A}"/>
    <cellStyle name="Percent 10 4 2 2 2" xfId="16587" xr:uid="{9415C1CF-454F-42B3-995C-A67A68A4611D}"/>
    <cellStyle name="Percent 10 4 2 2 3" xfId="13669" xr:uid="{75DB8EC9-1EA7-4D97-A24D-0B8DEDDC18EE}"/>
    <cellStyle name="Percent 10 4 2 3" xfId="7378" xr:uid="{B9DB5B9C-24A9-4C54-A074-D6C12B330549}"/>
    <cellStyle name="Percent 10 4 2 3 2" xfId="16794" xr:uid="{3285EB91-E050-4E78-A70C-9205ADFDB566}"/>
    <cellStyle name="Percent 10 4 2 3 3" xfId="13908" xr:uid="{E8D2FF29-B45F-4236-94AB-5A7AD3F1DFBF}"/>
    <cellStyle name="Percent 10 4 2 4" xfId="11238" xr:uid="{9B2D2159-851C-4FBA-9CE1-74C3F104C2A6}"/>
    <cellStyle name="Percent 10 4 2 5" xfId="14735" xr:uid="{9FFC29C2-C967-4737-BCB7-5E1C0D7B407C}"/>
    <cellStyle name="Percent 10 4 2 6" xfId="9134" xr:uid="{B5BDFB0A-3178-463F-8FF2-4E6AD1929986}"/>
    <cellStyle name="Percent 10 4 2 7" xfId="39914" xr:uid="{B8E6276F-9DD9-4D46-8BC7-40F5DE1A1845}"/>
    <cellStyle name="Percent 10 4 3" xfId="4756" xr:uid="{9F6BF1BE-AFED-4CF8-8850-08767FFB51AD}"/>
    <cellStyle name="Percent 10 4 3 2" xfId="7130" xr:uid="{DFB6C1E7-B44E-4675-8AE5-25A9E74233CE}"/>
    <cellStyle name="Percent 10 4 3 2 2" xfId="16641" xr:uid="{EE087BDB-2420-41F2-AEC5-246CD661AC07}"/>
    <cellStyle name="Percent 10 4 3 2 3" xfId="13723" xr:uid="{FA7959E5-A4A7-42B9-A15F-D5CD82A5A132}"/>
    <cellStyle name="Percent 10 4 3 3" xfId="7548" xr:uid="{BB259124-BA8B-4EA5-A3F5-18D548A47345}"/>
    <cellStyle name="Percent 10 4 3 3 2" xfId="16838" xr:uid="{79208658-0B0E-417B-B0DA-763FEBCA29A3}"/>
    <cellStyle name="Percent 10 4 3 3 3" xfId="13997" xr:uid="{4EED273B-F893-4CC1-A5D4-4FBC1BED7C74}"/>
    <cellStyle name="Percent 10 4 3 4" xfId="11771" xr:uid="{123CCE83-5A10-477D-967F-D76417342566}"/>
    <cellStyle name="Percent 10 4 3 5" xfId="14779" xr:uid="{4BC5E18A-6F31-4B2F-AA05-CAE8774BEA19}"/>
    <cellStyle name="Percent 10 4 3 6" xfId="10000" xr:uid="{C6AE6B59-F94A-4440-8D42-4429AD92F2F3}"/>
    <cellStyle name="Percent 10 4 4" xfId="6998" xr:uid="{645B78EC-4B72-4C8B-92BC-C19D8EB34BD0}"/>
    <cellStyle name="Percent 10 4 4 2" xfId="8083" xr:uid="{EE680388-76D5-4FFF-978B-5840BFBAD317}"/>
    <cellStyle name="Percent 10 4 4 2 2" xfId="17123" xr:uid="{A6A4C24F-A5E0-491B-9ED7-0E26B26BA7E9}"/>
    <cellStyle name="Percent 10 4 4 2 3" xfId="14373" xr:uid="{8CD0DDF9-B669-44B1-ACA9-B5C6106593D4}"/>
    <cellStyle name="Percent 10 4 4 3" xfId="13592" xr:uid="{CE107DAE-A7F2-4AC6-AD29-AF13EC98A93E}"/>
    <cellStyle name="Percent 10 4 4 4" xfId="14841" xr:uid="{60B1743C-2232-48A2-B082-5B3A175DE78F}"/>
    <cellStyle name="Percent 10 4 4 5" xfId="10259" xr:uid="{BAA3026E-AD2B-4BCE-9B07-5F4B77FFE9FD}"/>
    <cellStyle name="Percent 10 4 5" xfId="7308" xr:uid="{FD4A97DC-FAF1-4F9E-8942-26AC19C5B24C}"/>
    <cellStyle name="Percent 10 4 5 2" xfId="16724" xr:uid="{055554A1-30E4-4C1E-B5A6-9DBCA17F0EFE}"/>
    <cellStyle name="Percent 10 4 5 3" xfId="13838" xr:uid="{0796E8A2-9E4D-4547-87AC-A3021F2B471B}"/>
    <cellStyle name="Percent 10 4 6" xfId="8267" xr:uid="{9C911533-2C8C-4C7F-AF9A-CE2815271BA1}"/>
    <cellStyle name="Percent 10 4 6 2" xfId="17285" xr:uid="{492B2B77-A29E-4206-BE6D-C0F1B69D8820}"/>
    <cellStyle name="Percent 10 4 6 3" xfId="14518" xr:uid="{119634E6-A034-4CA8-BAF5-77696141E6A9}"/>
    <cellStyle name="Percent 10 4 7" xfId="10785" xr:uid="{CA4B89E3-9E6E-432E-894B-03FFF239D795}"/>
    <cellStyle name="Percent 10 4 8" xfId="14665" xr:uid="{CDEE77F3-D495-46D1-9AAC-A561663E1B07}"/>
    <cellStyle name="Percent 10 4 9" xfId="8929" xr:uid="{88F89019-3A33-4B0E-B7FF-7BA3E48853ED}"/>
    <cellStyle name="Percent 10 5" xfId="2063" xr:uid="{CE95796E-3694-44B7-899A-EF3BCB1A5DCC}"/>
    <cellStyle name="Percent 10 5 2" xfId="3108" xr:uid="{72A23123-DDED-4DF3-AB59-385D8FD683FA}"/>
    <cellStyle name="Percent 10 5 3" xfId="7050" xr:uid="{EC234A49-96A6-4D1D-B80E-3B1DB612A0BB}"/>
    <cellStyle name="Percent 10 5 3 2" xfId="16562" xr:uid="{664F5A60-7B2C-48AD-83AE-D96FCEAF0DBA}"/>
    <cellStyle name="Percent 10 5 3 3" xfId="13644" xr:uid="{2436F41B-D4F7-403E-ABD5-E432E1E05AE8}"/>
    <cellStyle name="Percent 10 5 4" xfId="7357" xr:uid="{BE91F589-C3D7-4554-B2B5-5AAD840C4BF6}"/>
    <cellStyle name="Percent 10 5 4 2" xfId="16773" xr:uid="{A5DB5918-6541-43A6-A93D-8E36837CCFC1}"/>
    <cellStyle name="Percent 10 5 4 3" xfId="13887" xr:uid="{4AA7683E-3287-43C5-884E-55E906745985}"/>
    <cellStyle name="Percent 10 5 5" xfId="11043" xr:uid="{0C1D9E33-C642-4440-A699-A5A41EE9A368}"/>
    <cellStyle name="Percent 10 5 6" xfId="14714" xr:uid="{024B6A03-CA7D-4791-B339-D157A7DCFBD6}"/>
    <cellStyle name="Percent 10 5 7" xfId="9052" xr:uid="{0898DE0C-3F07-4C27-AF6E-A5D0447D89CB}"/>
    <cellStyle name="Percent 10 6" xfId="2552" xr:uid="{44F36F02-971F-471B-8004-B53C7F622063}"/>
    <cellStyle name="Percent 10 6 2" xfId="7081" xr:uid="{69EB78C5-13F6-457E-8E0D-734AB458E7C8}"/>
    <cellStyle name="Percent 10 6 2 2" xfId="16593" xr:uid="{726B0AED-FF02-4051-86D7-CA1ED212AD8E}"/>
    <cellStyle name="Percent 10 6 2 3" xfId="13675" xr:uid="{CF9098D6-61CC-40F0-930F-2C017C108EF3}"/>
    <cellStyle name="Percent 10 6 3" xfId="7395" xr:uid="{E90B700B-2668-4EE4-A81E-B8FCE98329F5}"/>
    <cellStyle name="Percent 10 6 3 2" xfId="16799" xr:uid="{12A90A36-E337-46DC-A0B6-3AF4E5DA76C2}"/>
    <cellStyle name="Percent 10 6 3 3" xfId="13916" xr:uid="{FB74F3FC-62FD-4900-AC16-91D59D5DC6CB}"/>
    <cellStyle name="Percent 10 6 4" xfId="11425" xr:uid="{C4F045EF-02DA-4ACA-A502-C5A2E1DBC5FF}"/>
    <cellStyle name="Percent 10 6 5" xfId="14740" xr:uid="{174FC0FA-516A-4F6C-9DD5-1D7A4406B535}"/>
    <cellStyle name="Percent 10 6 6" xfId="9237" xr:uid="{7C16B643-E2FE-4976-969B-E07417931284}"/>
    <cellStyle name="Percent 10 6 7" xfId="39572" xr:uid="{128B636B-4D60-4630-84DF-2F0F72091899}"/>
    <cellStyle name="Percent 10 7" xfId="6943" xr:uid="{D413CB3E-9CDF-4D9B-81D4-CAC6742A503C}"/>
    <cellStyle name="Percent 10 7 2" xfId="7739" xr:uid="{9B4CB8FE-6489-4688-8CF9-C4A3834E33A7}"/>
    <cellStyle name="Percent 10 7 2 2" xfId="16889" xr:uid="{4F1B69FA-DB61-43D1-AAAA-E235AFEB42D8}"/>
    <cellStyle name="Percent 10 7 2 3" xfId="14159" xr:uid="{28639FA7-C404-40BA-8C3A-DEA0F47885DB}"/>
    <cellStyle name="Percent 10 7 3" xfId="13537" xr:uid="{65EC0A1A-A80C-4D8D-956E-47ED7FB80771}"/>
    <cellStyle name="Percent 10 7 4" xfId="14802" xr:uid="{E7F33E2C-D034-496B-A2E8-70C297918E1D}"/>
    <cellStyle name="Percent 10 7 5" xfId="10129" xr:uid="{52BC5AA9-069C-48A5-BADD-7D1A846099F6}"/>
    <cellStyle name="Percent 10 8" xfId="7240" xr:uid="{9DDFFCEE-430C-4EC8-9A26-A2144B8C9D5F}"/>
    <cellStyle name="Percent 10 8 2" xfId="16703" xr:uid="{9030FA4D-91F3-4909-B421-152CD8C95A1A}"/>
    <cellStyle name="Percent 10 8 3" xfId="13803" xr:uid="{CC080642-1236-444F-BA52-29089B06419B}"/>
    <cellStyle name="Percent 10 9" xfId="8179" xr:uid="{E5FA37D8-CD63-4210-919B-091E184310B2}"/>
    <cellStyle name="Percent 10 9 2" xfId="17198" xr:uid="{CC8A0F47-CE28-447F-BF18-3DB0F6AB1F04}"/>
    <cellStyle name="Percent 10 9 3" xfId="14439" xr:uid="{53E9F01D-3AF2-4B64-8052-53597B26BB27}"/>
    <cellStyle name="Percent 11" xfId="1572" xr:uid="{5B8A9F92-8989-4FF1-86BE-AD86C76CE16C}"/>
    <cellStyle name="Percent 11 2" xfId="3268" xr:uid="{41419558-953F-48C1-8073-BC670031FBA3}"/>
    <cellStyle name="Percent 11 3" xfId="3110" xr:uid="{3DF69C16-1A15-4704-8879-2410B6EE8FC8}"/>
    <cellStyle name="Percent 12" xfId="1545" xr:uid="{87A01850-BE16-448D-8BCB-047860B207CD}"/>
    <cellStyle name="Percent 12 2" xfId="4298" xr:uid="{55311BCC-8A8B-404F-87DF-27DBB830CB08}"/>
    <cellStyle name="Percent 12 3" xfId="3111" xr:uid="{F6E507CD-3FFF-4309-A9A8-FE2D0DA5DEFF}"/>
    <cellStyle name="Percent 13" xfId="1757" xr:uid="{59D91D0D-28DB-436F-AF93-3F442CA4CBDA}"/>
    <cellStyle name="Percent 13 2" xfId="4299" xr:uid="{E4C28A9C-EB02-497C-90A6-4498EFB750CD}"/>
    <cellStyle name="Percent 13 3" xfId="3112" xr:uid="{C305BCD4-FAA8-42F5-8514-97F1E1C33C70}"/>
    <cellStyle name="Percent 14" xfId="3113" xr:uid="{D9EF0144-9BA1-4BBE-85C5-E520B62371FF}"/>
    <cellStyle name="Percent 14 2" xfId="4300" xr:uid="{7F032E46-BBC1-4953-BC87-B4A617CC2235}"/>
    <cellStyle name="Percent 15" xfId="3114" xr:uid="{996A46E9-340F-4157-A10B-D3C8782F682A}"/>
    <cellStyle name="Percent 15 2" xfId="4301" xr:uid="{66A46FDF-F0E7-4578-94E2-91F5BF568C5D}"/>
    <cellStyle name="Percent 16" xfId="3115" xr:uid="{7FE4017E-4943-41FA-965E-08B275D43372}"/>
    <cellStyle name="Percent 17" xfId="3116" xr:uid="{EAF284BD-E248-469F-A89B-B2AE1A71735C}"/>
    <cellStyle name="Percent 18" xfId="3117" xr:uid="{9B37E1D2-E229-48CB-B358-C1BC60D6CDBD}"/>
    <cellStyle name="Percent 19" xfId="3118" xr:uid="{8313B8DD-F3AA-43C6-88CA-E9BE5C559F5A}"/>
    <cellStyle name="Percent 2" xfId="120" xr:uid="{868E79FD-4338-4821-AD5B-1C6972678504}"/>
    <cellStyle name="Percent 2 10" xfId="1184" xr:uid="{65DCEA8E-3F18-4C8F-B118-0FEED34A7F68}"/>
    <cellStyle name="Percent 2 11" xfId="1185" xr:uid="{A9C1E81C-79EE-4837-803A-2F441A153F98}"/>
    <cellStyle name="Percent 2 12" xfId="1186" xr:uid="{A0931D95-AC2D-4CE6-A225-FE73617D3551}"/>
    <cellStyle name="Percent 2 13" xfId="1187" xr:uid="{857746E8-D367-463D-9674-1E4858D81054}"/>
    <cellStyle name="Percent 2 14" xfId="1188" xr:uid="{DFD88478-FA94-4DB6-A960-D088C4BEE92A}"/>
    <cellStyle name="Percent 2 15" xfId="1189" xr:uid="{7D974429-9C73-4279-8635-512EE558598E}"/>
    <cellStyle name="Percent 2 16" xfId="1190" xr:uid="{0AEA1C06-F2CC-4029-9201-7314099D5EA7}"/>
    <cellStyle name="Percent 2 17" xfId="1191" xr:uid="{D1CE057A-B0E8-46B8-8E10-4B2FC8BC6D0A}"/>
    <cellStyle name="Percent 2 18" xfId="1192" xr:uid="{3657D8D3-CDAE-4EFF-BA4D-DB42B4FD6CFF}"/>
    <cellStyle name="Percent 2 19" xfId="1193" xr:uid="{63265BDD-8EFF-4E46-969A-1D8DBB09A170}"/>
    <cellStyle name="Percent 2 2" xfId="1194" xr:uid="{9C32023F-16E7-4867-A8A3-C888719CBA67}"/>
    <cellStyle name="Percent 2 2 2" xfId="1195" xr:uid="{AE5F9402-D13F-411A-9B51-30309D4656B3}"/>
    <cellStyle name="Percent 2 2 3" xfId="4302" xr:uid="{5227B17A-7477-4D86-8A2D-1B76A55E4C70}"/>
    <cellStyle name="Percent 2 2 4" xfId="4757" xr:uid="{E111642C-88DA-4A9B-9C83-927B688C1B3D}"/>
    <cellStyle name="Percent 2 2 5" xfId="3119" xr:uid="{45E1F4E7-D585-4B66-B42B-1ACD258D575B}"/>
    <cellStyle name="Percent 2 20" xfId="1196" xr:uid="{71B9A501-F932-409D-BCA5-CAD4F298A1F7}"/>
    <cellStyle name="Percent 2 21" xfId="1197" xr:uid="{4EAEBFE3-275A-452B-83A5-112891215F16}"/>
    <cellStyle name="Percent 2 22" xfId="1198" xr:uid="{F6A48F17-4CD7-4585-AA78-E20FF66EE790}"/>
    <cellStyle name="Percent 2 23" xfId="1199" xr:uid="{B51268EB-985C-4370-AC7A-BDE1A7FDB051}"/>
    <cellStyle name="Percent 2 24" xfId="1200" xr:uid="{405C4129-20D3-4D27-B8BF-03642145AE63}"/>
    <cellStyle name="Percent 2 25" xfId="1201" xr:uid="{B6AA48DD-61B0-4F98-9261-D5C216EFC802}"/>
    <cellStyle name="Percent 2 26" xfId="1202" xr:uid="{DB98D9B5-460B-4676-9932-6540020589ED}"/>
    <cellStyle name="Percent 2 27" xfId="1203" xr:uid="{7DA25E68-FFC1-4909-BC17-CB241B71A54D}"/>
    <cellStyle name="Percent 2 28" xfId="1204" xr:uid="{11875FDF-89F8-486F-A1D6-703C0D0CBDF4}"/>
    <cellStyle name="Percent 2 29" xfId="1205" xr:uid="{8E88A703-15FF-46EA-9DD5-2441F67C8D0A}"/>
    <cellStyle name="Percent 2 3" xfId="1206" xr:uid="{FABB9235-5D26-4D6B-AC3C-D95A725AD718}"/>
    <cellStyle name="Percent 2 3 2" xfId="4303" xr:uid="{4AD32FE7-0EA2-4FAD-AE4D-45C05C92458A}"/>
    <cellStyle name="Percent 2 3 3" xfId="4758" xr:uid="{4C1DAB6E-77B0-4AB7-A86B-89EA9D8A7E23}"/>
    <cellStyle name="Percent 2 30" xfId="1207" xr:uid="{F51E354D-8718-464C-BCE1-C44F14DF8728}"/>
    <cellStyle name="Percent 2 31" xfId="1208" xr:uid="{EE667978-E7FB-40C9-AB07-E8B6B30DD234}"/>
    <cellStyle name="Percent 2 32" xfId="1209" xr:uid="{B6DDB088-7C15-4950-89C4-6AB84BB556C7}"/>
    <cellStyle name="Percent 2 33" xfId="1210" xr:uid="{8BAFA123-760D-4C31-B66A-6323E9FD21F4}"/>
    <cellStyle name="Percent 2 34" xfId="1211" xr:uid="{3CB6B8A3-8A31-4E7A-B0FE-394396148185}"/>
    <cellStyle name="Percent 2 35" xfId="1212" xr:uid="{ED391204-33BF-419C-8685-3B350E725D5F}"/>
    <cellStyle name="Percent 2 36" xfId="1213" xr:uid="{069A387A-BAE2-4F3B-8B48-EDA761A6B670}"/>
    <cellStyle name="Percent 2 37" xfId="1214" xr:uid="{1A1C1639-4F7C-49C1-B724-3FF7D80EC800}"/>
    <cellStyle name="Percent 2 38" xfId="1215" xr:uid="{EC7B14E8-C00F-4FB8-B871-DCE6983AC1F5}"/>
    <cellStyle name="Percent 2 39" xfId="1216" xr:uid="{1807BEF6-F64B-4443-862A-4A31E88F0BBA}"/>
    <cellStyle name="Percent 2 4" xfId="1217" xr:uid="{8B5569E8-FB94-49CC-BB6B-7858C99919C8}"/>
    <cellStyle name="Percent 2 4 2" xfId="4304" xr:uid="{5E1C86B8-3C1A-48DE-94C5-30303B9FF351}"/>
    <cellStyle name="Percent 2 40" xfId="1218" xr:uid="{6F6E91F7-95E3-42F0-AFEF-C8087BDFC9C6}"/>
    <cellStyle name="Percent 2 41" xfId="1219" xr:uid="{4ADE70FE-7580-4399-A090-C857A24EBC7F}"/>
    <cellStyle name="Percent 2 42" xfId="1220" xr:uid="{2FD78B8C-E765-4DD9-972E-189364A9BEBC}"/>
    <cellStyle name="Percent 2 43" xfId="1221" xr:uid="{89DDCF2E-810D-4EE9-BBD1-28B20C544FAE}"/>
    <cellStyle name="Percent 2 44" xfId="1222" xr:uid="{0E519A53-3015-4B56-8D13-DE60123B45F0}"/>
    <cellStyle name="Percent 2 45" xfId="1223" xr:uid="{D99E5574-EF7B-45EF-A39F-EA1CE54DECC7}"/>
    <cellStyle name="Percent 2 46" xfId="1224" xr:uid="{5ADAA0DB-69FE-4480-A299-83BDA9965BAE}"/>
    <cellStyle name="Percent 2 47" xfId="1225" xr:uid="{96AE1494-564E-459D-8B52-C7A6B7155049}"/>
    <cellStyle name="Percent 2 48" xfId="1226" xr:uid="{27780C57-B503-412B-8607-A8E2C7AD9F0B}"/>
    <cellStyle name="Percent 2 49" xfId="1227" xr:uid="{699DAF8D-75E4-4F8E-93B0-76DE4B7CA9A5}"/>
    <cellStyle name="Percent 2 5" xfId="1228" xr:uid="{5BB05969-4499-41A2-B943-6D40417BF3DC}"/>
    <cellStyle name="Percent 2 50" xfId="1229" xr:uid="{AC4599FB-016C-4F8F-B39E-26ECEB7CACF9}"/>
    <cellStyle name="Percent 2 51" xfId="1230" xr:uid="{B0031C72-566C-4BB7-86FB-EC5095614217}"/>
    <cellStyle name="Percent 2 52" xfId="1231" xr:uid="{0A1234BC-40E2-483D-A49C-22F23FB613D3}"/>
    <cellStyle name="Percent 2 53" xfId="1232" xr:uid="{381BB975-9032-486A-919E-79061E408DD7}"/>
    <cellStyle name="Percent 2 54" xfId="1233" xr:uid="{AB07EC35-5C77-42F5-978F-FF2F49DE5749}"/>
    <cellStyle name="Percent 2 55" xfId="1234" xr:uid="{7FB4A410-4299-4C6D-94AB-859AA7C3A74D}"/>
    <cellStyle name="Percent 2 56" xfId="1235" xr:uid="{EA644749-5ABD-47DC-B417-DA1B381F694C}"/>
    <cellStyle name="Percent 2 57" xfId="1236" xr:uid="{A88F6997-47A6-41AF-896E-E7F344803ECE}"/>
    <cellStyle name="Percent 2 58" xfId="1237" xr:uid="{1B3F6601-590A-41CB-ACED-2C485E1C70D7}"/>
    <cellStyle name="Percent 2 59" xfId="1238" xr:uid="{B8235635-A069-47B4-9C00-3B3874B48B60}"/>
    <cellStyle name="Percent 2 6" xfId="1239" xr:uid="{FD526677-FD23-4CD5-A27D-C206F616012A}"/>
    <cellStyle name="Percent 2 6 2" xfId="4305" xr:uid="{C558EFF9-D6FB-45EE-89D7-B8C43BAE10C7}"/>
    <cellStyle name="Percent 2 60" xfId="1183" xr:uid="{8F34BE8B-7FB4-47BD-A42B-60069BD28463}"/>
    <cellStyle name="Percent 2 60 2" xfId="2591" xr:uid="{4B8B5030-DE0C-4EBC-884E-E74B6AE0331E}"/>
    <cellStyle name="Percent 2 61" xfId="6598" xr:uid="{B5CD89C8-2EB9-4DE7-A392-4678B19009EE}"/>
    <cellStyle name="Percent 2 7" xfId="1240" xr:uid="{902FE547-646D-4A64-9CC7-A394622BD1D9}"/>
    <cellStyle name="Percent 2 8" xfId="1241" xr:uid="{CEC431C6-5947-4072-8E09-1ED8D3977CEE}"/>
    <cellStyle name="Percent 2 9" xfId="1242" xr:uid="{E5496430-693A-4A23-83A6-65D42D7D57AA}"/>
    <cellStyle name="Percent 20" xfId="3120" xr:uid="{4C8D7D6A-FC65-4792-9FCE-D31A53D9BC06}"/>
    <cellStyle name="Percent 21" xfId="3121" xr:uid="{DAA0AF79-123F-4D88-B5E9-F56378505894}"/>
    <cellStyle name="Percent 22" xfId="3122" xr:uid="{A4EA0EB9-F18D-4844-B58D-83881A3918A2}"/>
    <cellStyle name="Percent 23" xfId="3123" xr:uid="{F5CA929C-3430-4DB3-B460-E34C967A518C}"/>
    <cellStyle name="Percent 24" xfId="3124" xr:uid="{0FEC06CC-F5D9-4A76-BDFA-FA9D3A34E612}"/>
    <cellStyle name="Percent 25" xfId="3125" xr:uid="{9CE4ECDD-E475-4F32-8E60-6CFE4F100AA4}"/>
    <cellStyle name="Percent 26" xfId="2590" xr:uid="{FB7DB99C-14FD-4678-A173-42538FE0DB80}"/>
    <cellStyle name="Percent 27" xfId="4306" xr:uid="{18865C37-CE25-4FD5-BF9F-17D288CF3AFA}"/>
    <cellStyle name="Percent 28" xfId="2478" xr:uid="{D0A90D25-F4E0-4620-B301-FA93FF5BA3B0}"/>
    <cellStyle name="Percent 29" xfId="4889" xr:uid="{3975F047-F0DF-4826-A9DA-BE673B2F30FB}"/>
    <cellStyle name="Percent 3" xfId="94" xr:uid="{881F684B-A707-43AC-AFDB-9B300BF946B3}"/>
    <cellStyle name="Percent 3 16" xfId="260" xr:uid="{C53FCC19-2D77-4DD1-95EC-B1C29452C07A}"/>
    <cellStyle name="Percent 3 2" xfId="203" xr:uid="{89E6DD0B-AEE2-431F-AD55-7F2E2F0E50BF}"/>
    <cellStyle name="Percent 3 2 2" xfId="1244" xr:uid="{141A7A9B-082B-4258-AC86-BD28793545E4}"/>
    <cellStyle name="Percent 3 2 2 2" xfId="4307" xr:uid="{46767473-56B4-4E04-9BA4-A1D39AAA2574}"/>
    <cellStyle name="Percent 3 2 3" xfId="4759" xr:uid="{BEEF91D4-C061-4068-9805-D9106BD5241A}"/>
    <cellStyle name="Percent 3 2 4" xfId="3126" xr:uid="{E08389A1-6331-44CC-BA1A-36FE1B3A437D}"/>
    <cellStyle name="Percent 3 2 4 2" xfId="235" xr:uid="{64821C1E-36B2-4598-BE65-507D9D97DBF5}"/>
    <cellStyle name="Percent 3 2 5" xfId="6497" xr:uid="{AEC12E15-5718-4702-9150-B700B3B145E8}"/>
    <cellStyle name="Percent 3 3" xfId="1245" xr:uid="{B813939D-CB87-4D21-A324-0016791E92D0}"/>
    <cellStyle name="Percent 3 3 2" xfId="4309" xr:uid="{2BF60BCD-ADF2-4513-B2F6-D3C2B1FDA881}"/>
    <cellStyle name="Percent 3 3 3" xfId="4308" xr:uid="{527C4264-35AB-4ABA-B4C9-B8660A1CA842}"/>
    <cellStyle name="Percent 3 3 4" xfId="6204" xr:uid="{20D0D5E2-1569-423F-AB1A-AD52E9AFB52E}"/>
    <cellStyle name="Percent 3 3 5" xfId="5543" xr:uid="{BEE53747-F9C5-4133-AA01-CF572C724091}"/>
    <cellStyle name="Percent 3 3 5 2" xfId="15359" xr:uid="{F4699937-336F-48D0-897E-0FB659798E5E}"/>
    <cellStyle name="Percent 3 3 5 3" xfId="12362" xr:uid="{E41BA7B8-767A-45C6-8CF4-899FFD335E25}"/>
    <cellStyle name="Percent 3 4" xfId="1246" xr:uid="{4CC3713F-11D0-49E0-AA19-C6F05E608D24}"/>
    <cellStyle name="Percent 3 4 2" xfId="4310" xr:uid="{C42BEACD-0A6A-4C54-A5E8-CA15E50C30DD}"/>
    <cellStyle name="Percent 3 4 3" xfId="5563" xr:uid="{F0A51D15-3ADA-4823-86FB-C237F2E03058}"/>
    <cellStyle name="Percent 3 4 4" xfId="5643" xr:uid="{FAD95089-8CE7-4C61-B2C4-F7FB9FA761E0}"/>
    <cellStyle name="Percent 3 4 4 2" xfId="15438" xr:uid="{30762A68-B840-4A03-A3C4-DCAF46520618}"/>
    <cellStyle name="Percent 3 4 4 3" xfId="12449" xr:uid="{13C64A14-2C68-49A8-BB50-4EE178E2012F}"/>
    <cellStyle name="Percent 3 5" xfId="1243" xr:uid="{FC17E28A-0753-4603-BDA0-183EE2D8B84C}"/>
    <cellStyle name="Percent 3 5 2" xfId="5812" xr:uid="{B82FAC48-3130-4F6B-B38F-A711676B623C}"/>
    <cellStyle name="Percent 3 5 3" xfId="5267" xr:uid="{2E0E90CC-1AE0-4B63-8522-F7F865095655}"/>
    <cellStyle name="Percent 3 5 3 2" xfId="15145" xr:uid="{DCC452B0-FE8F-4FAB-96DD-1AEFBF2E05AA}"/>
    <cellStyle name="Percent 3 5 3 3" xfId="12135" xr:uid="{D2143B34-1A7B-4F56-9FFB-112BFB513ED7}"/>
    <cellStyle name="Percent 3 5 4" xfId="8323" xr:uid="{7E48B568-4810-4FBC-A18B-A051CA6D8BCE}"/>
    <cellStyle name="Percent 3 5 4 2" xfId="17332" xr:uid="{FA1C8D8F-6D52-49FE-AE80-4AB58BEFDDE4}"/>
    <cellStyle name="Percent 3 5 4 3" xfId="14565" xr:uid="{8A8A7F4C-BEE0-4F73-9B8B-A7C66E2714A3}"/>
    <cellStyle name="Percent 3 6" xfId="315" xr:uid="{C76DFF01-2330-40F4-BD23-3E70BBCAD91F}"/>
    <cellStyle name="Percent 3 6 2" xfId="4970" xr:uid="{14AC09A7-DF5B-4805-9B09-5E64B8EE5E42}"/>
    <cellStyle name="Percent 3 6 2 2" xfId="14920" xr:uid="{C74C54F6-9803-42C2-9E22-232A3EB0FFF7}"/>
    <cellStyle name="Percent 3 6 2 3" xfId="11895" xr:uid="{0EF67DC3-EED1-403E-AEB7-57E6A26D2F42}"/>
    <cellStyle name="Percent 3 7" xfId="6329" xr:uid="{ADDF6E39-4A5A-42AB-9C9B-5F719217F137}"/>
    <cellStyle name="Percent 3 8" xfId="273" xr:uid="{E5E1FDDC-2639-4DEB-8565-4BBB1E42E1C9}"/>
    <cellStyle name="Percent 3 9" xfId="242" xr:uid="{EDC5D661-45C7-4301-A3C8-377DB6BA7346}"/>
    <cellStyle name="Percent 30" xfId="7692" xr:uid="{E2B00005-8A48-4F30-BE1A-420D6922E19C}"/>
    <cellStyle name="Percent 31" xfId="40012" xr:uid="{362B8275-0743-4D9A-9FED-5AE19FBDCAE6}"/>
    <cellStyle name="Percent 31 2" xfId="40038" xr:uid="{DF51FDE4-C79E-4AB6-B0E3-E02845BD01AF}"/>
    <cellStyle name="Percent 4" xfId="224" xr:uid="{40BC42B9-7419-40A7-A4D5-32E2B8DCA58A}"/>
    <cellStyle name="Percent 4 10" xfId="14606" xr:uid="{169820B5-E846-4319-866A-591E190D9D20}"/>
    <cellStyle name="Percent 4 11" xfId="8366" xr:uid="{B5A1F388-25EB-4BE0-962D-208424A8C885}"/>
    <cellStyle name="Percent 4 12" xfId="38677" xr:uid="{9D1D902E-4CDB-464F-B7FD-66A1D9D33F84}"/>
    <cellStyle name="Percent 4 14" xfId="40024" xr:uid="{66D60070-4AA9-418C-9E1D-965A1D1A281C}"/>
    <cellStyle name="Percent 4 14 2" xfId="40045" xr:uid="{3960016C-1728-4389-8182-2D2B33F31176}"/>
    <cellStyle name="Percent 4 2" xfId="348" xr:uid="{6AEF89A3-2C7B-4131-A1F1-E961FA3887DC}"/>
    <cellStyle name="Percent 4 2 2" xfId="1248" xr:uid="{8DA5C9E0-CBFF-4A37-80D6-C6B8AAD917B8}"/>
    <cellStyle name="Percent 4 2 2 2" xfId="4311" xr:uid="{5EFA60C0-AFD5-45F6-B739-F489EDAA3958}"/>
    <cellStyle name="Percent 4 2 3" xfId="1863" xr:uid="{F9E00102-39EB-40A6-8C85-3A7F4DE91F12}"/>
    <cellStyle name="Percent 4 2 3 2" xfId="7024" xr:uid="{28C45C62-8A63-47E9-88C1-836D412EEF02}"/>
    <cellStyle name="Percent 4 2 3 2 2" xfId="16536" xr:uid="{63AC702B-B15F-47EC-B29D-52F0380F8038}"/>
    <cellStyle name="Percent 4 2 3 2 3" xfId="13618" xr:uid="{8CA786F5-79FE-486B-A3B6-99DDBE765561}"/>
    <cellStyle name="Percent 4 2 3 3" xfId="7334" xr:uid="{592CA320-88F6-4E2F-B118-A47B3364AEC1}"/>
    <cellStyle name="Percent 4 2 3 3 2" xfId="16750" xr:uid="{67EAA153-95BA-4A47-BBE4-853D0E9E6535}"/>
    <cellStyle name="Percent 4 2 3 3 3" xfId="13864" xr:uid="{9E2CADCE-F1D5-4D4A-A054-E53DC6B4CBAA}"/>
    <cellStyle name="Percent 4 2 3 4" xfId="10843" xr:uid="{4185CDC5-A90F-4DD9-B2EE-583E0ECD8FDC}"/>
    <cellStyle name="Percent 4 2 3 5" xfId="14691" xr:uid="{C0838B95-CA4B-4A53-A891-F3EBB9CB389B}"/>
    <cellStyle name="Percent 4 2 3 6" xfId="8965" xr:uid="{B74A9724-522E-4452-8D91-A352BA6E44AC}"/>
    <cellStyle name="Percent 4 2 4" xfId="6908" xr:uid="{FAC3A5B8-382F-40C9-870F-35B40A652D91}"/>
    <cellStyle name="Percent 4 2 4 2" xfId="16435" xr:uid="{12EC40A1-21DB-4418-BFB7-EA3C281B2407}"/>
    <cellStyle name="Percent 4 2 4 3" xfId="13502" xr:uid="{8197A1AE-1C2B-4574-8396-F4E1520EB5C4}"/>
    <cellStyle name="Percent 4 2 5" xfId="7170" xr:uid="{5DEC91DD-C610-44DC-8D9A-5DEBC64DE68C}"/>
    <cellStyle name="Percent 4 2 5 2" xfId="16680" xr:uid="{7FB26835-CCA9-4CAA-A2B1-0A3799DC6E73}"/>
    <cellStyle name="Percent 4 2 5 3" xfId="13762" xr:uid="{486CD98C-AD28-4D63-9DF7-D0D4613EDC21}"/>
    <cellStyle name="Percent 4 2 6" xfId="10374" xr:uid="{DBFA9961-F9FE-40F2-8BF3-49C5E29EAC25}"/>
    <cellStyle name="Percent 4 2 7" xfId="14620" xr:uid="{2C4C75A9-FA33-4CC1-A4D2-02100BE40A75}"/>
    <cellStyle name="Percent 4 2 8" xfId="8393" xr:uid="{AED670B5-6382-4A94-8D0E-7BCB53BCA47F}"/>
    <cellStyle name="Percent 4 3" xfId="379" xr:uid="{CD1BC20B-9391-4252-96B7-7820D8C8A50E}"/>
    <cellStyle name="Percent 4 3 2" xfId="1895" xr:uid="{4CA31007-3926-4963-843C-ACD62A7699E1}"/>
    <cellStyle name="Percent 4 3 2 2" xfId="7039" xr:uid="{58235957-C81F-4B3A-AD50-91AE582C6DB6}"/>
    <cellStyle name="Percent 4 3 2 2 2" xfId="16551" xr:uid="{8D6BF1BA-8905-4BAC-B7F9-4F1716A2481D}"/>
    <cellStyle name="Percent 4 3 2 2 3" xfId="13633" xr:uid="{0F556381-5594-4F06-BB8B-DC715C8F47AD}"/>
    <cellStyle name="Percent 4 3 2 3" xfId="7348" xr:uid="{3BBEB632-846F-40EF-97C6-4BF34BA20389}"/>
    <cellStyle name="Percent 4 3 2 3 2" xfId="16764" xr:uid="{3F593C9D-FD35-45E7-9366-33713CBB1B1C}"/>
    <cellStyle name="Percent 4 3 2 3 3" xfId="13878" xr:uid="{7EDF37B2-1CE6-451C-882D-1E2437B0C008}"/>
    <cellStyle name="Percent 4 3 2 4" xfId="10875" xr:uid="{E922AD38-9177-4D65-95B1-516CAABA0734}"/>
    <cellStyle name="Percent 4 3 2 5" xfId="14705" xr:uid="{65AB9E52-3EC9-4A26-B1BC-6F5F668F1307}"/>
    <cellStyle name="Percent 4 3 2 6" xfId="8984" xr:uid="{C9484D4B-0929-410C-ABD6-6014CE351A16}"/>
    <cellStyle name="Percent 4 3 3" xfId="2592" xr:uid="{FC0A6311-83D8-4383-B5FB-83B2218BFBBE}"/>
    <cellStyle name="Percent 4 3 4" xfId="6922" xr:uid="{D7E36B00-AEE1-4AAC-BDC6-A0DECF60EF54}"/>
    <cellStyle name="Percent 4 3 4 2" xfId="16448" xr:uid="{D4CD34BE-8311-4F3F-B5F6-8AFB802B4787}"/>
    <cellStyle name="Percent 4 3 4 3" xfId="13516" xr:uid="{E92BB52E-94ED-46C6-83A3-7A24ECF66BDC}"/>
    <cellStyle name="Percent 4 3 5" xfId="7184" xr:uid="{10F091A3-419D-470B-B238-D5C2E328117A}"/>
    <cellStyle name="Percent 4 3 5 2" xfId="16694" xr:uid="{E1F70203-524E-41DE-836F-A9F3AAF28A45}"/>
    <cellStyle name="Percent 4 3 5 3" xfId="13776" xr:uid="{4D90A919-FFCC-4C90-AC8B-294CAF2240B5}"/>
    <cellStyle name="Percent 4 3 6" xfId="10406" xr:uid="{DDB69C68-C07E-472F-9AE4-7A69236CE2E1}"/>
    <cellStyle name="Percent 4 3 7" xfId="14634" xr:uid="{C24707C2-662C-4558-8DE7-CEA38C9039BC}"/>
    <cellStyle name="Percent 4 3 8" xfId="8412" xr:uid="{4FD1583B-AC24-43CD-8F56-62A6C21F14F5}"/>
    <cellStyle name="Percent 4 4" xfId="1247" xr:uid="{1959A0BF-7A80-43AE-AA91-C060DF2DB0BE}"/>
    <cellStyle name="Percent 4 4 2" xfId="8309" xr:uid="{80A8E939-B185-46A3-BBB2-32B8FA1849E5}"/>
    <cellStyle name="Percent 4 4 2 2" xfId="17322" xr:uid="{BB8A7DBA-12E6-4BAF-866A-2C23ADDD5782}"/>
    <cellStyle name="Percent 4 4 2 3" xfId="14553" xr:uid="{CD6BB443-455A-49E7-9287-22B64C314982}"/>
    <cellStyle name="Percent 4 5" xfId="1625" xr:uid="{C12BA61E-C434-4E1E-BC4E-7D701F428A23}"/>
    <cellStyle name="Percent 4 5 2" xfId="2090" xr:uid="{1F2E6404-A092-456C-AF10-0076A4FD1F21}"/>
    <cellStyle name="Percent 4 5 2 2" xfId="7064" xr:uid="{81873E7E-4334-4F51-B2ED-920A37FC7099}"/>
    <cellStyle name="Percent 4 5 2 2 2" xfId="16576" xr:uid="{E08C9162-9AEE-4C00-9426-88A5FCBC6DD2}"/>
    <cellStyle name="Percent 4 5 2 2 3" xfId="13658" xr:uid="{35482FE7-B169-4CE3-BA62-42E953FAB93C}"/>
    <cellStyle name="Percent 4 5 2 3" xfId="7369" xr:uid="{E6B6B3AA-D7D2-4EFF-90B2-F87C8BEB6BE4}"/>
    <cellStyle name="Percent 4 5 2 3 2" xfId="16785" xr:uid="{BAAFA434-9C9B-4BC0-8701-D57B0416534B}"/>
    <cellStyle name="Percent 4 5 2 3 3" xfId="13899" xr:uid="{EBB0EFDE-CBA8-4400-8625-9ED182FC8BB6}"/>
    <cellStyle name="Percent 4 5 2 4" xfId="11070" xr:uid="{4C4B28B5-706A-4587-ADEC-7A7B4F5568FC}"/>
    <cellStyle name="Percent 4 5 2 5" xfId="14726" xr:uid="{EF4605C3-250D-4CD1-BED5-56E32081E7B6}"/>
    <cellStyle name="Percent 4 5 2 6" xfId="9071" xr:uid="{4B126FB1-182F-485A-A963-BA88705A2479}"/>
    <cellStyle name="Percent 4 5 3" xfId="6985" xr:uid="{EBD8993E-C022-4CD5-BB65-411BE041AABC}"/>
    <cellStyle name="Percent 4 5 3 2" xfId="16500" xr:uid="{AAA18E62-CABD-400D-92EE-76E8279D5E37}"/>
    <cellStyle name="Percent 4 5 3 3" xfId="13579" xr:uid="{2001C933-5FC5-4875-827B-3872ABD82112}"/>
    <cellStyle name="Percent 4 5 4" xfId="7298" xr:uid="{7F98E142-8CDC-49BC-B78B-9B2F0FA33FB4}"/>
    <cellStyle name="Percent 4 5 4 2" xfId="16715" xr:uid="{A1E2007F-0D35-4B89-BDEC-CED0762D65A7}"/>
    <cellStyle name="Percent 4 5 4 3" xfId="13829" xr:uid="{C8BDD979-6EBE-4B76-BCB8-36E75AA94113}"/>
    <cellStyle name="Percent 4 5 5" xfId="10617" xr:uid="{67C3F3B3-399C-48A4-A77A-E531DE52CC99}"/>
    <cellStyle name="Percent 4 5 6" xfId="14656" xr:uid="{611690E1-878F-4D4B-AE99-14DCF4CB0C3F}"/>
    <cellStyle name="Percent 4 5 7" xfId="8857" xr:uid="{E1A3B029-EB8C-409A-9F74-655ADE78E703}"/>
    <cellStyle name="Percent 4 6" xfId="1833" xr:uid="{984EEFF2-26F4-479E-8AA2-CAFBB82DD8A9}"/>
    <cellStyle name="Percent 4 6 2" xfId="7010" xr:uid="{66AE99A4-868A-4FE9-8ECB-9E0D4F517078}"/>
    <cellStyle name="Percent 4 6 2 2" xfId="16523" xr:uid="{8A761148-B70C-4FA2-AE63-5923E44B6822}"/>
    <cellStyle name="Percent 4 6 2 3" xfId="13604" xr:uid="{B31F11FD-00C8-4DFF-8448-98B3B91624E7}"/>
    <cellStyle name="Percent 4 6 3" xfId="7320" xr:uid="{D13E02C5-C84F-426B-86D4-425C6BCC218B}"/>
    <cellStyle name="Percent 4 6 3 2" xfId="16736" xr:uid="{CEE298DB-7761-4174-917C-668932F807BA}"/>
    <cellStyle name="Percent 4 6 3 3" xfId="13850" xr:uid="{9841EBA7-FABC-415C-9EC9-32A843BCAE2D}"/>
    <cellStyle name="Percent 4 6 4" xfId="10813" xr:uid="{F6F74240-C850-46D7-8131-CCE43804C727}"/>
    <cellStyle name="Percent 4 6 5" xfId="14677" xr:uid="{3B8C3D13-1183-4363-8D3F-2F92ACEE5129}"/>
    <cellStyle name="Percent 4 6 6" xfId="8946" xr:uid="{4F5E0A93-C64D-4212-93B2-768302ACAB75}"/>
    <cellStyle name="Percent 4 7" xfId="6894" xr:uid="{526C91A7-D483-4E9A-9C0F-B13A6B617E5C}"/>
    <cellStyle name="Percent 4 7 2" xfId="16422" xr:uid="{B6446099-7A5F-4C97-802D-4EB78171799F}"/>
    <cellStyle name="Percent 4 7 3" xfId="13488" xr:uid="{FA8448E3-0EFF-444B-888D-B9F4AF10742C}"/>
    <cellStyle name="Percent 4 8" xfId="7156" xr:uid="{B63AED2B-F6A9-434D-9B58-45ACE2CB7885}"/>
    <cellStyle name="Percent 4 8 2" xfId="16666" xr:uid="{563CB4F5-00DD-478D-B644-86C8BFCBFDB1}"/>
    <cellStyle name="Percent 4 8 3" xfId="13748" xr:uid="{58A39000-7410-4C4A-90F1-ADC5789AE101}"/>
    <cellStyle name="Percent 4 9" xfId="10344" xr:uid="{2ED0C3F2-A085-423B-942D-7E6D11D32F1E}"/>
    <cellStyle name="Percent 5" xfId="249" xr:uid="{8A5A55AC-2F16-42C1-9EC1-CB49D6912B8D}"/>
    <cellStyle name="Percent 5 10" xfId="8375" xr:uid="{79944B22-DF69-4C81-89FD-24308E456BC2}"/>
    <cellStyle name="Percent 5 2" xfId="1250" xr:uid="{F98491B5-1ED2-4CB6-BCB2-C5FF0E9E1729}"/>
    <cellStyle name="Percent 5 2 2" xfId="2594" xr:uid="{0B012F86-7349-4F53-B550-D7A6EF433D68}"/>
    <cellStyle name="Percent 5 3" xfId="1249" xr:uid="{77C71DBF-444E-413B-BA51-EF37C90260EB}"/>
    <cellStyle name="Percent 5 4" xfId="1840" xr:uid="{7DE1F8D1-29E7-479F-A2B6-A7B6648A7087}"/>
    <cellStyle name="Percent 5 4 2" xfId="2593" xr:uid="{4E8647B1-D7B1-4CAF-9BC9-4869D71CDD22}"/>
    <cellStyle name="Percent 5 4 3" xfId="7014" xr:uid="{ED540BA8-2073-4E3A-AE54-4FE3E160FEA9}"/>
    <cellStyle name="Percent 5 4 3 2" xfId="16527" xr:uid="{1D565312-5D6D-4408-B0E6-BD81813247A2}"/>
    <cellStyle name="Percent 5 4 3 3" xfId="13608" xr:uid="{2A515721-4CA5-4378-96B2-F831FC7F9A9C}"/>
    <cellStyle name="Percent 5 4 4" xfId="7324" xr:uid="{80A3F542-812C-4298-8BAB-6903D50969A9}"/>
    <cellStyle name="Percent 5 4 4 2" xfId="16740" xr:uid="{14CFD8C9-074B-40F2-AE24-DF9A451A19AA}"/>
    <cellStyle name="Percent 5 4 4 3" xfId="13854" xr:uid="{5402361C-7217-4165-910B-01BD9CE8F0A0}"/>
    <cellStyle name="Percent 5 4 5" xfId="10820" xr:uid="{094064AB-0A7A-4C7B-BA4B-AF3663EC16D4}"/>
    <cellStyle name="Percent 5 4 6" xfId="14681" xr:uid="{D2DA3B30-86E9-4881-AA93-5BD1143F2BBE}"/>
    <cellStyle name="Percent 5 4 7" xfId="8951" xr:uid="{07015EE9-D0F8-4D5C-A107-B01E17B2B623}"/>
    <cellStyle name="Percent 5 5" xfId="6071" xr:uid="{8C792F8D-3443-4DE5-8C06-98BDED012DED}"/>
    <cellStyle name="Percent 5 5 2" xfId="8316" xr:uid="{7A86ACD0-A511-4600-9B1C-BC230D5C8610}"/>
    <cellStyle name="Percent 5 5 2 2" xfId="17326" xr:uid="{2E87CF7B-4261-4A2C-A691-6A0EB4B350B7}"/>
    <cellStyle name="Percent 5 5 2 3" xfId="14559" xr:uid="{5B15B72E-F365-465F-970C-878E879E22EF}"/>
    <cellStyle name="Percent 5 6" xfId="6898" xr:uid="{A5D5547D-168E-44BE-A459-669F1C46237F}"/>
    <cellStyle name="Percent 5 6 2" xfId="16426" xr:uid="{00DE216A-7DBA-4340-A17E-F4F2D234F87D}"/>
    <cellStyle name="Percent 5 6 3" xfId="13492" xr:uid="{CC8DA61D-CE41-4567-8502-E1633225AF27}"/>
    <cellStyle name="Percent 5 7" xfId="7160" xr:uid="{01B6FE1B-5D56-4B04-953F-83B6B87ECF49}"/>
    <cellStyle name="Percent 5 7 2" xfId="16670" xr:uid="{49ED6B62-AA70-4F96-80CF-2FD577457099}"/>
    <cellStyle name="Percent 5 7 3" xfId="13752" xr:uid="{491E5AA9-113C-4006-A251-571778DBD12E}"/>
    <cellStyle name="Percent 5 8" xfId="10351" xr:uid="{24C241E0-33C9-4DB4-A8D8-C5301939F275}"/>
    <cellStyle name="Percent 5 9" xfId="14610" xr:uid="{73C2C01C-AD5D-471B-B0F6-AF729450891B}"/>
    <cellStyle name="Percent 50" xfId="6371" xr:uid="{85C1837F-A3E4-4C7E-8609-DAE81D220616}"/>
    <cellStyle name="Percent 50 2" xfId="5228" xr:uid="{71C7A7BD-4FFE-478F-9E0D-25603BC43FA9}"/>
    <cellStyle name="Percent 6" xfId="1251" xr:uid="{B2E21F19-D629-4A9B-9801-754DC9622CB5}"/>
    <cellStyle name="Percent 6 2" xfId="1252" xr:uid="{3BD545F5-3333-4552-A92B-BE78A360678C}"/>
    <cellStyle name="Percent 6 2 2" xfId="4312" xr:uid="{1AF341A3-19DE-4699-AF95-996F6AD836DC}"/>
    <cellStyle name="Percent 6 3" xfId="4313" xr:uid="{2D8E4C06-DE45-4041-BFA4-66AC66EF2834}"/>
    <cellStyle name="Percent 6 4" xfId="2595" xr:uid="{8CEA94B0-8A8E-4062-A94D-F9AD35D05983}"/>
    <cellStyle name="Percent 7" xfId="1253" xr:uid="{EA7E4471-5961-42CF-B8DF-9C631048B399}"/>
    <cellStyle name="Percent 7 2" xfId="1254" xr:uid="{69CE1421-9FEF-41E9-887A-FABB53A25B85}"/>
    <cellStyle name="Percent 7 2 2" xfId="4314" xr:uid="{FD183D92-9878-4A76-83B5-2EBE7ED6B784}"/>
    <cellStyle name="Percent 7 2 3" xfId="3127" xr:uid="{E9BD42C0-E800-4351-B694-1D4DAECBF6A8}"/>
    <cellStyle name="Percent 7 3" xfId="4760" xr:uid="{FBCA5084-D536-49F0-A21B-936EF63B4925}"/>
    <cellStyle name="Percent 7 4" xfId="2596" xr:uid="{C4BD74DE-D165-43DA-B900-0DB2946EDD0B}"/>
    <cellStyle name="Percent 8" xfId="1255" xr:uid="{34F0BD5A-404F-4700-B67C-B314580B91E3}"/>
    <cellStyle name="Percent 8 2" xfId="1526" xr:uid="{FD65E728-3223-414D-A7BD-82B6951EE8A6}"/>
    <cellStyle name="Percent 8 2 2" xfId="4315" xr:uid="{42694E1C-C337-4C23-B0D2-B272D3244FC3}"/>
    <cellStyle name="Percent 8 3" xfId="4761" xr:uid="{974425C0-45FB-4E5C-8C09-4B9B78401B0A}"/>
    <cellStyle name="Percent 8 4" xfId="3128" xr:uid="{C9D23888-BFB1-4ECF-89B6-F76A7D5AEE00}"/>
    <cellStyle name="Percent 9" xfId="1256" xr:uid="{42279CF0-9E90-4EA4-A5C6-FD419A108433}"/>
    <cellStyle name="Percent 9 2" xfId="4316" xr:uid="{62624B74-2F32-4B1C-85B0-A082DFDF793C}"/>
    <cellStyle name="Percent 9 3" xfId="3129" xr:uid="{E66B80D1-B38B-472F-AB4A-7EE978D2D79C}"/>
    <cellStyle name="PERCENTAGE" xfId="3130" xr:uid="{571A53F0-F802-44C6-9BBF-09A91D6D5D66}"/>
    <cellStyle name="PLAN" xfId="1257" xr:uid="{65C7F85E-8C9A-405E-ACE0-B77C7A46959B}"/>
    <cellStyle name="PrePop Currency (0)" xfId="3131" xr:uid="{26E28B45-7495-4657-8104-23B757B9057B}"/>
    <cellStyle name="PrePop Currency (2)" xfId="3132" xr:uid="{486626B4-C836-4BFD-BAEE-64AE503EFB02}"/>
    <cellStyle name="PrePop Units (0)" xfId="3133" xr:uid="{0739C86D-FA82-4A48-9E2F-13D24CD7B7CE}"/>
    <cellStyle name="PrePop Units (0) 2" xfId="3134" xr:uid="{F391E0B7-574D-4FA8-BAFF-82742C7866BF}"/>
    <cellStyle name="PrePop Units (1)" xfId="3135" xr:uid="{113CDF28-5065-40C8-B3B0-FEBFDF19B89D}"/>
    <cellStyle name="PrePop Units (2)" xfId="3136" xr:uid="{EF559878-025D-4DB3-B771-AFA9BA1527E0}"/>
    <cellStyle name="price" xfId="3137" xr:uid="{D9E49B97-C400-4281-8FB0-DBFD25CF95C8}"/>
    <cellStyle name="price 10" xfId="39022" xr:uid="{D290C043-9AC1-47A1-BF94-29E6A29B0867}"/>
    <cellStyle name="price 2" xfId="3138" xr:uid="{C1A3B69D-F806-4FD5-9BAB-F25BF43D2B50}"/>
    <cellStyle name="price 2 2" xfId="5970" xr:uid="{14F3A20B-5AB6-4217-BA73-C3D253F38E94}"/>
    <cellStyle name="price 2 2 2" xfId="15686" xr:uid="{09400670-0A64-440A-9D59-EC479CB7089D}"/>
    <cellStyle name="price 2 2 2 2" xfId="30822" xr:uid="{3076420A-88A7-4301-ADE7-10022EB5CDC1}"/>
    <cellStyle name="price 2 2 2 3" xfId="30615" xr:uid="{9581EE15-6427-4538-8962-C4DD2642E94F}"/>
    <cellStyle name="price 2 2 3" xfId="12717" xr:uid="{0AFF86E1-13B8-4E07-966B-04CCDD6F0321}"/>
    <cellStyle name="price 2 2 3 2" xfId="29040" xr:uid="{38020454-F210-4D30-8072-A48F8A476D66}"/>
    <cellStyle name="price 2 2 3 3" xfId="30535" xr:uid="{3B2024BF-1A32-4575-8A4A-361409C92AD2}"/>
    <cellStyle name="price 2 2 4" xfId="25040" xr:uid="{751F728F-CDAB-46DA-AD0C-47EA22EFD8EA}"/>
    <cellStyle name="price 2 2 5" xfId="25636" xr:uid="{65B30544-B3EA-4CFE-A69E-6F68D3835FDC}"/>
    <cellStyle name="price 2 3" xfId="5987" xr:uid="{F4775EF6-77B7-42BF-A33E-D1D7D4F4D2F7}"/>
    <cellStyle name="price 2 3 2" xfId="15700" xr:uid="{B379EC89-9E04-4B8B-B7FF-32D134656B6B}"/>
    <cellStyle name="price 2 3 2 2" xfId="19717" xr:uid="{7C5FAADD-0D44-49C9-8E0F-BED07679C47A}"/>
    <cellStyle name="price 2 3 2 2 2" xfId="33883" xr:uid="{BBAE8CB0-1629-42EE-A2A0-2FB0859B2E36}"/>
    <cellStyle name="price 2 3 2 2 3" xfId="37373" xr:uid="{6F984AD7-5995-4346-9D46-993ED110F739}"/>
    <cellStyle name="price 2 3 2 3" xfId="20895" xr:uid="{3448708B-EE07-4DF5-8250-0887ED9A95E5}"/>
    <cellStyle name="price 2 3 2 3 2" xfId="29604" xr:uid="{208AE1D3-E6C3-4147-9D0F-87A1DDC7ADE2}"/>
    <cellStyle name="price 2 3 2 3 3" xfId="37862" xr:uid="{72BFA780-5B1A-4A0B-AD0B-1A58833BFC61}"/>
    <cellStyle name="price 2 3 2 4" xfId="25237" xr:uid="{1B0F1FFF-7CC2-4311-A8DC-930D068593AF}"/>
    <cellStyle name="price 2 3 2 5" xfId="35974" xr:uid="{BF3C7FC9-6F98-4CDF-B4F9-39992537CD3C}"/>
    <cellStyle name="price 2 3 3" xfId="12731" xr:uid="{2D36ED95-E332-419E-AA05-8A1D117932D9}"/>
    <cellStyle name="price 2 3 3 2" xfId="32354" xr:uid="{6860AA53-52EB-49F0-B783-67F3CDE7DEF1}"/>
    <cellStyle name="price 2 3 3 3" xfId="35077" xr:uid="{97F77D10-4AB7-4E4C-B068-88DDFE7714E3}"/>
    <cellStyle name="price 2 3 4" xfId="18175" xr:uid="{8ADC7F80-CAE4-48DA-942D-35BCEC4BCE32}"/>
    <cellStyle name="price 2 3 4 2" xfId="30134" xr:uid="{CB74EBB6-1CD2-485D-AE77-5AC65892B388}"/>
    <cellStyle name="price 2 3 4 3" xfId="36734" xr:uid="{7FC801D1-1E44-4F79-B3C8-77086A470D78}"/>
    <cellStyle name="price 2 3 5" xfId="9534" xr:uid="{641DF363-0DFE-4A28-84A8-9CC618C65251}"/>
    <cellStyle name="price 2 3 5 2" xfId="33304" xr:uid="{F3EEA214-08FB-4145-A575-53E2C0CD6541}"/>
    <cellStyle name="price 2 3 5 3" xfId="30505" xr:uid="{CC1BCECB-1F1C-4D61-A86B-CFC3CBCE642A}"/>
    <cellStyle name="price 2 3 6" xfId="29575" xr:uid="{E98400D4-9F2C-4B2F-A093-CD1BCED8DA08}"/>
    <cellStyle name="price 2 3 7" xfId="33108" xr:uid="{2903542D-09EE-404D-B76E-BF1CA2F004FE}"/>
    <cellStyle name="price 2 4" xfId="4981" xr:uid="{D3D34388-BFFE-43E2-BFA9-C6FFF041A134}"/>
    <cellStyle name="price 2 4 2" xfId="14928" xr:uid="{CA100CB7-5514-4442-A6E5-65C3EB5C6AD3}"/>
    <cellStyle name="price 2 4 2 2" xfId="19309" xr:uid="{0F43A2A8-246E-4C3C-81D2-B93BCD93F095}"/>
    <cellStyle name="price 2 4 2 2 2" xfId="29010" xr:uid="{C2628F57-C7C9-4412-8E56-EAEEB8043656}"/>
    <cellStyle name="price 2 4 2 2 3" xfId="37224" xr:uid="{176F0177-347D-45DB-90DE-D7CAD92A47EB}"/>
    <cellStyle name="price 2 4 2 3" xfId="8542" xr:uid="{B9D64B49-44E5-4723-A498-7342476BE88B}"/>
    <cellStyle name="price 2 4 2 3 2" xfId="33075" xr:uid="{7BE7B27F-845C-43C2-A4E2-DE8B61283234}"/>
    <cellStyle name="price 2 4 2 3 3" xfId="26535" xr:uid="{7B5D4F34-FDDD-4510-A2E8-08A8FBBD7B88}"/>
    <cellStyle name="price 2 4 2 4" xfId="30323" xr:uid="{5CD42BFC-ED9F-46E9-9DFF-0DC7518F1A23}"/>
    <cellStyle name="price 2 4 2 5" xfId="35698" xr:uid="{CB4A6754-DB21-4977-8842-61D01C265FB5}"/>
    <cellStyle name="price 2 4 3" xfId="11905" xr:uid="{271A1B7E-6131-4AD0-82B5-58380BD4E6D0}"/>
    <cellStyle name="price 2 4 3 2" xfId="33102" xr:uid="{9A663002-6472-4454-97EF-A25FE2CF8DC5}"/>
    <cellStyle name="price 2 4 3 3" xfId="34742" xr:uid="{95662604-CCCF-49F9-84EC-11B7A319D8E9}"/>
    <cellStyle name="price 2 4 4" xfId="17671" xr:uid="{74F2C07E-293D-4659-A45D-EB309C8E799F}"/>
    <cellStyle name="price 2 4 4 2" xfId="31863" xr:uid="{BA1EDD41-5736-4EC4-997E-776B79DC713E}"/>
    <cellStyle name="price 2 4 4 3" xfId="36539" xr:uid="{40D1177D-9FBA-4682-A217-54073C68B241}"/>
    <cellStyle name="price 2 4 5" xfId="10007" xr:uid="{CD43FDEA-A8FA-4D09-8305-8FB4C25B2D74}"/>
    <cellStyle name="price 2 4 5 2" xfId="32660" xr:uid="{DFCB6FA1-7F5A-4DAA-9D7E-0F5729E0D37B}"/>
    <cellStyle name="price 2 4 5 3" xfId="22830" xr:uid="{422FEF39-7337-41C6-B199-090556BC54CE}"/>
    <cellStyle name="price 2 4 6" xfId="28624" xr:uid="{E04CB0E9-C557-4DF4-945A-720AFEA1BDAF}"/>
    <cellStyle name="price 2 4 7" xfId="29573" xr:uid="{FF529751-F7B0-4FAC-A711-ABF5DBCBBA83}"/>
    <cellStyle name="price 2 5" xfId="5757" xr:uid="{BB2950B5-608D-411A-989E-4DB3754F22E8}"/>
    <cellStyle name="price 2 5 2" xfId="18062" xr:uid="{5FAE0549-8509-46C7-BDB2-9C7824F94BD4}"/>
    <cellStyle name="price 2 5 2 2" xfId="29728" xr:uid="{9CC92065-FFEF-46A6-A5C3-29C2B4A1C796}"/>
    <cellStyle name="price 2 5 2 3" xfId="36687" xr:uid="{A6C0979F-A8AD-4F98-BF85-A41C15BED06B}"/>
    <cellStyle name="price 2 5 3" xfId="20072" xr:uid="{D4B34D3D-AF4B-466C-AAB7-31A5828440C9}"/>
    <cellStyle name="price 2 5 3 2" xfId="21819" xr:uid="{D50FEDD3-94AE-4F73-B400-C1A9F96847B2}"/>
    <cellStyle name="price 2 5 3 3" xfId="37505" xr:uid="{5C7FCA53-D20B-4A0D-9508-815EEBE3865A}"/>
    <cellStyle name="price 2 5 4" xfId="23262" xr:uid="{83F8B899-F249-4169-82A8-F20A3CC29A04}"/>
    <cellStyle name="price 2 5 5" xfId="24285" xr:uid="{7A3899E6-20F6-4D24-902A-452F178147A3}"/>
    <cellStyle name="price 2 6" xfId="7112" xr:uid="{39094FA1-CADC-431F-BAC3-9D2F71D4FF59}"/>
    <cellStyle name="price 2 6 2" xfId="16624" xr:uid="{2DD4315D-4177-4B55-A4C8-00182FBBA717}"/>
    <cellStyle name="price 2 6 2 2" xfId="31380" xr:uid="{16609088-80CE-4882-A551-076107C3D493}"/>
    <cellStyle name="price 2 6 2 3" xfId="27791" xr:uid="{81BBCB26-F33F-4E92-A722-AE858E9FE72D}"/>
    <cellStyle name="price 2 6 3" xfId="13706" xr:uid="{71679429-EF34-4F19-9319-5C8621CB2F22}"/>
    <cellStyle name="price 2 6 3 2" xfId="29626" xr:uid="{8514DB79-6D3D-462C-B20E-88EB217440F2}"/>
    <cellStyle name="price 2 6 3 3" xfId="24371" xr:uid="{04A25412-26CB-4D50-BEA4-36240CD72883}"/>
    <cellStyle name="price 2 6 4" xfId="25749" xr:uid="{10DBD6AB-2756-4615-8203-D03B962E3831}"/>
    <cellStyle name="price 2 6 5" xfId="32959" xr:uid="{54287E41-F687-4614-A98F-5EE54489252A}"/>
    <cellStyle name="price 2 7" xfId="7450" xr:uid="{B9235F12-E720-4413-BE71-7293B02C8F89}"/>
    <cellStyle name="price 2 7 2" xfId="25956" xr:uid="{11BD6337-23A4-4637-B3A7-0AF8D1C7F24C}"/>
    <cellStyle name="price 2 7 3" xfId="32892" xr:uid="{EEA93D46-6B6F-46D7-A4AC-9A4324B4EF66}"/>
    <cellStyle name="price 2 8" xfId="22243" xr:uid="{6F2A285C-FBF3-4BD3-885E-E2B8F8397804}"/>
    <cellStyle name="price 2 9" xfId="39023" xr:uid="{B46CBCB5-6A74-4368-9608-808C7CF67057}"/>
    <cellStyle name="price 3" xfId="5969" xr:uid="{594991A1-0058-4B72-A73B-06856B31188F}"/>
    <cellStyle name="price 3 2" xfId="15685" xr:uid="{27C91E9D-8961-4AAE-B81D-1D7C62231539}"/>
    <cellStyle name="price 3 2 2" xfId="30821" xr:uid="{44F14B19-BAF8-4456-846B-02CF64332EBA}"/>
    <cellStyle name="price 3 2 3" xfId="28117" xr:uid="{5B6C6CAA-2F55-463F-97A8-5A38FF9545BF}"/>
    <cellStyle name="price 3 3" xfId="12716" xr:uid="{74B4E4C8-6791-457C-9AC6-4AC5C6781E72}"/>
    <cellStyle name="price 3 3 2" xfId="29039" xr:uid="{AE5E55D1-C71E-4B4F-AEEA-42E718F494D0}"/>
    <cellStyle name="price 3 3 3" xfId="33087" xr:uid="{0CC96DCB-70B4-424D-894D-ABCA99F1A805}"/>
    <cellStyle name="price 3 4" xfId="25039" xr:uid="{CE2C537E-C9AD-4F23-B8AD-EBFB3A965B81}"/>
    <cellStyle name="price 3 5" xfId="26131" xr:uid="{9D61AA53-6349-4935-9937-A4B0473A14A6}"/>
    <cellStyle name="price 4" xfId="5212" xr:uid="{1C67AD79-DF06-466F-9ED0-0520E44EC9A3}"/>
    <cellStyle name="price 4 2" xfId="15099" xr:uid="{90899055-8EBE-4888-8D5B-2566EE5283F2}"/>
    <cellStyle name="price 4 2 2" xfId="19402" xr:uid="{AB53FA72-5D64-422D-9E20-04AC22536979}"/>
    <cellStyle name="price 4 2 2 2" xfId="33860" xr:uid="{1C60905A-0526-4912-B6C7-84717A2F1F93}"/>
    <cellStyle name="price 4 2 2 3" xfId="37251" xr:uid="{50F01556-4E2A-403C-899B-8F7C2EE8FD01}"/>
    <cellStyle name="price 4 2 3" xfId="20341" xr:uid="{0C1D9872-5E18-4BCE-A4E8-5B055AB1BA70}"/>
    <cellStyle name="price 4 2 3 2" xfId="23505" xr:uid="{936823A0-FC61-4A19-84CB-10126878C6E0}"/>
    <cellStyle name="price 4 2 3 3" xfId="37618" xr:uid="{D3E43A82-9B70-4464-88B6-5C5DA146EDE8}"/>
    <cellStyle name="price 4 2 4" xfId="27928" xr:uid="{1734E551-9FD5-4981-83F2-58174EF271A9}"/>
    <cellStyle name="price 4 2 5" xfId="35754" xr:uid="{5625DA6B-58EC-4259-9B23-98AA341DF411}"/>
    <cellStyle name="price 4 3" xfId="12095" xr:uid="{26646EC7-635F-4C94-AA61-F76922427B09}"/>
    <cellStyle name="price 4 3 2" xfId="24460" xr:uid="{73FE544F-D2C0-4A69-894A-3B272A8259F2}"/>
    <cellStyle name="price 4 3 3" xfId="34807" xr:uid="{B621592B-E57B-4D53-9527-1A11089EF232}"/>
    <cellStyle name="price 4 4" xfId="17791" xr:uid="{F974095C-DD9B-4BA1-820C-E4158629E42A}"/>
    <cellStyle name="price 4 4 2" xfId="31799" xr:uid="{961F9ED6-6DFD-40B2-8910-C0E639253203}"/>
    <cellStyle name="price 4 4 3" xfId="36583" xr:uid="{C6A3A7FD-8E3C-4D17-A02F-CA4F983258E2}"/>
    <cellStyle name="price 4 5" xfId="10208" xr:uid="{7581C4B5-5A8A-4CC7-B92B-F30A31702A43}"/>
    <cellStyle name="price 4 5 2" xfId="28051" xr:uid="{AB3855D8-3B37-4DC0-A734-6EEE32D21F86}"/>
    <cellStyle name="price 4 5 3" xfId="28446" xr:uid="{68EF016A-5776-4FCD-AC5A-2200BDDA448A}"/>
    <cellStyle name="price 4 6" xfId="33533" xr:uid="{C8FCD833-94BD-4EF7-9EF2-33442749F54E}"/>
    <cellStyle name="price 4 7" xfId="33663" xr:uid="{5273A556-888A-4190-8646-56F85AE6BEF3}"/>
    <cellStyle name="price 5" xfId="5597" xr:uid="{8921BBE6-FDA3-4798-96FF-35117B72A445}"/>
    <cellStyle name="price 5 2" xfId="15399" xr:uid="{FF04036A-11F6-456C-8A65-A74F68469312}"/>
    <cellStyle name="price 5 2 2" xfId="19566" xr:uid="{A9F27727-29C8-4EC3-94F2-16512AECD3AC}"/>
    <cellStyle name="price 5 2 2 2" xfId="26931" xr:uid="{957D13BC-D95E-47E9-85E2-DE73C04E3721}"/>
    <cellStyle name="price 5 2 2 3" xfId="37315" xr:uid="{7D4D8827-2647-4F4B-8F85-58DC8EAD7950}"/>
    <cellStyle name="price 5 2 3" xfId="19468" xr:uid="{74E5AA98-C94F-4DB1-8EFC-F18C19BD8DD9}"/>
    <cellStyle name="price 5 2 3 2" xfId="29430" xr:uid="{78B7B21A-62F9-4B28-B056-EDA51728D124}"/>
    <cellStyle name="price 5 2 3 3" xfId="37278" xr:uid="{0D9F01B1-255D-49E0-BE56-825FFCB67E03}"/>
    <cellStyle name="price 5 2 4" xfId="22800" xr:uid="{C4D0BFE1-2BBC-499F-832A-BA26909FFCA1}"/>
    <cellStyle name="price 5 2 5" xfId="35864" xr:uid="{68C2E98B-51B2-4E53-9E94-5EC91F1B8789}"/>
    <cellStyle name="price 5 3" xfId="12410" xr:uid="{24444261-A597-4CAF-A0EC-BDA8624CF607}"/>
    <cellStyle name="price 5 3 2" xfId="25583" xr:uid="{1F814236-96B7-4BCD-841B-B575F845B76E}"/>
    <cellStyle name="price 5 3 3" xfId="34943" xr:uid="{90B0DA8A-140A-4838-94F8-CE9CA04535F5}"/>
    <cellStyle name="price 5 4" xfId="17985" xr:uid="{1137A9B1-B934-4CBA-AA7E-8011CEFC0CCA}"/>
    <cellStyle name="price 5 4 2" xfId="31740" xr:uid="{13F84DCC-A9C6-4A44-9707-31B014B1F7FC}"/>
    <cellStyle name="price 5 4 3" xfId="36660" xr:uid="{95F99CBC-B070-485C-902D-218239FE713C}"/>
    <cellStyle name="price 5 5" xfId="9687" xr:uid="{93CCCE7A-8C3D-4680-99D2-64A00E8EB7CB}"/>
    <cellStyle name="price 5 5 2" xfId="33012" xr:uid="{51BEFCCD-49C1-402E-A95C-015CFF0C0732}"/>
    <cellStyle name="price 5 5 3" xfId="32091" xr:uid="{F1B78185-3FAD-4F5D-BDD3-E3426DC84EC1}"/>
    <cellStyle name="price 5 6" xfId="30162" xr:uid="{6F4620B8-3CEE-48DE-9A5D-5B66F1CB4257}"/>
    <cellStyle name="price 5 7" xfId="25207" xr:uid="{C71FC1FD-E5C5-4E73-8365-D08EAC82755D}"/>
    <cellStyle name="price 6" xfId="5734" xr:uid="{9DDA6FE5-B045-44AD-A8CA-FBB2319C3EDB}"/>
    <cellStyle name="price 6 2" xfId="18051" xr:uid="{410DE334-EFB6-4C22-9D7A-9D5191B6DD06}"/>
    <cellStyle name="price 6 2 2" xfId="30173" xr:uid="{89F2066B-F6ED-4729-912C-9D85DA09F8CA}"/>
    <cellStyle name="price 6 2 3" xfId="36682" xr:uid="{8F838CA5-35B8-49C4-8A74-CB9BFD7D3709}"/>
    <cellStyle name="price 6 3" xfId="8743" xr:uid="{0F2F24DC-504C-441E-8716-FABCE6C43C43}"/>
    <cellStyle name="price 6 3 2" xfId="28958" xr:uid="{C19C2B7D-F434-4B59-BBF5-B81AA329E199}"/>
    <cellStyle name="price 6 3 3" xfId="28804" xr:uid="{8107D4C9-3B3F-4BB5-8E1E-82DE49D01145}"/>
    <cellStyle name="price 6 4" xfId="30641" xr:uid="{89A695A4-72BA-4CAC-AEA5-4E6ABE0D13D7}"/>
    <cellStyle name="price 6 5" xfId="31000" xr:uid="{3A5ED55F-F259-4182-B255-6B02A1E55209}"/>
    <cellStyle name="price 7" xfId="7031" xr:uid="{D644308C-8CCD-4AA7-BB2C-3197CE2ECF68}"/>
    <cellStyle name="price 7 2" xfId="16543" xr:uid="{4DAB07DD-D7E5-43BD-BE13-E15333D40B99}"/>
    <cellStyle name="price 7 2 2" xfId="31319" xr:uid="{1D1E527D-E579-4390-8AD8-5FC99693E81C}"/>
    <cellStyle name="price 7 2 3" xfId="21954" xr:uid="{F5A9D39C-B5B3-4D84-B097-EF66CF83CAA9}"/>
    <cellStyle name="price 7 3" xfId="13625" xr:uid="{FEEB13E7-3626-4F24-A6E9-1DD2E7A0275E}"/>
    <cellStyle name="price 7 3 2" xfId="29561" xr:uid="{99FB0C05-3BB7-4F57-924B-A1C20F6356DB}"/>
    <cellStyle name="price 7 3 3" xfId="23833" xr:uid="{CDBB65A5-6A47-4E79-BC5E-36414B5C913A}"/>
    <cellStyle name="price 7 4" xfId="25686" xr:uid="{BEB3FDBE-6236-453E-AED6-03CEBFE9385B}"/>
    <cellStyle name="price 7 5" xfId="24064" xr:uid="{E33EBEC3-3E16-430F-BA9B-E2F9B19D8A16}"/>
    <cellStyle name="price 8" xfId="7449" xr:uid="{91BF8DE8-E493-4E48-8DFC-294763915660}"/>
    <cellStyle name="price 8 2" xfId="25955" xr:uid="{0B1CD869-9FA0-4C9F-B97C-07FD39A4BE0B}"/>
    <cellStyle name="price 8 3" xfId="29202" xr:uid="{17AEFFB1-1587-4035-B10F-234F6E408F16}"/>
    <cellStyle name="price 9" xfId="24350" xr:uid="{209DC66B-9438-4BB1-B925-E7D5AC49515B}"/>
    <cellStyle name="PSChar" xfId="1258" xr:uid="{574A9425-46B6-4420-86D1-1B251E05F406}"/>
    <cellStyle name="pwstyle" xfId="3139" xr:uid="{8AE97CA8-4037-4DFF-BF33-8E72C8E3B86D}"/>
    <cellStyle name="Q" xfId="4762" xr:uid="{562875ED-E3BB-406B-A843-205E4F3AD95C}"/>
    <cellStyle name="Q_CSS_Q2'51_C1_Nop" xfId="4763" xr:uid="{C9EEAEA4-2D70-458D-8104-22F9EEAD5E5E}"/>
    <cellStyle name="Quantity" xfId="1259" xr:uid="{B935AB1B-0D0C-4491-B882-0042B8A69C68}"/>
    <cellStyle name="Quantity 10" xfId="4317" xr:uid="{1CCCE92F-4CCB-4424-B8B9-E6E3267AA6A2}"/>
    <cellStyle name="Quantity 11" xfId="4318" xr:uid="{C230F719-2B25-4B6B-82D0-7302840AA65D}"/>
    <cellStyle name="Quantity 12" xfId="4319" xr:uid="{629D5DF3-5AA3-482B-9630-8B49AA1410FD}"/>
    <cellStyle name="Quantity 13" xfId="4320" xr:uid="{C2C5A47D-79A9-4D07-9E78-8BACC05D4271}"/>
    <cellStyle name="Quantity 14" xfId="4321" xr:uid="{ED537BB3-F23F-46DD-ACAF-01105D45BAAA}"/>
    <cellStyle name="Quantity 15" xfId="4322" xr:uid="{9F9F8E76-2FC1-4D7A-A65C-843724C89D56}"/>
    <cellStyle name="Quantity 16" xfId="4323" xr:uid="{9F55DE94-9EE9-4527-B579-6C5E230D5F97}"/>
    <cellStyle name="Quantity 17" xfId="4324" xr:uid="{67A84BD7-0295-4219-8839-386FD0FC88CA}"/>
    <cellStyle name="Quantity 18" xfId="4325" xr:uid="{CFFBBD10-A519-44F5-A488-860F841612FF}"/>
    <cellStyle name="Quantity 19" xfId="4326" xr:uid="{384B5898-2BDD-458A-A773-3D3DF709666E}"/>
    <cellStyle name="Quantity 2" xfId="1260" xr:uid="{8042B93A-6E4C-4D9F-A6CC-A9FE7C147C8C}"/>
    <cellStyle name="Quantity 2 2" xfId="3140" xr:uid="{C9AE6BAC-8BC0-4F51-90EF-D665A7111595}"/>
    <cellStyle name="Quantity 2 3" xfId="3141" xr:uid="{BB45F3F3-D22F-44E2-BDEA-3DA2C44C4382}"/>
    <cellStyle name="Quantity 2 4" xfId="3142" xr:uid="{B9549C66-A221-4DAA-8FA7-9FEA70C47011}"/>
    <cellStyle name="Quantity 2_I(8M)-ASP" xfId="3143" xr:uid="{AC0F61C0-0B24-4CDA-99D5-C7330A46A44D}"/>
    <cellStyle name="Quantity 20" xfId="4327" xr:uid="{8DFDD6D5-0748-42C5-8965-E20C3909BD22}"/>
    <cellStyle name="Quantity 21" xfId="4328" xr:uid="{210CF393-F93B-441E-BD86-09999E4320A8}"/>
    <cellStyle name="Quantity 3" xfId="1261" xr:uid="{34BD08F1-345B-4BAA-B90E-9BED4A8AAC0D}"/>
    <cellStyle name="Quantity 3 2" xfId="3144" xr:uid="{CBC84299-FE55-4C47-B8D7-0CC6936699DE}"/>
    <cellStyle name="Quantity 4" xfId="1262" xr:uid="{499BA04A-9D52-4644-BA77-A47303661086}"/>
    <cellStyle name="Quantity 4 2" xfId="3145" xr:uid="{C9EC37D6-35EE-4365-ACCC-9886428DA383}"/>
    <cellStyle name="Quantity 5" xfId="4329" xr:uid="{B15CE6F7-7AE3-44EB-94E8-14193B769EF8}"/>
    <cellStyle name="Quantity 6" xfId="4330" xr:uid="{866E4A88-2FF1-4B1D-B921-566000CFBC72}"/>
    <cellStyle name="Quantity 7" xfId="4331" xr:uid="{F37E70F6-89BA-4287-8061-F75F53CAF6B4}"/>
    <cellStyle name="Quantity 8" xfId="4332" xr:uid="{FF7AB406-4F52-4A2E-A67D-4353A635BC33}"/>
    <cellStyle name="Quantity 9" xfId="4333" xr:uid="{523A078F-3ADD-414B-BD19-8BCA594CBF8A}"/>
    <cellStyle name="Quantity_100" xfId="4334" xr:uid="{E47556B3-D119-4DB1-963F-D8765EC07117}"/>
    <cellStyle name="Result" xfId="1263" xr:uid="{D9A67AED-C77C-473A-B509-7187BC60380E}"/>
    <cellStyle name="Result2" xfId="1264" xr:uid="{011AF410-DE64-47F7-8276-2AF78EB2A25C}"/>
    <cellStyle name="RevList" xfId="3146" xr:uid="{89DF114C-7DD1-40F1-9500-9AA819EE1053}"/>
    <cellStyle name="Rittichai" xfId="1265" xr:uid="{BE555960-7BBB-4356-8937-5EEFD0F8DE62}"/>
    <cellStyle name="Rittichai 2" xfId="3147" xr:uid="{732F1E7E-E3E2-4E9E-8325-CEE36B993FCF}"/>
    <cellStyle name="Rittichai 2 2" xfId="3148" xr:uid="{7ABDEE53-3B28-4DA6-B97E-96D24284D1D8}"/>
    <cellStyle name="Rittichai 2 3" xfId="3149" xr:uid="{5902E47C-3AD8-4F04-B693-F6281CA0AC45}"/>
    <cellStyle name="Rittichai 2 4" xfId="3150" xr:uid="{167E0FD6-1C21-41C1-81CF-03FA0F5115DF}"/>
    <cellStyle name="Rittichai 3" xfId="3151" xr:uid="{8DC44D1D-E943-4A6D-8D12-6230CED7D5B3}"/>
    <cellStyle name="Rittichai 3 2" xfId="3152" xr:uid="{1EAB5D20-6D16-4422-98CE-8D3FB312CC16}"/>
    <cellStyle name="Rittichai 4" xfId="3153" xr:uid="{C7838284-5C95-4106-BDFF-3CBC8F5B05C0}"/>
    <cellStyle name="rob" xfId="3154" xr:uid="{FF21C30D-ACBD-4B19-ABB7-088C0AE22F84}"/>
    <cellStyle name="rob 10" xfId="39026" xr:uid="{B19973E6-D2A6-431E-AD3F-02305BE3EC59}"/>
    <cellStyle name="rob 2" xfId="3155" xr:uid="{1A2890D4-F17E-44B6-86DF-A4E383D4CD38}"/>
    <cellStyle name="rob 2 2" xfId="5980" xr:uid="{3A8DFA29-786F-4C20-B757-88803EFA0CDE}"/>
    <cellStyle name="rob 2 2 2" xfId="15693" xr:uid="{117E1DD8-E16E-4E06-8154-7FF5E2ED1D88}"/>
    <cellStyle name="rob 2 2 2 2" xfId="30827" xr:uid="{64DCCDC2-5260-412E-A55A-A11BF520FA73}"/>
    <cellStyle name="rob 2 2 2 3" xfId="26089" xr:uid="{C2CF7BCC-1E70-40AF-B52E-B212C9A17849}"/>
    <cellStyle name="rob 2 2 3" xfId="12726" xr:uid="{756DD252-987B-484E-A38D-7E90B0E1F479}"/>
    <cellStyle name="rob 2 2 3 2" xfId="29046" xr:uid="{0B078CAB-8C8F-4CE4-9A8A-F1BC4A33EF52}"/>
    <cellStyle name="rob 2 2 3 3" xfId="23205" xr:uid="{977233FF-A564-4084-9A76-BC7EA39C0311}"/>
    <cellStyle name="rob 2 2 4" xfId="25049" xr:uid="{A5D41B20-2F64-46C8-AFB0-2D3A2AF8469F}"/>
    <cellStyle name="rob 2 2 5" xfId="22848" xr:uid="{95FF661F-06B6-4F30-ABE8-7EF2FF3D8033}"/>
    <cellStyle name="rob 2 3" xfId="6388" xr:uid="{22226BA1-E0E1-4E55-8E2C-CF5FC0EEA627}"/>
    <cellStyle name="rob 2 3 2" xfId="16000" xr:uid="{8477295D-662F-4001-99DF-8BA507E7125A}"/>
    <cellStyle name="rob 2 3 2 2" xfId="19875" xr:uid="{6808C0BD-2543-40D4-8704-2DE5A0191A95}"/>
    <cellStyle name="rob 2 3 2 2 2" xfId="23019" xr:uid="{70EFEDC6-3C96-4528-ADAF-C366458D5B6A}"/>
    <cellStyle name="rob 2 3 2 2 3" xfId="37436" xr:uid="{B2165103-B5CC-4F8D-B481-FAD75481DC4D}"/>
    <cellStyle name="rob 2 3 2 3" xfId="21004" xr:uid="{E535B896-81D5-4E2A-9943-5C110DE765B6}"/>
    <cellStyle name="rob 2 3 2 3 2" xfId="23392" xr:uid="{BF4ACEAF-F19A-4FA5-B548-0047EFB3AD6A}"/>
    <cellStyle name="rob 2 3 2 3 3" xfId="37904" xr:uid="{66EAAC6D-2F04-4156-A72F-3C6FB93BB6D9}"/>
    <cellStyle name="rob 2 3 2 4" xfId="21990" xr:uid="{2E98C232-E676-4398-BCAB-94FA69583464}"/>
    <cellStyle name="rob 2 3 2 5" xfId="36075" xr:uid="{9631C08C-6E12-4346-A53C-512BBB33895A}"/>
    <cellStyle name="rob 2 3 3" xfId="13049" xr:uid="{E1456B3E-0A77-4242-84A8-0F577375907E}"/>
    <cellStyle name="rob 2 3 3 2" xfId="24617" xr:uid="{8202C23C-932B-43A2-B6E8-1A45C42097D5}"/>
    <cellStyle name="rob 2 3 3 3" xfId="35192" xr:uid="{D38D3FCA-817C-4D67-B9AA-F015AB724292}"/>
    <cellStyle name="rob 2 3 4" xfId="18356" xr:uid="{03F01999-2A43-42B2-9793-38884B624EF1}"/>
    <cellStyle name="rob 2 3 4 2" xfId="26231" xr:uid="{B4D17A07-761F-422B-92AF-C49241A17EC6}"/>
    <cellStyle name="rob 2 3 4 3" xfId="36812" xr:uid="{F8011078-64BD-49C5-9EA9-0B00436D67AD}"/>
    <cellStyle name="rob 2 3 5" xfId="10022" xr:uid="{539399BB-87DA-471C-9B30-DB5BF15FBB3B}"/>
    <cellStyle name="rob 2 3 5 2" xfId="33210" xr:uid="{7E7DE623-DE28-4009-B7E7-D1B8F1A1B063}"/>
    <cellStyle name="rob 2 3 5 3" xfId="33602" xr:uid="{CCF6BFF1-2D83-47B2-831C-B0A5F7468470}"/>
    <cellStyle name="rob 2 3 6" xfId="32237" xr:uid="{E2A8A884-E09A-4D7D-B201-4BA5E5BE2A5D}"/>
    <cellStyle name="rob 2 3 7" xfId="34071" xr:uid="{D46A1D66-6B35-4586-89E0-90F6F183C50C}"/>
    <cellStyle name="rob 2 4" xfId="6548" xr:uid="{1782B617-86DE-4283-A8F4-4A4BEA24CBD1}"/>
    <cellStyle name="rob 2 4 2" xfId="16122" xr:uid="{F458C8A6-6E18-4E19-BA59-A7D40EF5985E}"/>
    <cellStyle name="rob 2 4 2 2" xfId="19942" xr:uid="{56B5BE28-105D-40B3-BA3D-11A9C03A28B8}"/>
    <cellStyle name="rob 2 4 2 2 2" xfId="23002" xr:uid="{38302AEE-F7BC-46B7-9E3C-00D741C50F7F}"/>
    <cellStyle name="rob 2 4 2 2 3" xfId="37459" xr:uid="{4F5CEFDA-FEB5-4A82-B234-F55251751DE6}"/>
    <cellStyle name="rob 2 4 2 3" xfId="21056" xr:uid="{350DE8B0-91FA-4F3A-A20B-F552A3A14F20}"/>
    <cellStyle name="rob 2 4 2 3 2" xfId="29179" xr:uid="{D450C244-4757-4F68-8B06-2C74D05E1188}"/>
    <cellStyle name="rob 2 4 2 3 3" xfId="37924" xr:uid="{CFDC41C9-86B2-4757-9041-D903D9754247}"/>
    <cellStyle name="rob 2 4 2 4" xfId="26083" xr:uid="{EDBD0FB5-1E69-47D0-B7CC-90F11FE16B1F}"/>
    <cellStyle name="rob 2 4 2 5" xfId="36115" xr:uid="{5B516DAA-24CC-4489-867B-DF266C1715B8}"/>
    <cellStyle name="rob 2 4 3" xfId="13177" xr:uid="{E73848D5-B144-43A1-A537-1F15D24CFADB}"/>
    <cellStyle name="rob 2 4 3 2" xfId="25454" xr:uid="{4E65AAB5-9471-41D2-952F-9E226E906DEC}"/>
    <cellStyle name="rob 2 4 3 3" xfId="35243" xr:uid="{6D729797-A562-4610-9741-7D63462F57AC}"/>
    <cellStyle name="rob 2 4 4" xfId="18431" xr:uid="{D4AED684-BE9C-422A-A9A0-FF55A0980FA1}"/>
    <cellStyle name="rob 2 4 4 2" xfId="28341" xr:uid="{6C825E19-D2ED-42B9-AD66-0BEEFB837867}"/>
    <cellStyle name="rob 2 4 4 3" xfId="36849" xr:uid="{375AFA49-A8B7-4A3C-8C48-51AB41A00F7B}"/>
    <cellStyle name="rob 2 4 5" xfId="9908" xr:uid="{F8256E27-3B0C-40A8-8AED-2BEA86093799}"/>
    <cellStyle name="rob 2 4 5 2" xfId="33021" xr:uid="{F5DAFEE4-ACA2-40B8-8106-8AD76506B0ED}"/>
    <cellStyle name="rob 2 4 5 3" xfId="32208" xr:uid="{D0791106-8ECE-4EE4-942B-361E2547E630}"/>
    <cellStyle name="rob 2 4 6" xfId="32717" xr:uid="{ED306207-8475-43DC-BC25-5EEAB025AD89}"/>
    <cellStyle name="rob 2 4 7" xfId="29361" xr:uid="{50C2924D-1E9C-4A50-88FC-506C73E1AA20}"/>
    <cellStyle name="rob 2 5" xfId="5539" xr:uid="{D71C56E1-CE4F-4C13-BF6C-82ADAB60095D}"/>
    <cellStyle name="rob 2 5 2" xfId="17954" xr:uid="{D449EC58-8C90-4DD7-BE7F-C88AB1C56608}"/>
    <cellStyle name="rob 2 5 2 2" xfId="31539" xr:uid="{CB5800C2-95DF-40C7-8CA6-D4BC78A243C6}"/>
    <cellStyle name="rob 2 5 2 3" xfId="36646" xr:uid="{D1810315-322E-4BAB-A524-72A94627F268}"/>
    <cellStyle name="rob 2 5 3" xfId="10265" xr:uid="{72DFCF3B-8CD7-4796-8070-1B01A175186D}"/>
    <cellStyle name="rob 2 5 3 2" xfId="27526" xr:uid="{EC436B59-0EBA-47F5-853B-D1D03D849F54}"/>
    <cellStyle name="rob 2 5 3 3" xfId="25586" xr:uid="{FAD6C218-412A-4538-84B2-6B4281384C1F}"/>
    <cellStyle name="rob 2 5 4" xfId="33164" xr:uid="{1EFC1DEC-CAF9-41E2-8119-6B8A971288C2}"/>
    <cellStyle name="rob 2 5 5" xfId="23999" xr:uid="{DA6824C1-3CB6-495A-B0F0-2F1E4676EB60}"/>
    <cellStyle name="rob 2 6" xfId="6931" xr:uid="{D73C6316-E5F8-490B-A1A1-B098F4B94B40}"/>
    <cellStyle name="rob 2 6 2" xfId="16456" xr:uid="{25C250FA-CE1C-47E4-98E0-A12CF656C7EE}"/>
    <cellStyle name="rob 2 6 2 2" xfId="31268" xr:uid="{78A257C4-7B34-411E-9B77-E7F0D554DBBD}"/>
    <cellStyle name="rob 2 6 2 3" xfId="23767" xr:uid="{CB5DE885-1472-421F-9D80-AF668B4131B1}"/>
    <cellStyle name="rob 2 6 3" xfId="13525" xr:uid="{1F1AC17F-F47A-4BDE-A7F8-0EBBB11B2B49}"/>
    <cellStyle name="rob 2 6 3 2" xfId="29497" xr:uid="{237C4EB0-835F-46E7-9E9A-9606E1E48CC0}"/>
    <cellStyle name="rob 2 6 3 3" xfId="31721" xr:uid="{1950AA92-00F8-4B77-8474-357BCA1787B2}"/>
    <cellStyle name="rob 2 6 4" xfId="25626" xr:uid="{4B7D0932-9641-498A-B04D-1D1C91823E92}"/>
    <cellStyle name="rob 2 6 5" xfId="24726" xr:uid="{B832CE8C-2EE3-4D71-8D7F-ED5C172E977F}"/>
    <cellStyle name="rob 2 7" xfId="7452" xr:uid="{0FAAB72E-6132-486C-914B-1156BB4E5495}"/>
    <cellStyle name="rob 2 7 2" xfId="25958" xr:uid="{D91D5524-3661-4E89-8F70-7CA8CE7B7844}"/>
    <cellStyle name="rob 2 7 3" xfId="33330" xr:uid="{0B34D49A-C9A3-4F3C-A327-355BF125B821}"/>
    <cellStyle name="rob 2 8" xfId="30616" xr:uid="{C8F51D69-CFE1-4F46-A8B0-493CA175CAB3}"/>
    <cellStyle name="rob 2 9" xfId="39027" xr:uid="{F9C1242A-EA8A-4AE0-94A4-14AD09E2E18F}"/>
    <cellStyle name="rob 3" xfId="5979" xr:uid="{0C35FD7F-E9F6-4866-9115-CA43184C086F}"/>
    <cellStyle name="rob 3 2" xfId="15692" xr:uid="{A7FC1609-1DB5-47C2-B034-26916D443EAB}"/>
    <cellStyle name="rob 3 2 2" xfId="30826" xr:uid="{78C137A1-ECC0-48BB-9CF1-CE43978C1F7F}"/>
    <cellStyle name="rob 3 2 3" xfId="29855" xr:uid="{BC7B3B2E-E6F8-4AB6-AAC2-D212E6B4F844}"/>
    <cellStyle name="rob 3 3" xfId="12725" xr:uid="{56783CC6-B80E-4A65-9749-3961A1216455}"/>
    <cellStyle name="rob 3 3 2" xfId="29045" xr:uid="{02EDC1EC-9D9D-420D-9DB8-8093F7EFD490}"/>
    <cellStyle name="rob 3 3 3" xfId="25306" xr:uid="{A7F8A42E-AF1C-44FD-906A-44ED0D31BDF2}"/>
    <cellStyle name="rob 3 4" xfId="25048" xr:uid="{D31E2085-F5B1-4A64-9103-4E8AC01B0080}"/>
    <cellStyle name="rob 3 5" xfId="25719" xr:uid="{E9B11E7F-7550-4354-BAC7-07DC7A90FAF6}"/>
    <cellStyle name="rob 4" xfId="5920" xr:uid="{141BB738-0807-4E27-A3DE-92AE6592037E}"/>
    <cellStyle name="rob 4 2" xfId="15647" xr:uid="{853AC8F3-6861-469F-936A-35C855423C03}"/>
    <cellStyle name="rob 4 2 2" xfId="19696" xr:uid="{77EF1501-2C6C-46D2-9A72-C7D5E20E5B91}"/>
    <cellStyle name="rob 4 2 2 2" xfId="32604" xr:uid="{EE1D4DE9-F5BD-4AA7-BEA1-C76363784D9C}"/>
    <cellStyle name="rob 4 2 2 3" xfId="37362" xr:uid="{D9C3E62A-2D60-4DC6-B5AC-71BF6016D810}"/>
    <cellStyle name="rob 4 2 3" xfId="20869" xr:uid="{E72D6235-00E9-4A28-9CE0-BBDC6CD7004B}"/>
    <cellStyle name="rob 4 2 3 2" xfId="26424" xr:uid="{90D32F88-CE48-4199-9A4D-6759981317A8}"/>
    <cellStyle name="rob 4 2 3 3" xfId="37851" xr:uid="{4BA9CE39-4046-40F9-AC19-75D5F737B731}"/>
    <cellStyle name="rob 4 2 4" xfId="29980" xr:uid="{72D4BACE-FF36-4FC9-B6CA-72EA7FF6AD60}"/>
    <cellStyle name="rob 4 2 5" xfId="35958" xr:uid="{070BEBCC-2FBF-4902-ADF8-8CC780558D0F}"/>
    <cellStyle name="rob 4 3" xfId="12677" xr:uid="{CC9B0D53-BCF7-4604-9B5D-EBA4265AE6A5}"/>
    <cellStyle name="rob 4 3 2" xfId="27630" xr:uid="{4417C691-A394-4473-ADA0-C1D52082C32C}"/>
    <cellStyle name="rob 4 3 3" xfId="35056" xr:uid="{4C9713FD-114E-4BC3-95F3-C30A059B5A6F}"/>
    <cellStyle name="rob 4 4" xfId="18142" xr:uid="{79C17C94-0A49-4A66-92EE-28211E3FB379}"/>
    <cellStyle name="rob 4 4 2" xfId="22385" xr:uid="{B4653D8D-9100-4C5C-8649-D64F59D3C556}"/>
    <cellStyle name="rob 4 4 3" xfId="36719" xr:uid="{FB1660BA-CA93-48F5-B3D5-89D66A81B5FF}"/>
    <cellStyle name="rob 4 5" xfId="12438" xr:uid="{89FF0644-EABA-4104-95AB-0BB26D8CC0D6}"/>
    <cellStyle name="rob 4 5 2" xfId="32064" xr:uid="{0059BA18-3014-4EC7-B1A2-0871FE853879}"/>
    <cellStyle name="rob 4 5 3" xfId="34957" xr:uid="{686B41AF-1726-4E8F-AB2F-B3E97EC78E71}"/>
    <cellStyle name="rob 4 6" xfId="30054" xr:uid="{86357949-610D-47CC-A9D2-87A94085B06E}"/>
    <cellStyle name="rob 4 7" xfId="34184" xr:uid="{86D2C933-428F-4614-B71E-956843C2B585}"/>
    <cellStyle name="rob 5" xfId="5425" xr:uid="{DFEA0D20-2CD9-4720-98A9-6D4374561ACD}"/>
    <cellStyle name="rob 5 2" xfId="15265" xr:uid="{270E0990-4D3F-4EA6-8113-7BAF0AA179FC}"/>
    <cellStyle name="rob 5 2 2" xfId="19493" xr:uid="{EB67F639-748D-4D34-868E-BA51196AB976}"/>
    <cellStyle name="rob 5 2 2 2" xfId="33551" xr:uid="{4E59767F-87CA-4AA2-A42C-1B7695FC0589}"/>
    <cellStyle name="rob 5 2 2 3" xfId="37288" xr:uid="{9827B6CC-ED24-4C1B-A105-C1F60407A5A2}"/>
    <cellStyle name="rob 5 2 3" xfId="19235" xr:uid="{12B401AB-6576-45D5-8361-F33756285F81}"/>
    <cellStyle name="rob 5 2 3 2" xfId="31924" xr:uid="{8F5046F9-A6B1-4A7F-820E-6240E085426C}"/>
    <cellStyle name="rob 5 2 3 3" xfId="37188" xr:uid="{1F59D86A-D803-4BB8-8112-32CE3A7D23E5}"/>
    <cellStyle name="rob 5 2 4" xfId="24431" xr:uid="{9EE95D2D-1588-46E2-A328-7614429CD4EC}"/>
    <cellStyle name="rob 5 2 5" xfId="35809" xr:uid="{633D1E39-2F59-4590-ABF3-209C576B567D}"/>
    <cellStyle name="rob 5 3" xfId="12264" xr:uid="{E6D2AD38-155F-458C-B9C3-BE7BBD740479}"/>
    <cellStyle name="rob 5 3 2" xfId="34275" xr:uid="{BB3FC73F-AF68-4E87-8C70-5F376A164331}"/>
    <cellStyle name="rob 5 3 3" xfId="34876" xr:uid="{CF0F35B4-E3C0-43A8-AB75-7E34F28B1030}"/>
    <cellStyle name="rob 5 4" xfId="17895" xr:uid="{B1A9926A-B8D2-4CD9-9D2B-D40AB5F78328}"/>
    <cellStyle name="rob 5 4 2" xfId="26884" xr:uid="{8F804FB5-F79D-4097-9DA1-605AF43F82AA}"/>
    <cellStyle name="rob 5 4 3" xfId="36631" xr:uid="{D991D89E-075D-43EB-8058-0DCF1676E98B}"/>
    <cellStyle name="rob 5 5" xfId="8561" xr:uid="{4756E772-9D88-48F9-96EE-4EB28DB08E50}"/>
    <cellStyle name="rob 5 5 2" xfId="27450" xr:uid="{832F42BD-7A5E-4227-A035-CB0EA64DA7FB}"/>
    <cellStyle name="rob 5 5 3" xfId="31602" xr:uid="{1ACE88C1-8B32-4931-A8CA-63E69B9D6916}"/>
    <cellStyle name="rob 5 6" xfId="32901" xr:uid="{845F2D90-351A-42F7-8ECA-3560804DEB18}"/>
    <cellStyle name="rob 5 7" xfId="26384" xr:uid="{CB801D27-E80C-4BFB-8CCE-67CDD276BB4B}"/>
    <cellStyle name="rob 6" xfId="5805" xr:uid="{2852BC0E-C7ED-4238-8AEB-141857F7DB90}"/>
    <cellStyle name="rob 6 2" xfId="18090" xr:uid="{454819FF-B405-4B02-8133-1E46C8E3EA37}"/>
    <cellStyle name="rob 6 2 2" xfId="25679" xr:uid="{BCFD699F-FE8B-492E-9D53-74F45C28AF64}"/>
    <cellStyle name="rob 6 2 3" xfId="36695" xr:uid="{04EC02A3-F219-4B93-9451-CF26E9B149F7}"/>
    <cellStyle name="rob 6 3" xfId="18230" xr:uid="{1454DCE4-D8A1-4A6B-93B2-6967723B0A46}"/>
    <cellStyle name="rob 6 3 2" xfId="29745" xr:uid="{A2CD49A6-56A8-4112-BE9B-D35C22A6BA45}"/>
    <cellStyle name="rob 6 3 3" xfId="36761" xr:uid="{20C1B082-0C2F-4B5B-818B-B6FE179DED72}"/>
    <cellStyle name="rob 6 4" xfId="22178" xr:uid="{A13B8F46-7412-41FF-8AB2-0BD55B5A0B41}"/>
    <cellStyle name="rob 6 5" xfId="24355" xr:uid="{1AAB2B6E-DE19-45CD-A135-FAFC9BFA1471}"/>
    <cellStyle name="rob 7" xfId="6932" xr:uid="{C0BE76F2-38D2-42DD-A5BD-2C7D24FBA838}"/>
    <cellStyle name="rob 7 2" xfId="16457" xr:uid="{C0F9D8E0-5902-4A38-B837-5405902EC793}"/>
    <cellStyle name="rob 7 2 2" xfId="31269" xr:uid="{ACA6EDE7-AC19-4113-86B1-E583D88DD75F}"/>
    <cellStyle name="rob 7 2 3" xfId="28104" xr:uid="{FFCAF5EC-098D-42AE-8934-4554AC815059}"/>
    <cellStyle name="rob 7 3" xfId="13526" xr:uid="{DD6E296D-FB2C-4949-A1AE-E71818566A70}"/>
    <cellStyle name="rob 7 3 2" xfId="29498" xr:uid="{6C050010-81BF-4D68-9206-5DFA63A96809}"/>
    <cellStyle name="rob 7 3 3" xfId="26385" xr:uid="{8A0090F3-4B3F-4746-8C31-ADD5E2EB6622}"/>
    <cellStyle name="rob 7 4" xfId="25627" xr:uid="{051AE4E2-A854-4F8B-BBE2-67B65FAC74E9}"/>
    <cellStyle name="rob 7 5" xfId="32327" xr:uid="{A2306E2E-EB2B-436C-9918-CB91E81DFE7A}"/>
    <cellStyle name="rob 8" xfId="7451" xr:uid="{9457E1E3-753D-4E6C-BB55-D70E9F8D1281}"/>
    <cellStyle name="rob 8 2" xfId="25957" xr:uid="{29EF0C0A-12F6-41D0-A8B2-614704A17E3A}"/>
    <cellStyle name="rob 8 3" xfId="32632" xr:uid="{13F714B7-EC64-434E-A5F7-3F7774326709}"/>
    <cellStyle name="rob 9" xfId="28134" xr:uid="{C0A7DF83-A7D7-46AB-8E14-775AC757F9FD}"/>
    <cellStyle name="rowStyleNumber" xfId="4335" xr:uid="{E0E50296-BE36-4D0B-A21D-43F0DF31449E}"/>
    <cellStyle name="rowStyleNumber 10" xfId="4336" xr:uid="{72B7C0FC-874F-41FF-972A-AF56E70DD947}"/>
    <cellStyle name="rowStyleNumber 2" xfId="4337" xr:uid="{316359FD-7B12-473D-A5E3-43829D42F144}"/>
    <cellStyle name="rowStyleNumber 3" xfId="4338" xr:uid="{E88A7564-9831-4E26-8743-2B33A0C14C4E}"/>
    <cellStyle name="rowStyleNumber 4" xfId="4339" xr:uid="{EDF6C127-00C9-413D-9AD3-EE37D8107A23}"/>
    <cellStyle name="rowStyleNumber 5" xfId="4340" xr:uid="{9AC89DB4-EFC0-4826-ABBD-51D1BE8C3F3E}"/>
    <cellStyle name="rowStyleNumber 6" xfId="4341" xr:uid="{2FEF90BF-A053-4BCB-BD33-329686726565}"/>
    <cellStyle name="rowStyleNumber 7" xfId="4342" xr:uid="{5C4F2899-1379-468D-9265-C481A457FE69}"/>
    <cellStyle name="rowStyleNumber 8" xfId="4343" xr:uid="{510123FF-937A-4A1E-A57A-E47704044D0F}"/>
    <cellStyle name="rowStyleNumber 9" xfId="4344" xr:uid="{74BAD115-CF07-4082-8CB2-CE806BA13D48}"/>
    <cellStyle name="rowStyleNumber_Book1" xfId="4345" xr:uid="{3DD26EC9-ECF1-475A-BA1E-BCF94D540B4F}"/>
    <cellStyle name="rowStyleStringLeft" xfId="4346" xr:uid="{00A7DA87-A72F-46B3-A075-17F456F9742D}"/>
    <cellStyle name="rowStyleStringLeft 10" xfId="4347" xr:uid="{3ADCDCF5-ADA9-48FE-AACE-E8D1ABACA95A}"/>
    <cellStyle name="rowStyleStringLeft 2" xfId="4348" xr:uid="{947DE9DE-242C-4552-840E-7A9565796C4C}"/>
    <cellStyle name="rowStyleStringLeft 3" xfId="4349" xr:uid="{16FC6614-BA7A-4F24-AB51-91C03662B00A}"/>
    <cellStyle name="rowStyleStringLeft 4" xfId="4350" xr:uid="{C0F13341-3220-4925-9885-94864945F9FC}"/>
    <cellStyle name="rowStyleStringLeft 5" xfId="4351" xr:uid="{57D68024-B79A-4DDA-8B55-98C071F0D667}"/>
    <cellStyle name="rowStyleStringLeft 6" xfId="4352" xr:uid="{5B2565B2-83EF-4535-BF1B-356959F1A4F0}"/>
    <cellStyle name="rowStyleStringLeft 7" xfId="4353" xr:uid="{AE97453C-97BA-4A87-8B09-E7EAC626A420}"/>
    <cellStyle name="rowStyleStringLeft 8" xfId="4354" xr:uid="{95E1AF81-3D05-4E5E-BC12-062C4DAC0732}"/>
    <cellStyle name="rowStyleStringLeft 9" xfId="4355" xr:uid="{5C47B708-4468-48E8-8D3C-3DB4C695D9F1}"/>
    <cellStyle name="rowStyleStringLeft_Book1" xfId="4356" xr:uid="{F7311931-1189-4AD4-B80C-E64E2787D045}"/>
    <cellStyle name="SAPBEXaggData" xfId="1266" xr:uid="{75795670-1B28-4B3A-B5F7-F13409383226}"/>
    <cellStyle name="SAPBEXaggData 10" xfId="24470" xr:uid="{578909D5-7B1C-4E67-9311-36EAB418EB2D}"/>
    <cellStyle name="SAPBEXaggData 11" xfId="30095" xr:uid="{B656A362-D752-40AB-8CF9-E514D33ED301}"/>
    <cellStyle name="SAPBEXaggData 12" xfId="30564" xr:uid="{EB83325D-F0B8-438C-A416-20DB967049FC}"/>
    <cellStyle name="SAPBEXaggData 13" xfId="38934" xr:uid="{35F541A1-6CB8-49DF-B10B-E85547BFB1A6}"/>
    <cellStyle name="SAPBEXaggData 14" xfId="39012" xr:uid="{EF38A296-E8DF-43CF-BEEF-467842F5EAD0}"/>
    <cellStyle name="SAPBEXaggData 2" xfId="1573" xr:uid="{8CDFFC34-136E-4FA9-9BC8-C5792C2D4D32}"/>
    <cellStyle name="SAPBEXaggData 2 10" xfId="24631" xr:uid="{1B244856-8575-4E74-B91C-D2CB7F990067}"/>
    <cellStyle name="SAPBEXaggData 2 11" xfId="30091" xr:uid="{3EC7CFD6-30C0-4A39-B131-3BAA7AE153D6}"/>
    <cellStyle name="SAPBEXaggData 2 2" xfId="5680" xr:uid="{07892F62-FA7E-4DF2-9E9B-5A23C8DBC6E7}"/>
    <cellStyle name="SAPBEXaggData 2 2 2" xfId="15469" xr:uid="{DC9A7C4A-9436-4548-A68D-98D8EE13D376}"/>
    <cellStyle name="SAPBEXaggData 2 2 2 2" xfId="19802" xr:uid="{87135AA0-DCBC-4E0B-9331-D4FC0D98F978}"/>
    <cellStyle name="SAPBEXaggData 2 2 2 2 2" xfId="23038" xr:uid="{903E501C-D0C2-4CE0-A807-1A9D3E02D7F0}"/>
    <cellStyle name="SAPBEXaggData 2 2 2 2 3" xfId="37407" xr:uid="{F625D373-ED0B-4B71-AA5D-F8BA8089D6BC}"/>
    <cellStyle name="SAPBEXaggData 2 2 2 2 4" xfId="36862" xr:uid="{392C1204-89C5-4E3C-BF61-5D68292FEF81}"/>
    <cellStyle name="SAPBEXaggData 2 2 2 3" xfId="19129" xr:uid="{AB2BA392-000E-4B0A-8E8C-C962BF674150}"/>
    <cellStyle name="SAPBEXaggData 2 2 2 3 2" xfId="29207" xr:uid="{2C882417-448E-4D1C-B80E-ABE4DBE203E9}"/>
    <cellStyle name="SAPBEXaggData 2 2 2 3 3" xfId="37132" xr:uid="{52E27C76-C81B-4029-95D5-07599C69928B}"/>
    <cellStyle name="SAPBEXaggData 2 2 2 3 4" xfId="24816" xr:uid="{3A5956A3-E7A7-4EDD-9846-4C10DC22C27C}"/>
    <cellStyle name="SAPBEXaggData 2 2 2 4" xfId="263" xr:uid="{A588388F-A604-4A02-A7CE-89FEEA7C6D9F}"/>
    <cellStyle name="SAPBEXaggData 2 2 2 5" xfId="35898" xr:uid="{7AE35113-FFB9-4BAE-ACA7-9EB2853226C8}"/>
    <cellStyle name="SAPBEXaggData 2 2 2 6" xfId="27391" xr:uid="{5193981F-1800-48A5-8B8F-B54E03997BAB}"/>
    <cellStyle name="SAPBEXaggData 2 2 3" xfId="12478" xr:uid="{5238FD40-D2F7-4C3D-B51E-E7AEF0673DA0}"/>
    <cellStyle name="SAPBEXaggData 2 2 3 2" xfId="30765" xr:uid="{F86E890A-C643-4E04-A931-377811FA2136}"/>
    <cellStyle name="SAPBEXaggData 2 2 3 3" xfId="34979" xr:uid="{46B5112B-B2B6-4D5D-AF53-66803BEA4B21}"/>
    <cellStyle name="SAPBEXaggData 2 2 3 4" xfId="38575" xr:uid="{229E8862-26B8-460D-8F37-109C62961763}"/>
    <cellStyle name="SAPBEXaggData 2 2 4" xfId="19199" xr:uid="{E75EDAE8-8943-4D88-9A91-6FDF50982247}"/>
    <cellStyle name="SAPBEXaggData 2 2 4 2" xfId="34059" xr:uid="{070427A4-1A61-482B-8443-0C437ACB7A19}"/>
    <cellStyle name="SAPBEXaggData 2 2 4 3" xfId="37167" xr:uid="{6BA8A7CA-E383-417D-A47D-B262128D2D1C}"/>
    <cellStyle name="SAPBEXaggData 2 2 4 4" xfId="38278" xr:uid="{A4DA8889-67E8-415D-AEB3-F22DCB1F894D}"/>
    <cellStyle name="SAPBEXaggData 2 2 5" xfId="8620" xr:uid="{8B19FDB0-D7D4-4D58-9E09-F9765149A94F}"/>
    <cellStyle name="SAPBEXaggData 2 2 5 2" xfId="29079" xr:uid="{D193FEA1-9ABB-42BC-A83F-876D400FC415}"/>
    <cellStyle name="SAPBEXaggData 2 2 5 3" xfId="28891" xr:uid="{7C7E41D2-DED8-4AF5-9819-75E53A63AECD}"/>
    <cellStyle name="SAPBEXaggData 2 2 5 4" xfId="36921" xr:uid="{37F1E65A-4F26-47EA-A61E-7ABD6F1EF2D2}"/>
    <cellStyle name="SAPBEXaggData 2 2 6" xfId="31468" xr:uid="{8B469D94-AB25-4DF4-BE71-89BA7A8FCD27}"/>
    <cellStyle name="SAPBEXaggData 2 2 7" xfId="30876" xr:uid="{10451CDA-5EB0-4C93-AD18-3A2B1CDED47E}"/>
    <cellStyle name="SAPBEXaggData 2 2 8" xfId="24149" xr:uid="{4ED10163-1BFE-43CA-83DD-F97A377069BC}"/>
    <cellStyle name="SAPBEXaggData 2 3" xfId="6808" xr:uid="{AB97C886-0AC7-4939-9127-F09A3177D236}"/>
    <cellStyle name="SAPBEXaggData 2 3 2" xfId="16340" xr:uid="{FEE3A96A-AB1F-4CDD-B8EA-50E74B825822}"/>
    <cellStyle name="SAPBEXaggData 2 3 2 2" xfId="11919" xr:uid="{9F03E76A-F314-40AD-888D-39AC813D498B}"/>
    <cellStyle name="SAPBEXaggData 2 3 2 2 2" xfId="26664" xr:uid="{AD2768B8-13F0-4D23-8405-EC15E775E4CE}"/>
    <cellStyle name="SAPBEXaggData 2 3 2 2 3" xfId="34745" xr:uid="{6B867CF5-ADFA-4880-8DF5-13B0F796501F}"/>
    <cellStyle name="SAPBEXaggData 2 3 2 2 4" xfId="35423" xr:uid="{5A97F2E0-1E89-4DF9-98AF-6BAEB7DB2DED}"/>
    <cellStyle name="SAPBEXaggData 2 3 2 3" xfId="20985" xr:uid="{DEB675DC-8A6E-4EF1-ACE5-F0FD17B8A589}"/>
    <cellStyle name="SAPBEXaggData 2 3 2 3 2" xfId="24187" xr:uid="{21811090-938C-4925-B636-18A0D096087B}"/>
    <cellStyle name="SAPBEXaggData 2 3 2 3 3" xfId="37897" xr:uid="{1FB4EFE3-FBFD-4D77-A84D-838C9AC3903D}"/>
    <cellStyle name="SAPBEXaggData 2 3 2 3 4" xfId="33616" xr:uid="{D451A9C2-04A8-45DC-905A-69C93D8910AA}"/>
    <cellStyle name="SAPBEXaggData 2 3 2 4" xfId="31727" xr:uid="{C2068931-76F9-44C2-85B3-CB8B04DB157F}"/>
    <cellStyle name="SAPBEXaggData 2 3 2 5" xfId="36221" xr:uid="{DC54E048-A255-4B41-BC21-3D6BD4ACE544}"/>
    <cellStyle name="SAPBEXaggData 2 3 2 6" xfId="24736" xr:uid="{6A1989ED-937A-4A05-BC1E-5A80EC206777}"/>
    <cellStyle name="SAPBEXaggData 2 3 3" xfId="13405" xr:uid="{719485C3-C31D-44B9-AD6A-0662770D4EC7}"/>
    <cellStyle name="SAPBEXaggData 2 3 3 2" xfId="30328" xr:uid="{31577B66-3B48-40A2-919D-0D0E473F875C}"/>
    <cellStyle name="SAPBEXaggData 2 3 3 3" xfId="35353" xr:uid="{05B106FD-CBB4-4B26-AA31-0C01BE4F57FB}"/>
    <cellStyle name="SAPBEXaggData 2 3 3 4" xfId="21669" xr:uid="{6FA38119-D81A-4847-BB26-31D151C42CF7}"/>
    <cellStyle name="SAPBEXaggData 2 3 4" xfId="18660" xr:uid="{AD2D5F59-AB75-476E-80F9-5740F352A373}"/>
    <cellStyle name="SAPBEXaggData 2 3 4 2" xfId="24768" xr:uid="{70B1C579-759B-48A6-91D8-41F1C631DB0A}"/>
    <cellStyle name="SAPBEXaggData 2 3 4 3" xfId="36947" xr:uid="{39DEC3D2-F6A8-4164-B28E-1F55BD6162C4}"/>
    <cellStyle name="SAPBEXaggData 2 3 4 4" xfId="38017" xr:uid="{E7D31798-3B4B-4F13-8BB9-7191D4F70D02}"/>
    <cellStyle name="SAPBEXaggData 2 3 5" xfId="9756" xr:uid="{3D2FF874-4F31-4E9A-B472-6FB11F376ED1}"/>
    <cellStyle name="SAPBEXaggData 2 3 5 2" xfId="31877" xr:uid="{018F8824-2CA7-4889-B6F0-F8858913F614}"/>
    <cellStyle name="SAPBEXaggData 2 3 5 3" xfId="22540" xr:uid="{B8CBAB4D-114F-488F-8553-6EB4F835A63D}"/>
    <cellStyle name="SAPBEXaggData 2 3 5 4" xfId="38195" xr:uid="{44687D73-2825-4052-9257-D1804A48F38D}"/>
    <cellStyle name="SAPBEXaggData 2 3 6" xfId="25155" xr:uid="{E6657847-AB67-4230-8296-B8D3B9A1F87C}"/>
    <cellStyle name="SAPBEXaggData 2 3 7" xfId="25129" xr:uid="{177B6DDF-B278-4F8A-A316-77C2CE209256}"/>
    <cellStyle name="SAPBEXaggData 2 3 8" xfId="37571" xr:uid="{2F67528A-0723-42D5-B861-EFF8ED3A3249}"/>
    <cellStyle name="SAPBEXaggData 2 4" xfId="6472" xr:uid="{182034F6-DFAF-4A38-BDA2-2315CEF4B6DB}"/>
    <cellStyle name="SAPBEXaggData 2 4 2" xfId="16069" xr:uid="{2F24A06E-49D8-4A56-A06D-63CAAAA7259F}"/>
    <cellStyle name="SAPBEXaggData 2 4 2 2" xfId="18302" xr:uid="{972F810E-54EC-4682-96DC-02F32105898F}"/>
    <cellStyle name="SAPBEXaggData 2 4 2 2 2" xfId="25350" xr:uid="{1AEF3536-1D98-4C5C-BB69-437DBBAFF2E0}"/>
    <cellStyle name="SAPBEXaggData 2 4 2 2 3" xfId="36791" xr:uid="{D03AE0FF-B7B6-487D-BB85-C993DE22598F}"/>
    <cellStyle name="SAPBEXaggData 2 4 2 2 4" xfId="32620" xr:uid="{A9768234-FC86-4381-8964-0627E0C7E53A}"/>
    <cellStyle name="SAPBEXaggData 2 4 2 3" xfId="14195" xr:uid="{E6EF1BD1-BD19-4F83-BB41-BD1DD09624B2}"/>
    <cellStyle name="SAPBEXaggData 2 4 2 3 2" xfId="29487" xr:uid="{31CC4BEA-33E8-4BBA-951A-ECDFE02AE396}"/>
    <cellStyle name="SAPBEXaggData 2 4 2 3 3" xfId="35557" xr:uid="{74442BD0-2E68-48C4-B527-4F1DDF9BAF4F}"/>
    <cellStyle name="SAPBEXaggData 2 4 2 3 4" xfId="33302" xr:uid="{9B420D83-73B4-45EE-9525-F0C6CFB52F3B}"/>
    <cellStyle name="SAPBEXaggData 2 4 2 4" xfId="29970" xr:uid="{8DC57F46-8DE5-49B0-9EC1-EC7308896235}"/>
    <cellStyle name="SAPBEXaggData 2 4 2 5" xfId="36101" xr:uid="{886C9676-45DA-4549-B28D-A58D96C66231}"/>
    <cellStyle name="SAPBEXaggData 2 4 2 6" xfId="36085" xr:uid="{49F25FE9-2B8D-43FE-B4FC-AC8471843D81}"/>
    <cellStyle name="SAPBEXaggData 2 4 3" xfId="13118" xr:uid="{A98EC44A-2DF6-4936-98D5-C01B6F17B36B}"/>
    <cellStyle name="SAPBEXaggData 2 4 3 2" xfId="23879" xr:uid="{ADF99346-0F7D-42D4-BE63-D186B275E7D3}"/>
    <cellStyle name="SAPBEXaggData 2 4 3 3" xfId="35225" xr:uid="{A5F05017-194D-4477-BB9D-17CC93D745F5}"/>
    <cellStyle name="SAPBEXaggData 2 4 3 4" xfId="27822" xr:uid="{B67DD07C-AB36-4DB7-A6CB-3FF5FB20E3A2}"/>
    <cellStyle name="SAPBEXaggData 2 4 4" xfId="9968" xr:uid="{1BEDA8A0-ADF7-4D0C-9CFE-E63F5865A4DA}"/>
    <cellStyle name="SAPBEXaggData 2 4 4 2" xfId="33379" xr:uid="{10CB7709-5A42-42D2-9D2D-28C0E3B2F3A8}"/>
    <cellStyle name="SAPBEXaggData 2 4 4 3" xfId="30511" xr:uid="{EEEDC59F-55E5-404F-8577-40F026D62BE0}"/>
    <cellStyle name="SAPBEXaggData 2 4 4 4" xfId="38238" xr:uid="{CBEB8113-9CEC-4639-9B0A-D2495F763EED}"/>
    <cellStyle name="SAPBEXaggData 2 4 5" xfId="18620" xr:uid="{BEEAF9C0-410C-44D4-B2F4-E7820DB9DC4D}"/>
    <cellStyle name="SAPBEXaggData 2 4 5 2" xfId="23723" xr:uid="{694C40E2-4EC2-4E4F-847F-80CCAC42BD70}"/>
    <cellStyle name="SAPBEXaggData 2 4 5 3" xfId="36931" xr:uid="{9CA61830-1FC2-4E7E-978E-279E4E3E0294}"/>
    <cellStyle name="SAPBEXaggData 2 4 5 4" xfId="22574" xr:uid="{AB74A146-CBC3-4E08-A82A-1F6698AD2837}"/>
    <cellStyle name="SAPBEXaggData 2 4 6" xfId="25954" xr:uid="{349DDBCA-DA5A-47A4-AAA6-396204A473AC}"/>
    <cellStyle name="SAPBEXaggData 2 4 7" xfId="31718" xr:uid="{0851BA75-81A9-4898-98A7-BDD5DEF61916}"/>
    <cellStyle name="SAPBEXaggData 2 4 8" xfId="27087" xr:uid="{A77F1433-4853-492A-9D1B-842089A3586B}"/>
    <cellStyle name="SAPBEXaggData 2 5" xfId="6806" xr:uid="{583E5B98-C993-45D3-B19D-2F4A3EF5F154}"/>
    <cellStyle name="SAPBEXaggData 2 5 2" xfId="16338" xr:uid="{B43C25DE-996C-4F2E-8B87-B2A5281EC39D}"/>
    <cellStyle name="SAPBEXaggData 2 5 2 2" xfId="8423" xr:uid="{3DD9AC2D-6A51-48EB-A3BD-1337BC382596}"/>
    <cellStyle name="SAPBEXaggData 2 5 2 2 2" xfId="32647" xr:uid="{8F2C709D-F7D6-4456-8E1D-1C1409BA9801}"/>
    <cellStyle name="SAPBEXaggData 2 5 2 2 3" xfId="32059" xr:uid="{81690358-64A7-4C54-B52A-27E26309E314}"/>
    <cellStyle name="SAPBEXaggData 2 5 2 2 4" xfId="38513" xr:uid="{30219753-0310-4E07-BAA4-2869A2CBDCD8}"/>
    <cellStyle name="SAPBEXaggData 2 5 2 3" xfId="17646" xr:uid="{656653CB-8928-46A3-B1EE-411845BCD5C3}"/>
    <cellStyle name="SAPBEXaggData 2 5 2 3 2" xfId="23749" xr:uid="{610C0C00-2499-4C50-AFE7-813C90DEFE84}"/>
    <cellStyle name="SAPBEXaggData 2 5 2 3 3" xfId="36531" xr:uid="{A74036B3-7E9F-4B1F-84E1-35C98BB11FF7}"/>
    <cellStyle name="SAPBEXaggData 2 5 2 3 4" xfId="23803" xr:uid="{5A40A6B1-843C-43E0-8847-666F5480C8AB}"/>
    <cellStyle name="SAPBEXaggData 2 5 2 4" xfId="31806" xr:uid="{89A97560-8000-4A24-9440-C1848E7C11C4}"/>
    <cellStyle name="SAPBEXaggData 2 5 2 5" xfId="36220" xr:uid="{026C0B4C-9E92-4CB2-824E-E463FD967D86}"/>
    <cellStyle name="SAPBEXaggData 2 5 2 6" xfId="37218" xr:uid="{0E37988D-DB86-4186-8C6D-699906A0B969}"/>
    <cellStyle name="SAPBEXaggData 2 5 3" xfId="13403" xr:uid="{BDABBEB0-CFFB-40D4-9E59-529D3D3B47CB}"/>
    <cellStyle name="SAPBEXaggData 2 5 3 2" xfId="25768" xr:uid="{7EF41858-90BD-45BC-A386-DDCD09EEE4E7}"/>
    <cellStyle name="SAPBEXaggData 2 5 3 3" xfId="35352" xr:uid="{012651E4-E2E3-47A3-A6FE-89C1C222F954}"/>
    <cellStyle name="SAPBEXaggData 2 5 3 4" xfId="22411" xr:uid="{BF80BE7A-D600-420B-8986-FBA175811A2A}"/>
    <cellStyle name="SAPBEXaggData 2 5 4" xfId="20432" xr:uid="{EACF4279-6AC5-4465-AB4E-688E9A3A20E1}"/>
    <cellStyle name="SAPBEXaggData 2 5 4 2" xfId="30308" xr:uid="{2D551EF9-AD47-4B06-A29A-BF71D4F2D8EF}"/>
    <cellStyle name="SAPBEXaggData 2 5 4 3" xfId="37664" xr:uid="{C39C4B4B-E961-410B-89F8-B6766D6D7D3A}"/>
    <cellStyle name="SAPBEXaggData 2 5 4 4" xfId="34861" xr:uid="{57B36BCB-F4BB-4438-AFA6-7BDA00B4DE41}"/>
    <cellStyle name="SAPBEXaggData 2 5 5" xfId="20224" xr:uid="{08CD3C38-072F-4416-99D6-3693CF26BF67}"/>
    <cellStyle name="SAPBEXaggData 2 5 5 2" xfId="23519" xr:uid="{D830F537-49B2-4EA9-AD71-C7CB17E10C69}"/>
    <cellStyle name="SAPBEXaggData 2 5 5 3" xfId="37569" xr:uid="{7EF9D3EA-972D-422A-8A4A-FDDFCEF62DA3}"/>
    <cellStyle name="SAPBEXaggData 2 5 5 4" xfId="35154" xr:uid="{5C9C721D-DC52-4705-BA67-E8D4D88E7EBF}"/>
    <cellStyle name="SAPBEXaggData 2 5 6" xfId="32966" xr:uid="{3723F5D9-D7F0-4B22-A474-E06F107E0CBE}"/>
    <cellStyle name="SAPBEXaggData 2 5 7" xfId="25157" xr:uid="{5E87E69A-295F-442A-B1C6-9D80443E1FAA}"/>
    <cellStyle name="SAPBEXaggData 2 5 8" xfId="38066" xr:uid="{167EF83C-AF6C-4B47-B533-6756E407C4AB}"/>
    <cellStyle name="SAPBEXaggData 2 6" xfId="7269" xr:uid="{D6C065B0-AA54-46A5-B3AD-EFDF7BDB311F}"/>
    <cellStyle name="SAPBEXaggData 2 6 2" xfId="18332" xr:uid="{9B1BB890-FE5E-4694-9594-BB04622E1452}"/>
    <cellStyle name="SAPBEXaggData 2 6 2 2" xfId="29950" xr:uid="{CB0CD296-D6B9-4ED1-AD31-3BC805696E74}"/>
    <cellStyle name="SAPBEXaggData 2 6 2 3" xfId="36801" xr:uid="{F9157F64-E44E-41EC-B1C3-7A5EEF50B0A9}"/>
    <cellStyle name="SAPBEXaggData 2 6 2 4" xfId="33721" xr:uid="{E7266649-AC02-4260-ADAB-8E7A55842F37}"/>
    <cellStyle name="SAPBEXaggData 2 6 3" xfId="21162" xr:uid="{5DCAD9E0-ABD6-4F5C-BD0F-162BD0F8CE5B}"/>
    <cellStyle name="SAPBEXaggData 2 6 3 2" xfId="22855" xr:uid="{DD2DDF59-AD6B-415F-B7FE-FB0EC955E332}"/>
    <cellStyle name="SAPBEXaggData 2 6 3 3" xfId="37958" xr:uid="{05718822-0CAB-45F5-9D93-61E836659C06}"/>
    <cellStyle name="SAPBEXaggData 2 6 3 4" xfId="24360" xr:uid="{B1901E47-BE49-4E06-B568-3E2E17F1CEB7}"/>
    <cellStyle name="SAPBEXaggData 2 6 4" xfId="29153" xr:uid="{16D45D9B-A7E0-45C8-8004-407CE2A71AB9}"/>
    <cellStyle name="SAPBEXaggData 2 6 5" xfId="28555" xr:uid="{123DCB8F-A9E9-423B-8FD7-29EAC6220A57}"/>
    <cellStyle name="SAPBEXaggData 2 6 6" xfId="36131" xr:uid="{95ED82D0-75AA-4DB8-917B-9B95608C7F31}"/>
    <cellStyle name="SAPBEXaggData 2 7" xfId="10419" xr:uid="{65B1794C-AC13-4717-9EF0-564D93A2ACAA}"/>
    <cellStyle name="SAPBEXaggData 2 7 2" xfId="24044" xr:uid="{84F7BBE1-DE94-4A93-BC90-35A6670CB275}"/>
    <cellStyle name="SAPBEXaggData 2 7 3" xfId="22463" xr:uid="{E188A9C6-2CF7-4EA8-ADCF-4E2C1D3885EA}"/>
    <cellStyle name="SAPBEXaggData 2 7 4" xfId="35138" xr:uid="{56FABFA2-7BF3-470C-B5AD-4F1BF1DE003B}"/>
    <cellStyle name="SAPBEXaggData 2 8" xfId="9160" xr:uid="{8E22C4ED-168F-413A-8F03-915BD90B23B4}"/>
    <cellStyle name="SAPBEXaggData 2 8 2" xfId="27110" xr:uid="{3DCE6B00-98A9-4FA9-8330-B7F43EC3495D}"/>
    <cellStyle name="SAPBEXaggData 2 8 3" xfId="31829" xr:uid="{4C10D7E5-F9F6-4104-BDE3-BBCFEAF62C7D}"/>
    <cellStyle name="SAPBEXaggData 2 8 4" xfId="35679" xr:uid="{4ECC7B5F-BE60-4A12-A4EE-D0521B4809D2}"/>
    <cellStyle name="SAPBEXaggData 2 9" xfId="22278" xr:uid="{AC415FE1-9911-4B1B-8C5A-53F027A4AA76}"/>
    <cellStyle name="SAPBEXaggData 3" xfId="6382" xr:uid="{9AEAC8C6-3D48-45D5-805D-15588E6B816E}"/>
    <cellStyle name="SAPBEXaggData 3 2" xfId="15995" xr:uid="{86E2B7FA-3C98-47BA-B616-40BFBDB91B03}"/>
    <cellStyle name="SAPBEXaggData 3 2 2" xfId="19115" xr:uid="{977A86E5-0B46-41BE-BA77-2DB1DE863344}"/>
    <cellStyle name="SAPBEXaggData 3 2 2 2" xfId="27648" xr:uid="{6611242A-358D-43E2-B0FD-4E8850773AB5}"/>
    <cellStyle name="SAPBEXaggData 3 2 2 3" xfId="37126" xr:uid="{A2F0ED46-6267-4A68-9F4C-D47D21BDB583}"/>
    <cellStyle name="SAPBEXaggData 3 2 2 4" xfId="29809" xr:uid="{A9B681E2-15E5-477D-9B7C-2280DD614CA7}"/>
    <cellStyle name="SAPBEXaggData 3 2 3" xfId="19014" xr:uid="{9D968BA6-1526-4D9A-8594-6B742C934E44}"/>
    <cellStyle name="SAPBEXaggData 3 2 3 2" xfId="26949" xr:uid="{EF956C53-45F8-47E6-A317-0E695762357F}"/>
    <cellStyle name="SAPBEXaggData 3 2 3 3" xfId="37081" xr:uid="{2157131D-FDB1-4FDE-A1C3-A90251304970}"/>
    <cellStyle name="SAPBEXaggData 3 2 3 4" xfId="31065" xr:uid="{E106E9D6-CD43-47C0-B6D1-A956128DDB11}"/>
    <cellStyle name="SAPBEXaggData 3 2 4" xfId="21995" xr:uid="{ED8C035F-3B73-44CB-9DCF-50E5A48E1046}"/>
    <cellStyle name="SAPBEXaggData 3 2 5" xfId="36072" xr:uid="{AF654F9F-339B-49B4-85F1-4431AF3EF2AE}"/>
    <cellStyle name="SAPBEXaggData 3 2 6" xfId="30725" xr:uid="{C4395347-97CE-4CFE-BCCF-973E2ACACBDB}"/>
    <cellStyle name="SAPBEXaggData 3 3" xfId="13044" xr:uid="{1C690915-D309-4025-9C7D-E6C69D10B44A}"/>
    <cellStyle name="SAPBEXaggData 3 3 2" xfId="32133" xr:uid="{E40084F8-8A64-4144-8A25-68CE1A375962}"/>
    <cellStyle name="SAPBEXaggData 3 3 3" xfId="35189" xr:uid="{F68A0E51-9313-4788-9380-74F58D25E425}"/>
    <cellStyle name="SAPBEXaggData 3 3 4" xfId="24066" xr:uid="{81106AFC-9541-44BD-85D3-DBA885CD9874}"/>
    <cellStyle name="SAPBEXaggData 3 4" xfId="17552" xr:uid="{0E3597EE-4308-4D38-95C0-9C7831E50785}"/>
    <cellStyle name="SAPBEXaggData 3 4 2" xfId="25086" xr:uid="{FF255037-A25E-485B-885C-065D14D3F7AC}"/>
    <cellStyle name="SAPBEXaggData 3 4 3" xfId="36486" xr:uid="{CC325A9D-D3DB-4FB1-9E04-82996ACD18C3}"/>
    <cellStyle name="SAPBEXaggData 3 4 4" xfId="26414" xr:uid="{81DC930B-409E-4CA8-A72D-8252917F7287}"/>
    <cellStyle name="SAPBEXaggData 3 5" xfId="20526" xr:uid="{32CA0208-E171-45F6-8A7F-193914B035A5}"/>
    <cellStyle name="SAPBEXaggData 3 5 2" xfId="30305" xr:uid="{1ACA268B-6D0A-4CC7-8E14-C453B0E9E849}"/>
    <cellStyle name="SAPBEXaggData 3 5 3" xfId="37707" xr:uid="{0E0CC048-C4E9-4D6C-814B-4FFA66B1B1D8}"/>
    <cellStyle name="SAPBEXaggData 3 5 4" xfId="35673" xr:uid="{84C1D5F0-2899-4BDA-83A9-DD1BA6B98C8F}"/>
    <cellStyle name="SAPBEXaggData 3 6" xfId="28735" xr:uid="{B161E4F8-D46E-471A-894A-0FF4D311DB8B}"/>
    <cellStyle name="SAPBEXaggData 3 7" xfId="25996" xr:uid="{4BEFA7C1-7B08-411E-9668-98DDFA722741}"/>
    <cellStyle name="SAPBEXaggData 3 8" xfId="30898" xr:uid="{1EF9E9C4-4F9C-419B-96E5-C13884AB7003}"/>
    <cellStyle name="SAPBEXaggData 4" xfId="5227" xr:uid="{907F6F8C-B100-4AE9-8DE6-7E6BEE6F1A44}"/>
    <cellStyle name="SAPBEXaggData 4 2" xfId="15113" xr:uid="{7235C077-BE42-49B5-8571-2C74723D4EAD}"/>
    <cellStyle name="SAPBEXaggData 4 2 2" xfId="10242" xr:uid="{D25EF58B-C343-4539-9058-5880184F5954}"/>
    <cellStyle name="SAPBEXaggData 4 2 2 2" xfId="22146" xr:uid="{43C30E33-2908-434C-8589-993DD2105649}"/>
    <cellStyle name="SAPBEXaggData 4 2 2 3" xfId="34036" xr:uid="{B5472641-E847-45B0-9C2C-461023B6E928}"/>
    <cellStyle name="SAPBEXaggData 4 2 2 4" xfId="33879" xr:uid="{F6D5A7BA-11E1-49C6-8030-EB6E6413564D}"/>
    <cellStyle name="SAPBEXaggData 4 2 3" xfId="19251" xr:uid="{92009CAE-AA3A-42A8-913E-3460C2ACA7B7}"/>
    <cellStyle name="SAPBEXaggData 4 2 3 2" xfId="32598" xr:uid="{F2017E5D-EB77-4F83-923C-DF99FEC9FAFE}"/>
    <cellStyle name="SAPBEXaggData 4 2 3 3" xfId="37196" xr:uid="{5E926A3C-8D1F-4148-B8E7-50A4EDA2C6E2}"/>
    <cellStyle name="SAPBEXaggData 4 2 3 4" xfId="32922" xr:uid="{8C6FE84A-61FE-452A-BE89-57CC4ED9CF89}"/>
    <cellStyle name="SAPBEXaggData 4 2 4" xfId="28207" xr:uid="{FB182828-B8CA-457A-8F29-D4E3290CC910}"/>
    <cellStyle name="SAPBEXaggData 4 2 5" xfId="35761" xr:uid="{06B67CB3-D898-4AE7-ABF4-C85C156C626F}"/>
    <cellStyle name="SAPBEXaggData 4 2 6" xfId="35443" xr:uid="{C772FA44-A479-4FE7-96E6-9206EFAC635E}"/>
    <cellStyle name="SAPBEXaggData 4 3" xfId="12106" xr:uid="{A8182FA3-1EA2-48C5-8B9E-43694D183B32}"/>
    <cellStyle name="SAPBEXaggData 4 3 2" xfId="31270" xr:uid="{08C644A6-A036-4DD5-B47B-E9883BDF711B}"/>
    <cellStyle name="SAPBEXaggData 4 3 3" xfId="34810" xr:uid="{185E02BD-9303-4BF5-9250-B09360DF3317}"/>
    <cellStyle name="SAPBEXaggData 4 3 4" xfId="37475" xr:uid="{AA0934F7-1C62-4BFC-B035-D64137DFA059}"/>
    <cellStyle name="SAPBEXaggData 4 4" xfId="12383" xr:uid="{2D5F900A-F710-4683-B53D-5EE1C947BEEA}"/>
    <cellStyle name="SAPBEXaggData 4 4 2" xfId="27398" xr:uid="{C685F241-FC1F-4BFB-8FBD-F00532D34CE9}"/>
    <cellStyle name="SAPBEXaggData 4 4 3" xfId="34931" xr:uid="{53F587CC-F2F9-465F-BD03-54CEE8D36E81}"/>
    <cellStyle name="SAPBEXaggData 4 4 4" xfId="35740" xr:uid="{C6DD894A-2EDC-454C-BCF5-9D227D34933C}"/>
    <cellStyle name="SAPBEXaggData 4 5" xfId="21265" xr:uid="{03C82F37-5F9B-4486-AA73-7EAD55527F47}"/>
    <cellStyle name="SAPBEXaggData 4 5 2" xfId="34392" xr:uid="{24C62154-C69A-463B-BB63-BA35F107BC9A}"/>
    <cellStyle name="SAPBEXaggData 4 5 3" xfId="38001" xr:uid="{D01D496E-BC2E-47B6-B9C5-662BD3234243}"/>
    <cellStyle name="SAPBEXaggData 4 5 4" xfId="34826" xr:uid="{A4AFC2C8-B896-44F9-9B40-BCD8873B8B13}"/>
    <cellStyle name="SAPBEXaggData 4 6" xfId="26853" xr:uid="{6B96C1B9-34A8-44DA-B3EC-080D5DD07651}"/>
    <cellStyle name="SAPBEXaggData 4 7" xfId="33573" xr:uid="{681AE94E-CC59-490E-987D-5F92FFBC88AF}"/>
    <cellStyle name="SAPBEXaggData 4 8" xfId="38632" xr:uid="{A2A0ADB8-68B5-4E92-96EC-745DB4AB74E9}"/>
    <cellStyle name="SAPBEXaggData 5" xfId="6707" xr:uid="{F94B1A0F-96B1-4A44-A61F-C6ADEDEC57BB}"/>
    <cellStyle name="SAPBEXaggData 5 2" xfId="16243" xr:uid="{5835A56C-045A-473D-9DB9-A299C1654DD2}"/>
    <cellStyle name="SAPBEXaggData 5 2 2" xfId="17592" xr:uid="{4874B794-F9B4-4490-9EA9-E3AD9AD088FF}"/>
    <cellStyle name="SAPBEXaggData 5 2 2 2" xfId="27995" xr:uid="{6BB7A07D-6D34-4033-9E38-ECB778E8EC28}"/>
    <cellStyle name="SAPBEXaggData 5 2 2 3" xfId="36510" xr:uid="{C2AE1F52-643E-41CA-8A59-2F949E79E9A0}"/>
    <cellStyle name="SAPBEXaggData 5 2 2 4" xfId="27524" xr:uid="{38EBCF7D-5553-44E4-A406-FFD5BE4A43E4}"/>
    <cellStyle name="SAPBEXaggData 5 2 3" xfId="8578" xr:uid="{A0F1599C-AC03-4AA7-AF53-88C572C1F614}"/>
    <cellStyle name="SAPBEXaggData 5 2 3 2" xfId="29050" xr:uid="{61B39639-D90C-4328-99F7-1EA4568138B4}"/>
    <cellStyle name="SAPBEXaggData 5 2 3 3" xfId="26913" xr:uid="{88D30651-9376-4F74-B15B-02D925E52876}"/>
    <cellStyle name="SAPBEXaggData 5 2 3 4" xfId="38321" xr:uid="{8147D233-17E1-4A06-A54C-B33AB7516E05}"/>
    <cellStyle name="SAPBEXaggData 5 2 4" xfId="29810" xr:uid="{24FFA265-5D30-4A9B-9F3A-3FC77103F4F3}"/>
    <cellStyle name="SAPBEXaggData 5 2 5" xfId="36171" xr:uid="{0C423BAC-FD48-485B-B6E5-F6A68D0B356F}"/>
    <cellStyle name="SAPBEXaggData 5 2 6" xfId="28795" xr:uid="{3ACBA799-F685-4140-96D5-8EB21420C26E}"/>
    <cellStyle name="SAPBEXaggData 5 3" xfId="13307" xr:uid="{7268BB67-AAE6-48E0-AC7D-D33CABD18D69}"/>
    <cellStyle name="SAPBEXaggData 5 3 2" xfId="28796" xr:uid="{DE0B1938-8473-4E16-8810-C7B3723F8632}"/>
    <cellStyle name="SAPBEXaggData 5 3 3" xfId="35306" xr:uid="{FA92BEFF-69A3-456E-8CC6-90E2B5636401}"/>
    <cellStyle name="SAPBEXaggData 5 3 4" xfId="37825" xr:uid="{E6A1E09F-8036-4481-B7D1-E6A37A830FAB}"/>
    <cellStyle name="SAPBEXaggData 5 4" xfId="8992" xr:uid="{EE0CD7E0-3D99-4E49-AB31-C3FC92DD5D25}"/>
    <cellStyle name="SAPBEXaggData 5 4 2" xfId="32045" xr:uid="{8105886C-026E-488E-983C-D595382E24A0}"/>
    <cellStyle name="SAPBEXaggData 5 4 3" xfId="22780" xr:uid="{FC5C947B-ACF8-4924-B316-50C82D10E852}"/>
    <cellStyle name="SAPBEXaggData 5 4 4" xfId="38330" xr:uid="{15956CAA-27E8-4FE0-A7CE-21C239F6A746}"/>
    <cellStyle name="SAPBEXaggData 5 5" xfId="20208" xr:uid="{DBEA41E7-7F75-4D51-88BB-13A67E991F88}"/>
    <cellStyle name="SAPBEXaggData 5 5 2" xfId="23527" xr:uid="{B8CD618A-79F5-46FA-9067-90500AA86101}"/>
    <cellStyle name="SAPBEXaggData 5 5 3" xfId="37559" xr:uid="{E88D08DE-6EA3-40A6-8D68-82CD4CDB8953}"/>
    <cellStyle name="SAPBEXaggData 5 5 4" xfId="35463" xr:uid="{89915BBE-5F4B-4C72-A504-0DB76772D9A0}"/>
    <cellStyle name="SAPBEXaggData 5 6" xfId="29343" xr:uid="{A98483A5-46AE-4AAC-BE2D-64FD10AC9730}"/>
    <cellStyle name="SAPBEXaggData 5 7" xfId="31134" xr:uid="{96087E04-85BC-4104-B045-36603B4A30D5}"/>
    <cellStyle name="SAPBEXaggData 5 8" xfId="32034" xr:uid="{99C94799-2C6C-4FA9-A14D-03CC58BF67EF}"/>
    <cellStyle name="SAPBEXaggData 6" xfId="6667" xr:uid="{4C66BA23-A40E-45FA-9EE3-0F6A8AB7591D}"/>
    <cellStyle name="SAPBEXaggData 6 2" xfId="16213" xr:uid="{0264BEF5-D656-49A3-9A10-6FA751127388}"/>
    <cellStyle name="SAPBEXaggData 6 2 2" xfId="8583" xr:uid="{556EC3F5-D9A6-4490-814D-5813AEDED2D8}"/>
    <cellStyle name="SAPBEXaggData 6 2 2 2" xfId="27539" xr:uid="{32DEF587-E485-4CBB-A223-6E18B4E2F3DA}"/>
    <cellStyle name="SAPBEXaggData 6 2 2 3" xfId="23991" xr:uid="{E48ED2D4-9B8D-4212-B912-DBF199680962}"/>
    <cellStyle name="SAPBEXaggData 6 2 2 4" xfId="32866" xr:uid="{5AF0D87B-2475-4A0E-9520-4332CCC5B4D1}"/>
    <cellStyle name="SAPBEXaggData 6 2 3" xfId="9511" xr:uid="{22BD4F86-5F36-4274-A0C6-5F65F36544BD}"/>
    <cellStyle name="SAPBEXaggData 6 2 3 2" xfId="30610" xr:uid="{73B35C0B-3B2A-4915-9715-05669B8ADFE0}"/>
    <cellStyle name="SAPBEXaggData 6 2 3 3" xfId="32585" xr:uid="{07281546-BC7C-4F43-8ABF-D2BFE435D1C3}"/>
    <cellStyle name="SAPBEXaggData 6 2 3 4" xfId="38614" xr:uid="{0E554E49-85E7-414B-8F6F-9E3F5B58A654}"/>
    <cellStyle name="SAPBEXaggData 6 2 4" xfId="29919" xr:uid="{99B822E1-6497-4A37-8109-D91A80F59ADB}"/>
    <cellStyle name="SAPBEXaggData 6 2 5" xfId="36155" xr:uid="{3DC5C512-537F-4265-8421-44079F5A41A1}"/>
    <cellStyle name="SAPBEXaggData 6 2 6" xfId="35631" xr:uid="{C31373DC-B6F4-42DC-A2C0-6A0D3A5642E9}"/>
    <cellStyle name="SAPBEXaggData 6 3" xfId="13273" xr:uid="{7175482C-3361-4835-B1EC-874C84481AB5}"/>
    <cellStyle name="SAPBEXaggData 6 3 2" xfId="23843" xr:uid="{0E188E9C-1793-459B-9B73-FBE72F625DAA}"/>
    <cellStyle name="SAPBEXaggData 6 3 3" xfId="35290" xr:uid="{6638D11D-3847-43D8-A761-38A487974125}"/>
    <cellStyle name="SAPBEXaggData 6 3 4" xfId="38179" xr:uid="{838090C3-B786-431B-901C-CF63F2DEE440}"/>
    <cellStyle name="SAPBEXaggData 6 4" xfId="18466" xr:uid="{49A2B25A-205D-41C6-B9D2-1BB289251325}"/>
    <cellStyle name="SAPBEXaggData 6 4 2" xfId="22748" xr:uid="{61B53621-DBE5-4471-92DA-E46327D88BEA}"/>
    <cellStyle name="SAPBEXaggData 6 4 3" xfId="36870" xr:uid="{981A37F5-6C0C-4925-BFB0-19BAC76C9360}"/>
    <cellStyle name="SAPBEXaggData 6 4 4" xfId="25531" xr:uid="{7666C3AB-1C53-4DF6-966B-CAA4C4D1723C}"/>
    <cellStyle name="SAPBEXaggData 6 5" xfId="20498" xr:uid="{92B90733-E756-4950-B63E-A41D62D73467}"/>
    <cellStyle name="SAPBEXaggData 6 5 2" xfId="29770" xr:uid="{E7984986-57AF-444D-97DA-559CFB7FAEC8}"/>
    <cellStyle name="SAPBEXaggData 6 5 3" xfId="37693" xr:uid="{887EF19D-3ACB-4B44-93CA-BBC67A89E5DB}"/>
    <cellStyle name="SAPBEXaggData 6 5 4" xfId="36294" xr:uid="{0332FD3D-75D0-4968-A553-A584398105E1}"/>
    <cellStyle name="SAPBEXaggData 6 6" xfId="26674" xr:uid="{E30D575C-F072-4354-B2FF-882B1FD6FAD9}"/>
    <cellStyle name="SAPBEXaggData 6 7" xfId="23211" xr:uid="{AC24E35B-118D-4C4B-8809-7CBF5D2976BA}"/>
    <cellStyle name="SAPBEXaggData 6 8" xfId="38312" xr:uid="{421F97BD-5A14-4C8E-A88A-F2322D0614E6}"/>
    <cellStyle name="SAPBEXaggData 7" xfId="7214" xr:uid="{9744161B-E84B-4155-850D-8249CADFACF5}"/>
    <cellStyle name="SAPBEXaggData 7 2" xfId="20220" xr:uid="{22CED8D6-A6A5-4880-A925-30F0F66843BF}"/>
    <cellStyle name="SAPBEXaggData 7 2 2" xfId="23523" xr:uid="{9517B950-BF4A-4824-AF91-3A4F338150A0}"/>
    <cellStyle name="SAPBEXaggData 7 2 3" xfId="37567" xr:uid="{C77BB9BC-1928-4748-9C96-0C9BDFF18CDE}"/>
    <cellStyle name="SAPBEXaggData 7 2 4" xfId="29434" xr:uid="{F1722A00-D253-4786-849D-32B5959C2E84}"/>
    <cellStyle name="SAPBEXaggData 7 3" xfId="19524" xr:uid="{10978BD5-DC55-495B-A00B-035A298C24D1}"/>
    <cellStyle name="SAPBEXaggData 7 3 2" xfId="30085" xr:uid="{8EF86C60-260B-4B51-82F4-C0E22B6D9BF2}"/>
    <cellStyle name="SAPBEXaggData 7 3 3" xfId="37297" xr:uid="{707BF21D-5B56-44EB-B47B-73F8275B92B8}"/>
    <cellStyle name="SAPBEXaggData 7 3 4" xfId="36193" xr:uid="{27F3402D-7EC1-4E01-BD5A-E40A372987D9}"/>
    <cellStyle name="SAPBEXaggData 7 4" xfId="32584" xr:uid="{9C9CDCB9-441E-4D19-932E-A04F28402279}"/>
    <cellStyle name="SAPBEXaggData 7 5" xfId="23214" xr:uid="{19E09435-CCE0-463E-A102-9D7447DF8C16}"/>
    <cellStyle name="SAPBEXaggData 7 6" xfId="37232" xr:uid="{635DB3A5-3A2E-4FE4-BACC-16B64ECB20A5}"/>
    <cellStyle name="SAPBEXaggData 8" xfId="20643" xr:uid="{105375D6-8031-48F1-99CB-8D4F7EB1CB4D}"/>
    <cellStyle name="SAPBEXaggData 8 2" xfId="23445" xr:uid="{B3F945F7-AC0F-444A-B77C-5C84EA27D0C3}"/>
    <cellStyle name="SAPBEXaggData 8 3" xfId="37762" xr:uid="{D746E5E4-CA69-43E5-B231-D3F16DFA3AF9}"/>
    <cellStyle name="SAPBEXaggData 8 4" xfId="28431" xr:uid="{05B9150F-B4FB-4F40-A7C0-1A2FA5E3C401}"/>
    <cellStyle name="SAPBEXaggData 9" xfId="18662" xr:uid="{B96A609F-62F5-43FE-9AB3-CDE8C2FBA3C5}"/>
    <cellStyle name="SAPBEXaggData 9 2" xfId="31536" xr:uid="{C8B4DBC4-4FC4-47D8-A968-FF61370B218D}"/>
    <cellStyle name="SAPBEXaggData 9 3" xfId="36949" xr:uid="{148493FE-C658-4206-8F61-D7F2BF41CED8}"/>
    <cellStyle name="SAPBEXaggData 9 4" xfId="29402" xr:uid="{09B33F27-9DBF-4505-BCFF-00C069A5EB6C}"/>
    <cellStyle name="SAPBEXaggItem" xfId="1267" xr:uid="{73F95B0D-67BC-4919-AEC3-1EF92878259B}"/>
    <cellStyle name="SAPBEXaggItem 10" xfId="26926" xr:uid="{5B81571A-4C99-4FB8-B085-0BE46B8DAC73}"/>
    <cellStyle name="SAPBEXaggItem 11" xfId="27925" xr:uid="{D174E3C6-2111-4A74-B877-6D1DCC9A35E1}"/>
    <cellStyle name="SAPBEXaggItem 12" xfId="34752" xr:uid="{B85E4988-F5CD-4CDA-81CE-869BC1F2A5BD}"/>
    <cellStyle name="SAPBEXaggItem 13" xfId="39355" xr:uid="{906AED41-0DD5-445B-BF18-09CD595ECCC3}"/>
    <cellStyle name="SAPBEXaggItem 14" xfId="38809" xr:uid="{AA3D9329-A005-4454-AFDA-6EC121D1381F}"/>
    <cellStyle name="SAPBEXaggItem 2" xfId="1574" xr:uid="{CD4DA1E6-D8AC-4741-BE2D-7459B6B3F40A}"/>
    <cellStyle name="SAPBEXaggItem 2 10" xfId="30507" xr:uid="{D63F154C-4A84-437C-B002-9CFD3A4A011E}"/>
    <cellStyle name="SAPBEXaggItem 2 11" xfId="34944" xr:uid="{65942E6B-8A1C-4765-833C-D6278CA27647}"/>
    <cellStyle name="SAPBEXaggItem 2 2" xfId="5492" xr:uid="{6EE7D967-0E81-4863-9053-FBFB02CFA2F7}"/>
    <cellStyle name="SAPBEXaggItem 2 2 2" xfId="15319" xr:uid="{6B97AC45-9350-464B-AA63-6D146E7F3C3D}"/>
    <cellStyle name="SAPBEXaggItem 2 2 2 2" xfId="9381" xr:uid="{B7D5F49C-BFF1-4E92-98CB-BCD000FCC938}"/>
    <cellStyle name="SAPBEXaggItem 2 2 2 2 2" xfId="32700" xr:uid="{CDEF00CF-9A87-4A32-B5BE-5CD71F9020BB}"/>
    <cellStyle name="SAPBEXaggItem 2 2 2 2 3" xfId="23236" xr:uid="{418DAE58-A497-4D2F-AE76-EFF5B8780933}"/>
    <cellStyle name="SAPBEXaggItem 2 2 2 2 4" xfId="38392" xr:uid="{9C8FD4CD-D014-4331-9E9F-EEBC59CA0B22}"/>
    <cellStyle name="SAPBEXaggItem 2 2 2 3" xfId="18853" xr:uid="{DB040EB6-5860-4F73-94C2-8FBEEB3C110C}"/>
    <cellStyle name="SAPBEXaggItem 2 2 2 3 2" xfId="27302" xr:uid="{2D07EA0B-6F88-48BE-9A1B-57830A33DF91}"/>
    <cellStyle name="SAPBEXaggItem 2 2 2 3 3" xfId="37010" xr:uid="{1DAADEFF-5AE7-4439-8366-8F4E624A5337}"/>
    <cellStyle name="SAPBEXaggItem 2 2 2 3 4" xfId="36260" xr:uid="{FA4AE44C-1DAE-4A78-8AE1-69F31B17DF41}"/>
    <cellStyle name="SAPBEXaggItem 2 2 2 4" xfId="21657" xr:uid="{13B94A73-BC54-49CC-92DA-60A3EA21D5B9}"/>
    <cellStyle name="SAPBEXaggItem 2 2 2 5" xfId="35829" xr:uid="{362DA73D-5113-4F68-9EDE-F17F35856242}"/>
    <cellStyle name="SAPBEXaggItem 2 2 2 6" xfId="35666" xr:uid="{031BEF1B-1889-4DC2-AB78-15536F5B5B46}"/>
    <cellStyle name="SAPBEXaggItem 2 2 3" xfId="12317" xr:uid="{E00BB954-4B9E-456D-89A5-679A0DB17E7F}"/>
    <cellStyle name="SAPBEXaggItem 2 2 3 2" xfId="28538" xr:uid="{B3003960-1301-4E4C-AE87-072880E27392}"/>
    <cellStyle name="SAPBEXaggItem 2 2 3 3" xfId="34897" xr:uid="{44CAF959-6C74-460B-9E11-C416930AAC3B}"/>
    <cellStyle name="SAPBEXaggItem 2 2 3 4" xfId="34678" xr:uid="{2FBA36FE-ED29-4ED7-BFBC-408FAEAC36C6}"/>
    <cellStyle name="SAPBEXaggItem 2 2 4" xfId="18561" xr:uid="{76B9503F-6931-43EB-B77E-DE10D49C3FA5}"/>
    <cellStyle name="SAPBEXaggItem 2 2 4 2" xfId="24647" xr:uid="{AE4F99F0-2432-40BF-B0E7-8FC69647482A}"/>
    <cellStyle name="SAPBEXaggItem 2 2 4 3" xfId="36909" xr:uid="{EE663E6A-DDF0-4AD7-A10A-EB812CCBE348}"/>
    <cellStyle name="SAPBEXaggItem 2 2 4 4" xfId="22025" xr:uid="{8A842A81-6442-4FB0-8818-777399A4807F}"/>
    <cellStyle name="SAPBEXaggItem 2 2 5" xfId="9139" xr:uid="{815BA53A-3766-4577-B591-2902E6AFBBFE}"/>
    <cellStyle name="SAPBEXaggItem 2 2 5 2" xfId="22342" xr:uid="{AEA9EFE8-E2AA-4DA0-BB87-99437984BC18}"/>
    <cellStyle name="SAPBEXaggItem 2 2 5 3" xfId="30968" xr:uid="{97AC11AD-ECB9-49E0-8AA0-C3D8F9AC3794}"/>
    <cellStyle name="SAPBEXaggItem 2 2 5 4" xfId="38263" xr:uid="{8D7C6DA7-4877-4271-97DB-08E563E14792}"/>
    <cellStyle name="SAPBEXaggItem 2 2 6" xfId="23283" xr:uid="{6E7AC93E-28F2-4056-B3AD-C47DF7DC431B}"/>
    <cellStyle name="SAPBEXaggItem 2 2 7" xfId="22024" xr:uid="{3B6D20DA-8781-4633-B796-AB22360E0E30}"/>
    <cellStyle name="SAPBEXaggItem 2 2 8" xfId="32984" xr:uid="{567C63B5-1DDC-4952-9437-5AF3C31993AB}"/>
    <cellStyle name="SAPBEXaggItem 2 3" xfId="5171" xr:uid="{6C372641-B1AA-487C-AFC0-B3C4E0E7E6DD}"/>
    <cellStyle name="SAPBEXaggItem 2 3 2" xfId="15067" xr:uid="{B40BF02A-7927-43BF-8F92-EA03DF233E84}"/>
    <cellStyle name="SAPBEXaggItem 2 3 2 2" xfId="17768" xr:uid="{A5AB3298-728C-48AE-A18A-DA41B3A58189}"/>
    <cellStyle name="SAPBEXaggItem 2 3 2 2 2" xfId="23747" xr:uid="{F87191AB-7341-4B74-82FA-398E7F7B6631}"/>
    <cellStyle name="SAPBEXaggItem 2 3 2 2 3" xfId="36573" xr:uid="{2D92631F-D522-4C3B-8D73-B8EC97A51214}"/>
    <cellStyle name="SAPBEXaggItem 2 3 2 2 4" xfId="33550" xr:uid="{7EBD8250-4F3A-4314-9669-5FF104234075}"/>
    <cellStyle name="SAPBEXaggItem 2 3 2 3" xfId="17555" xr:uid="{00BD0C27-007F-49BC-8C5B-5086BB23851A}"/>
    <cellStyle name="SAPBEXaggItem 2 3 2 3 2" xfId="27996" xr:uid="{4B6A7290-7AED-4C84-B9E2-09A39FB43EFA}"/>
    <cellStyle name="SAPBEXaggItem 2 3 2 3 3" xfId="36487" xr:uid="{2C15B6F4-88C3-492B-BACB-38CAEE1E4C4B}"/>
    <cellStyle name="SAPBEXaggItem 2 3 2 3 4" xfId="32217" xr:uid="{3142EDC2-9554-48E0-86BE-BF9891DB64B2}"/>
    <cellStyle name="SAPBEXaggItem 2 3 2 4" xfId="28304" xr:uid="{734D702D-F44B-412F-B0EB-F51AEF9CAC0E}"/>
    <cellStyle name="SAPBEXaggItem 2 3 2 5" xfId="35745" xr:uid="{DE012E44-1741-4583-BB63-8E60C7EA99A9}"/>
    <cellStyle name="SAPBEXaggItem 2 3 2 6" xfId="36996" xr:uid="{0ABB5FF4-7816-4D6F-9ABF-5D600F90339E}"/>
    <cellStyle name="SAPBEXaggItem 2 3 3" xfId="12064" xr:uid="{817B8832-560E-43FF-8DDD-1BAF277AA8FF}"/>
    <cellStyle name="SAPBEXaggItem 2 3 3 2" xfId="29395" xr:uid="{6AB131A1-8472-4F1D-B86C-146CDB91CE1E}"/>
    <cellStyle name="SAPBEXaggItem 2 3 3 3" xfId="34794" xr:uid="{329B7D57-6202-4FD6-A3F8-14DFA3BEC4DF}"/>
    <cellStyle name="SAPBEXaggItem 2 3 3 4" xfId="34990" xr:uid="{5C7E4396-B7A4-4565-AAC2-14712D243AB0}"/>
    <cellStyle name="SAPBEXaggItem 2 3 4" xfId="8517" xr:uid="{DC3E7AFF-F3E9-4C09-98C9-A22ADF9D37EB}"/>
    <cellStyle name="SAPBEXaggItem 2 3 4 2" xfId="27357" xr:uid="{543B8B9C-EE19-4DDA-A9B3-403561B0479F}"/>
    <cellStyle name="SAPBEXaggItem 2 3 4 3" xfId="23100" xr:uid="{ABB19235-050A-40CA-8D7C-CE8A5762F630}"/>
    <cellStyle name="SAPBEXaggItem 2 3 4 4" xfId="26671" xr:uid="{CC8F8FB8-896D-42CC-8D45-40BC2BD4FBB3}"/>
    <cellStyle name="SAPBEXaggItem 2 3 5" xfId="19475" xr:uid="{F3A1E838-97C0-442F-8423-72F77FCE0F22}"/>
    <cellStyle name="SAPBEXaggItem 2 3 5 2" xfId="29213" xr:uid="{0C743CE3-1989-4D8D-9729-A9B792998EBE}"/>
    <cellStyle name="SAPBEXaggItem 2 3 5 3" xfId="37280" xr:uid="{45A6A184-C52E-4B42-90C1-1F8C7BD076D5}"/>
    <cellStyle name="SAPBEXaggItem 2 3 5 4" xfId="38588" xr:uid="{8C99FBCF-AEFF-463C-B0B9-326F02E9D882}"/>
    <cellStyle name="SAPBEXaggItem 2 3 6" xfId="34166" xr:uid="{231E633A-61FB-4642-88B2-E9106A814005}"/>
    <cellStyle name="SAPBEXaggItem 2 3 7" xfId="32316" xr:uid="{B0B2C330-CD5C-4184-8F98-77494C8BA1D7}"/>
    <cellStyle name="SAPBEXaggItem 2 3 8" xfId="26073" xr:uid="{977D1217-FE07-4F45-97B6-A79DD52002CD}"/>
    <cellStyle name="SAPBEXaggItem 2 4" xfId="6850" xr:uid="{8A137B90-BC80-4A7F-87BE-3C266BF51B7F}"/>
    <cellStyle name="SAPBEXaggItem 2 4 2" xfId="16381" xr:uid="{1CFC8109-AEF5-4723-BB5B-67DE9BAC33F2}"/>
    <cellStyle name="SAPBEXaggItem 2 4 2 2" xfId="18430" xr:uid="{8BF18087-515B-4865-AA85-184DC0A55C86}"/>
    <cellStyle name="SAPBEXaggItem 2 4 2 2 2" xfId="23736" xr:uid="{AA8FCBD2-426E-450A-9C8F-1588F88EA772}"/>
    <cellStyle name="SAPBEXaggItem 2 4 2 2 3" xfId="36848" xr:uid="{99404EA0-4C82-4523-8AC2-447EEE0B7FB3}"/>
    <cellStyle name="SAPBEXaggItem 2 4 2 2 4" xfId="27010" xr:uid="{4AFCFE2D-1681-4B0E-AEB9-F841D0EFC1EC}"/>
    <cellStyle name="SAPBEXaggItem 2 4 2 3" xfId="10231" xr:uid="{3DB660D5-9637-4B06-911A-A73B994E006B}"/>
    <cellStyle name="SAPBEXaggItem 2 4 2 3 2" xfId="29589" xr:uid="{4943BB2E-5C1E-4B45-B7D8-D506FDFD3B7E}"/>
    <cellStyle name="SAPBEXaggItem 2 4 2 3 3" xfId="29249" xr:uid="{71607613-3F2F-4E6E-95FE-90C056FD4794}"/>
    <cellStyle name="SAPBEXaggItem 2 4 2 3 4" xfId="38055" xr:uid="{7DC1381F-418C-49B1-948F-41A0B9269BC9}"/>
    <cellStyle name="SAPBEXaggItem 2 4 2 4" xfId="24415" xr:uid="{29D426BC-AE47-454E-BEF6-DFE413745C79}"/>
    <cellStyle name="SAPBEXaggItem 2 4 2 5" xfId="36240" xr:uid="{3CDA450F-ACB0-4FC7-A392-92C48D390393}"/>
    <cellStyle name="SAPBEXaggItem 2 4 2 6" xfId="37421" xr:uid="{36AB387C-6A35-455C-AEBC-ACE0A06DFF8A}"/>
    <cellStyle name="SAPBEXaggItem 2 4 3" xfId="13446" xr:uid="{B377B6FB-1D03-4083-AFAF-96B5D131FC79}"/>
    <cellStyle name="SAPBEXaggItem 2 4 3 2" xfId="23128" xr:uid="{0F75C91D-ECDD-45FE-BFA3-9B4788BF9313}"/>
    <cellStyle name="SAPBEXaggItem 2 4 3 3" xfId="35374" xr:uid="{E820A9ED-0F04-4A0E-B5D7-A961B832327B}"/>
    <cellStyle name="SAPBEXaggItem 2 4 3 4" xfId="37360" xr:uid="{901CECF1-B7FA-4FB7-9180-178050C7CAF2}"/>
    <cellStyle name="SAPBEXaggItem 2 4 4" xfId="17399" xr:uid="{3BE1291B-E56B-4125-A99F-F3FD46036C21}"/>
    <cellStyle name="SAPBEXaggItem 2 4 4 2" xfId="27781" xr:uid="{5BCBC2F0-E755-4C4E-BE6A-8AFF0DAA9EFD}"/>
    <cellStyle name="SAPBEXaggItem 2 4 4 3" xfId="36413" xr:uid="{3976B8FC-B25D-4EA4-9F7A-B56BFCB59673}"/>
    <cellStyle name="SAPBEXaggItem 2 4 4 4" xfId="30433" xr:uid="{A1105B88-521F-40FE-8BBE-D65C256AC44D}"/>
    <cellStyle name="SAPBEXaggItem 2 4 5" xfId="20357" xr:uid="{86FA0C6B-7083-49CA-BFAF-9875257545A5}"/>
    <cellStyle name="SAPBEXaggItem 2 4 5 2" xfId="29774" xr:uid="{E8EE4593-F399-47B7-8D1D-E7AFB67FF665}"/>
    <cellStyle name="SAPBEXaggItem 2 4 5 3" xfId="37625" xr:uid="{4757F100-AEFA-4D9D-8B8E-EADDDB792A10}"/>
    <cellStyle name="SAPBEXaggItem 2 4 5 4" xfId="31430" xr:uid="{B0558E7E-DE2C-46E4-801E-503B2C276EB1}"/>
    <cellStyle name="SAPBEXaggItem 2 4 6" xfId="27211" xr:uid="{1B47E21C-1315-440E-A3F7-36C36409297F}"/>
    <cellStyle name="SAPBEXaggItem 2 4 7" xfId="29173" xr:uid="{A659DF23-D2A6-42F5-B88A-547C5C924CF7}"/>
    <cellStyle name="SAPBEXaggItem 2 4 8" xfId="35697" xr:uid="{62C076BA-A21B-4203-AC77-E13D2716B2C2}"/>
    <cellStyle name="SAPBEXaggItem 2 5" xfId="6879" xr:uid="{CDCA1CF5-8ED9-43E2-A2DB-0B76EFB68498}"/>
    <cellStyle name="SAPBEXaggItem 2 5 2" xfId="16409" xr:uid="{C60443E2-8226-4F03-B1E9-4B22A4E3ABA5}"/>
    <cellStyle name="SAPBEXaggItem 2 5 2 2" xfId="20223" xr:uid="{6299D43D-8436-410F-8D4D-1A6A1B3FD44B}"/>
    <cellStyle name="SAPBEXaggItem 2 5 2 2 2" xfId="23520" xr:uid="{81A9DDE7-0FE3-4CA7-90B4-03F909E064B7}"/>
    <cellStyle name="SAPBEXaggItem 2 5 2 2 3" xfId="37568" xr:uid="{BDED4922-67C7-429D-BE2F-24E22E625E6F}"/>
    <cellStyle name="SAPBEXaggItem 2 5 2 2 4" xfId="35645" xr:uid="{203E6B12-3A90-4260-BDBA-95426B87D6E6}"/>
    <cellStyle name="SAPBEXaggItem 2 5 2 3" xfId="19110" xr:uid="{601DFC51-21BA-4668-8C0D-62C7D0585461}"/>
    <cellStyle name="SAPBEXaggItem 2 5 2 3 2" xfId="29205" xr:uid="{A701273C-8D69-4F18-8019-117DEC899763}"/>
    <cellStyle name="SAPBEXaggItem 2 5 2 3 3" xfId="37125" xr:uid="{E735D854-DD7D-4E75-978F-C91AFCB44BEC}"/>
    <cellStyle name="SAPBEXaggItem 2 5 2 3 4" xfId="23830" xr:uid="{D9DF8251-9AA2-4E73-A650-EBACF87A9E59}"/>
    <cellStyle name="SAPBEXaggItem 2 5 2 4" xfId="24396" xr:uid="{97A54AFF-C625-4F43-8123-3704CEE1B14B}"/>
    <cellStyle name="SAPBEXaggItem 2 5 2 5" xfId="36255" xr:uid="{451EC0EA-AC06-4064-83A3-600FE1A0B688}"/>
    <cellStyle name="SAPBEXaggItem 2 5 2 6" xfId="35801" xr:uid="{559AEAB1-FF1C-49FA-9E82-3417A54BA9AA}"/>
    <cellStyle name="SAPBEXaggItem 2 5 3" xfId="13474" xr:uid="{9123FC54-7112-49ED-B0AB-18E5894B431A}"/>
    <cellStyle name="SAPBEXaggItem 2 5 3 2" xfId="26490" xr:uid="{2D815B1F-68DD-45EC-92E3-01EBCD9F5FB7}"/>
    <cellStyle name="SAPBEXaggItem 2 5 3 3" xfId="35394" xr:uid="{B6A1846A-B804-4663-B1FE-9EE7E711B287}"/>
    <cellStyle name="SAPBEXaggItem 2 5 3 4" xfId="36270" xr:uid="{A2FE81EC-9818-47E2-BAC0-D823473CA7C8}"/>
    <cellStyle name="SAPBEXaggItem 2 5 4" xfId="8580" xr:uid="{7602BB96-DB52-4D73-8A71-31EF324EDFED}"/>
    <cellStyle name="SAPBEXaggItem 2 5 4 2" xfId="30781" xr:uid="{179EC731-811A-4B09-9C9C-F1DA3F5779CA}"/>
    <cellStyle name="SAPBEXaggItem 2 5 4 3" xfId="22117" xr:uid="{FAC71BEC-F35E-4E1F-AD6E-46B8E9987189}"/>
    <cellStyle name="SAPBEXaggItem 2 5 4 4" xfId="38229" xr:uid="{9D612A93-1FC0-4C19-98BF-FD163AE3ABF2}"/>
    <cellStyle name="SAPBEXaggItem 2 5 5" xfId="20248" xr:uid="{30A7ADBC-6EC4-485B-AFBF-3290098CFBFE}"/>
    <cellStyle name="SAPBEXaggItem 2 5 5 2" xfId="30266" xr:uid="{C1387988-4723-4296-AEBF-BA65F8023635}"/>
    <cellStyle name="SAPBEXaggItem 2 5 5 3" xfId="37577" xr:uid="{517A0320-7A97-4E31-8FDD-41497CB08ECB}"/>
    <cellStyle name="SAPBEXaggItem 2 5 5 4" xfId="35546" xr:uid="{9211225E-C234-4424-9DF3-7612AEC1187C}"/>
    <cellStyle name="SAPBEXaggItem 2 5 6" xfId="29357" xr:uid="{1E2F99F0-8DCA-4BAE-B206-343AA3FD030A}"/>
    <cellStyle name="SAPBEXaggItem 2 5 7" xfId="26365" xr:uid="{A05E4E46-8C0E-4216-AFBF-D6D74D05D2A6}"/>
    <cellStyle name="SAPBEXaggItem 2 5 8" xfId="35613" xr:uid="{FF255784-EC1D-4A30-BBAF-71A927ED68F5}"/>
    <cellStyle name="SAPBEXaggItem 2 6" xfId="7270" xr:uid="{A816CFD4-E3DB-4363-996E-1E5088217A9F}"/>
    <cellStyle name="SAPBEXaggItem 2 6 2" xfId="8722" xr:uid="{9A913907-D416-49D5-BBF5-61CEBD479DF7}"/>
    <cellStyle name="SAPBEXaggItem 2 6 2 2" xfId="28788" xr:uid="{7413DAD3-8228-466D-B954-6230524F311D}"/>
    <cellStyle name="SAPBEXaggItem 2 6 2 3" xfId="22100" xr:uid="{666FD9E7-F37C-46B4-B9A4-9F5B3759BE35}"/>
    <cellStyle name="SAPBEXaggItem 2 6 2 4" xfId="24829" xr:uid="{4FE480AB-CF66-4686-B948-D79D72846BFB}"/>
    <cellStyle name="SAPBEXaggItem 2 6 3" xfId="21516" xr:uid="{3FDA435A-524E-4CB3-9CF0-D577196EF836}"/>
    <cellStyle name="SAPBEXaggItem 2 6 3 2" xfId="34643" xr:uid="{8F17AE1F-B684-4F7B-AA68-7737525D013E}"/>
    <cellStyle name="SAPBEXaggItem 2 6 3 3" xfId="38106" xr:uid="{EF603DCD-9FE0-4C85-9F82-ABCCDE19FC64}"/>
    <cellStyle name="SAPBEXaggItem 2 6 3 4" xfId="30522" xr:uid="{35169D04-1A9F-41AE-99F0-39726A9BD540}"/>
    <cellStyle name="SAPBEXaggItem 2 6 4" xfId="32805" xr:uid="{DC2CCC1F-95C8-498D-A63D-E464AF01A886}"/>
    <cellStyle name="SAPBEXaggItem 2 6 5" xfId="31135" xr:uid="{A23B2D38-9967-4A22-A24F-4753953A53F1}"/>
    <cellStyle name="SAPBEXaggItem 2 6 6" xfId="38615" xr:uid="{38B5F893-345A-4F54-86C5-813A2D57F7A7}"/>
    <cellStyle name="SAPBEXaggItem 2 7" xfId="9700" xr:uid="{93148FF1-B04F-441A-A0EA-CE9F0CD4D9A3}"/>
    <cellStyle name="SAPBEXaggItem 2 7 2" xfId="33775" xr:uid="{8E538BBC-22CE-428B-92FF-5A6F74538D31}"/>
    <cellStyle name="SAPBEXaggItem 2 7 3" xfId="32696" xr:uid="{8A279F1D-CAD9-449F-A0A3-D62B5D30AB93}"/>
    <cellStyle name="SAPBEXaggItem 2 7 4" xfId="22624" xr:uid="{2C19CB51-0857-4D15-8CBB-87368D4A033B}"/>
    <cellStyle name="SAPBEXaggItem 2 8" xfId="19346" xr:uid="{3E6F1915-88DF-492E-86CD-76669C0DC1B6}"/>
    <cellStyle name="SAPBEXaggItem 2 8 2" xfId="32762" xr:uid="{587E2108-5707-43EA-AB95-D84C8AF377D7}"/>
    <cellStyle name="SAPBEXaggItem 2 8 3" xfId="37237" xr:uid="{E7123286-E747-4931-BA80-BB91D32C87CE}"/>
    <cellStyle name="SAPBEXaggItem 2 8 4" xfId="27858" xr:uid="{DF64D63A-80DA-45DC-AD16-1C3557D8F55C}"/>
    <cellStyle name="SAPBEXaggItem 2 9" xfId="22880" xr:uid="{F8DA824B-C71E-446E-81AA-ED5684CA9B52}"/>
    <cellStyle name="SAPBEXaggItem 3" xfId="5875" xr:uid="{464DF50A-C3F4-49B4-B211-3AA35B0A3BB0}"/>
    <cellStyle name="SAPBEXaggItem 3 2" xfId="15609" xr:uid="{448D55F0-C06F-44D4-B91B-DA65C07BD29C}"/>
    <cellStyle name="SAPBEXaggItem 3 2 2" xfId="19082" xr:uid="{A7531999-EF24-44C7-AB2B-6A8CF7EDDABE}"/>
    <cellStyle name="SAPBEXaggItem 3 2 2 2" xfId="23068" xr:uid="{2CDF0EC1-4F65-40D5-B4C9-6E9EACAD798A}"/>
    <cellStyle name="SAPBEXaggItem 3 2 2 3" xfId="37112" xr:uid="{189CCDB4-085D-4557-9421-BF624D7BDEC2}"/>
    <cellStyle name="SAPBEXaggItem 3 2 2 4" xfId="34728" xr:uid="{ADD1BBD5-8BA3-4B64-A4EC-780CD8454F35}"/>
    <cellStyle name="SAPBEXaggItem 3 2 3" xfId="8684" xr:uid="{EE1788C1-7A6E-4B66-81A8-BD170FA92AD4}"/>
    <cellStyle name="SAPBEXaggItem 3 2 3 2" xfId="30732" xr:uid="{3959B0A9-82A8-4DA3-8886-A72E554A1B1B}"/>
    <cellStyle name="SAPBEXaggItem 3 2 3 3" xfId="22869" xr:uid="{78148D62-2D6D-47EF-9BA8-CA0F2F548893}"/>
    <cellStyle name="SAPBEXaggItem 3 2 3 4" xfId="38135" xr:uid="{3048DA89-41DB-4FA7-929D-C0A9D9304E9F}"/>
    <cellStyle name="SAPBEXaggItem 3 2 4" xfId="22436" xr:uid="{BEE58552-059E-4AFD-9AB9-90C93EA7B5C0}"/>
    <cellStyle name="SAPBEXaggItem 3 2 5" xfId="35943" xr:uid="{C924545B-7C45-4FF3-B5E8-135D2004AA93}"/>
    <cellStyle name="SAPBEXaggItem 3 2 6" xfId="24849" xr:uid="{F1E53412-AD08-47FA-826E-0CEC53FAAD4E}"/>
    <cellStyle name="SAPBEXaggItem 3 3" xfId="12639" xr:uid="{C2D65DF4-34DF-4FF4-870B-D76022E121FA}"/>
    <cellStyle name="SAPBEXaggItem 3 3 2" xfId="32292" xr:uid="{AD711AE0-1F88-441D-87E9-D229D49CA7C5}"/>
    <cellStyle name="SAPBEXaggItem 3 3 3" xfId="35038" xr:uid="{74E0F264-34EA-4706-AD7D-11B8F9009397}"/>
    <cellStyle name="SAPBEXaggItem 3 3 4" xfId="32148" xr:uid="{CC97E92B-1FE1-4112-BC5B-CE419DD7BF54}"/>
    <cellStyle name="SAPBEXaggItem 3 4" xfId="18464" xr:uid="{10C7469A-F473-4962-B497-B4FCB0E4FF3C}"/>
    <cellStyle name="SAPBEXaggItem 3 4 2" xfId="26046" xr:uid="{E6CE4AB8-2FDB-4264-A810-1CB6AE082B3D}"/>
    <cellStyle name="SAPBEXaggItem 3 4 3" xfId="36868" xr:uid="{4BF2B6FF-EEC1-4115-BEC9-5D1FC390B493}"/>
    <cellStyle name="SAPBEXaggItem 3 4 4" xfId="25220" xr:uid="{642A1B2B-24F8-45A8-9ED2-098DB3B0FD4B}"/>
    <cellStyle name="SAPBEXaggItem 3 5" xfId="18101" xr:uid="{474349CC-573A-4DD6-8F71-F5BD0570413B}"/>
    <cellStyle name="SAPBEXaggItem 3 5 2" xfId="31258" xr:uid="{02FA4DCE-6F3A-406A-B62D-5E1862840328}"/>
    <cellStyle name="SAPBEXaggItem 3 5 3" xfId="36703" xr:uid="{5B0E6205-6BA4-4837-9C40-83AAA4B0C35F}"/>
    <cellStyle name="SAPBEXaggItem 3 5 4" xfId="28415" xr:uid="{7441B152-B864-4DAD-9C05-5029D73C17F0}"/>
    <cellStyle name="SAPBEXaggItem 3 6" xfId="29574" xr:uid="{A09D8E5C-9D0A-4A7B-9C01-8C2DA7BF12AD}"/>
    <cellStyle name="SAPBEXaggItem 3 7" xfId="26024" xr:uid="{4D5B12C2-8822-40AE-A076-967A01464F55}"/>
    <cellStyle name="SAPBEXaggItem 3 8" xfId="36454" xr:uid="{1545902A-6DC1-424B-8F7C-A3B061EA8143}"/>
    <cellStyle name="SAPBEXaggItem 4" xfId="6775" xr:uid="{20303076-51CE-4998-A4D2-5218C07F9563}"/>
    <cellStyle name="SAPBEXaggItem 4 2" xfId="16309" xr:uid="{347B539A-E125-4E28-82A5-451B9F59E350}"/>
    <cellStyle name="SAPBEXaggItem 4 2 2" xfId="17504" xr:uid="{D0FE5915-DBFC-4166-9021-3846D7BF0DDE}"/>
    <cellStyle name="SAPBEXaggItem 4 2 2 2" xfId="24958" xr:uid="{6749C279-C413-4EBD-B618-839606232D46}"/>
    <cellStyle name="SAPBEXaggItem 4 2 2 3" xfId="36466" xr:uid="{7827DF50-6F0D-400B-B65F-DB61262CFBF7}"/>
    <cellStyle name="SAPBEXaggItem 4 2 2 4" xfId="28197" xr:uid="{3486EADF-14DC-467C-B438-A2074F90281A}"/>
    <cellStyle name="SAPBEXaggItem 4 2 3" xfId="9234" xr:uid="{5ACB4A10-C320-4C6C-9FD7-514EBE4EE53E}"/>
    <cellStyle name="SAPBEXaggItem 4 2 3 2" xfId="33531" xr:uid="{0AF0929E-FE12-467F-AFC5-C220F0C2A35F}"/>
    <cellStyle name="SAPBEXaggItem 4 2 3 3" xfId="33397" xr:uid="{105F805C-E566-4725-860E-F1D6042851B8}"/>
    <cellStyle name="SAPBEXaggItem 4 2 3 4" xfId="22671" xr:uid="{5847ADAD-C63E-402A-B7F4-C9DE1D4F99CA}"/>
    <cellStyle name="SAPBEXaggItem 4 2 4" xfId="24536" xr:uid="{FFABEF52-8509-4881-8C0D-0B3722D58D8D}"/>
    <cellStyle name="SAPBEXaggItem 4 2 5" xfId="36203" xr:uid="{E6516476-70A8-428D-B053-F006937EC4C6}"/>
    <cellStyle name="SAPBEXaggItem 4 2 6" xfId="30086" xr:uid="{7428B615-7719-49F8-BFFC-158A72D730D4}"/>
    <cellStyle name="SAPBEXaggItem 4 3" xfId="13374" xr:uid="{47D463A2-725B-49BC-9891-7E6968D3F100}"/>
    <cellStyle name="SAPBEXaggItem 4 3 2" xfId="28493" xr:uid="{B2927BD6-C476-40D8-BB10-85DB15E21666}"/>
    <cellStyle name="SAPBEXaggItem 4 3 3" xfId="35337" xr:uid="{00EBAE3E-7B53-494D-A1E6-508660F5446F}"/>
    <cellStyle name="SAPBEXaggItem 4 3 4" xfId="38353" xr:uid="{B9D936C5-2C6D-4DB6-9DBA-5880110E854A}"/>
    <cellStyle name="SAPBEXaggItem 4 4" xfId="18377" xr:uid="{B9713A1F-93FA-498B-B289-E62E05A9BB0F}"/>
    <cellStyle name="SAPBEXaggItem 4 4 2" xfId="31103" xr:uid="{EACFAD9F-EE41-4209-B8F7-F88C511268A5}"/>
    <cellStyle name="SAPBEXaggItem 4 4 3" xfId="36821" xr:uid="{D7CF713A-CA26-45AF-8868-31A88E23AE0A}"/>
    <cellStyle name="SAPBEXaggItem 4 4 4" xfId="36311" xr:uid="{F1AA2C2E-A024-48C5-AE90-23BF6F740EFC}"/>
    <cellStyle name="SAPBEXaggItem 4 5" xfId="13995" xr:uid="{7F29768C-34F1-4FA4-9763-4C5EB603EF6A}"/>
    <cellStyle name="SAPBEXaggItem 4 5 2" xfId="23821" xr:uid="{D5BC1AF1-B89A-4920-AA84-48B67E3AB036}"/>
    <cellStyle name="SAPBEXaggItem 4 5 3" xfId="35521" xr:uid="{42F9C49A-D9DC-435A-9E69-AEFEE6DCF301}"/>
    <cellStyle name="SAPBEXaggItem 4 5 4" xfId="27168" xr:uid="{D7877C2B-20D2-413D-A2F9-EF80D5A0E68B}"/>
    <cellStyle name="SAPBEXaggItem 4 6" xfId="33078" xr:uid="{1BED4F39-98A5-4331-9DA5-F71A2C602B98}"/>
    <cellStyle name="SAPBEXaggItem 4 7" xfId="27824" xr:uid="{CCEEB4FA-8BAB-4DF1-B093-D5508930CA03}"/>
    <cellStyle name="SAPBEXaggItem 4 8" xfId="36617" xr:uid="{626A4F97-AB07-43E3-B2CD-5C1F45058BED}"/>
    <cellStyle name="SAPBEXaggItem 5" xfId="6487" xr:uid="{3A58BD20-EEF3-47FE-B007-16C107419F03}"/>
    <cellStyle name="SAPBEXaggItem 5 2" xfId="16081" xr:uid="{5CB00CCC-8515-4546-8EEF-A44B8FD681CE}"/>
    <cellStyle name="SAPBEXaggItem 5 2 2" xfId="9933" xr:uid="{1BFCDF26-EA39-4DF0-91A1-6DC9E673DD2A}"/>
    <cellStyle name="SAPBEXaggItem 5 2 2 2" xfId="30674" xr:uid="{18F9A6C8-258F-4927-830C-48FE576684D8}"/>
    <cellStyle name="SAPBEXaggItem 5 2 2 3" xfId="33181" xr:uid="{2CEA9D4D-48DE-45E9-B206-CE348C41560A}"/>
    <cellStyle name="SAPBEXaggItem 5 2 2 4" xfId="26632" xr:uid="{3B3A8667-45B7-48D3-A39B-DA2136C41A7F}"/>
    <cellStyle name="SAPBEXaggItem 5 2 3" xfId="19209" xr:uid="{1B38BDFB-5D4A-42F5-ADA1-EB69653EF663}"/>
    <cellStyle name="SAPBEXaggItem 5 2 3 2" xfId="24977" xr:uid="{E8E2DDB3-4BC0-4198-B3E8-F5021C4E0B87}"/>
    <cellStyle name="SAPBEXaggItem 5 2 3 3" xfId="37173" xr:uid="{7B0B5485-C1EB-4C6A-B76C-4D02B7CEF75A}"/>
    <cellStyle name="SAPBEXaggItem 5 2 3 4" xfId="35237" xr:uid="{954E4C9B-C4BC-4506-A682-45640BF534F5}"/>
    <cellStyle name="SAPBEXaggItem 5 2 4" xfId="28109" xr:uid="{EB5C22F7-AD5D-4C0F-BAE6-ADBF9C563106}"/>
    <cellStyle name="SAPBEXaggItem 5 2 5" xfId="36105" xr:uid="{0CD2EF29-7868-4927-8474-9A2B040E00DF}"/>
    <cellStyle name="SAPBEXaggItem 5 2 6" xfId="36281" xr:uid="{D802CFE9-7128-4AB9-B7DA-5AB6CDD0961E}"/>
    <cellStyle name="SAPBEXaggItem 5 3" xfId="13132" xr:uid="{26AA5463-2DC7-430F-A13B-42C5A718145A}"/>
    <cellStyle name="SAPBEXaggItem 5 3 2" xfId="23147" xr:uid="{1B6ED605-8DAA-459F-8CB6-7AAC0BB31CD1}"/>
    <cellStyle name="SAPBEXaggItem 5 3 3" xfId="35231" xr:uid="{056CE568-449B-4BA7-B83B-FD4D540145CE}"/>
    <cellStyle name="SAPBEXaggItem 5 3 4" xfId="24150" xr:uid="{A47EB0A1-F1C0-463A-B7AE-AD82645D49A8}"/>
    <cellStyle name="SAPBEXaggItem 5 4" xfId="18153" xr:uid="{17A2296D-809C-4046-BA9A-4DF8BF57ECA1}"/>
    <cellStyle name="SAPBEXaggItem 5 4 2" xfId="29494" xr:uid="{409E3E1D-4B92-47B4-8B51-582E01E655A0}"/>
    <cellStyle name="SAPBEXaggItem 5 4 3" xfId="36726" xr:uid="{DC40075C-6EF6-4D04-B6C7-F9A16AD1795A}"/>
    <cellStyle name="SAPBEXaggItem 5 4 4" xfId="36350" xr:uid="{302A2C77-A036-49CD-8E9D-E7D78D8E68D8}"/>
    <cellStyle name="SAPBEXaggItem 5 5" xfId="19294" xr:uid="{709540B4-BD06-487B-856B-54B6854DA834}"/>
    <cellStyle name="SAPBEXaggItem 5 5 2" xfId="25483" xr:uid="{0C212FC0-0BE6-4C60-9C8D-576441492A06}"/>
    <cellStyle name="SAPBEXaggItem 5 5 3" xfId="37217" xr:uid="{68703652-E598-48E0-BCB1-EC0AC1DA2ED1}"/>
    <cellStyle name="SAPBEXaggItem 5 5 4" xfId="28441" xr:uid="{70F3AD90-F4F0-47A2-B010-788A59A019B6}"/>
    <cellStyle name="SAPBEXaggItem 5 6" xfId="32113" xr:uid="{F66BA545-AA47-4EF0-ADB9-845B36250FB3}"/>
    <cellStyle name="SAPBEXaggItem 5 7" xfId="28521" xr:uid="{271C26F6-7D3F-414D-BFC5-A000D36D356E}"/>
    <cellStyle name="SAPBEXaggItem 5 8" xfId="36382" xr:uid="{D0F43F99-32D6-47DF-8E35-3711E9429679}"/>
    <cellStyle name="SAPBEXaggItem 6" xfId="6634" xr:uid="{46BDACCF-CA5C-4C8B-8727-4F00BEC64F1E}"/>
    <cellStyle name="SAPBEXaggItem 6 2" xfId="16187" xr:uid="{A7B23B89-1806-4762-808C-FBCA98CEFE85}"/>
    <cellStyle name="SAPBEXaggItem 6 2 2" xfId="9230" xr:uid="{9516FDF0-61B7-461C-98B0-27F1F5F71D8E}"/>
    <cellStyle name="SAPBEXaggItem 6 2 2 2" xfId="33445" xr:uid="{AAE0ACB7-1489-4575-B59E-9AD539B8E6D9}"/>
    <cellStyle name="SAPBEXaggItem 6 2 2 3" xfId="33094" xr:uid="{8784C5F1-E214-4B3D-9E9C-3538D6E169FB}"/>
    <cellStyle name="SAPBEXaggItem 6 2 2 4" xfId="26580" xr:uid="{CC93948E-49AD-4D02-8487-1FF706F8D036}"/>
    <cellStyle name="SAPBEXaggItem 6 2 3" xfId="8688" xr:uid="{B91C355B-F563-4AED-9D01-C246187CEEE6}"/>
    <cellStyle name="SAPBEXaggItem 6 2 3 2" xfId="32449" xr:uid="{C58EDF68-2940-4A51-A0C5-1F7D73E859B9}"/>
    <cellStyle name="SAPBEXaggItem 6 2 3 3" xfId="29509" xr:uid="{BE6A1D1A-64CB-49EC-AB07-77F4DED1F4E7}"/>
    <cellStyle name="SAPBEXaggItem 6 2 3 4" xfId="38365" xr:uid="{5D5CA50E-26B1-41BA-B313-F8216043EB08}"/>
    <cellStyle name="SAPBEXaggItem 6 2 4" xfId="28287" xr:uid="{F7706548-A23C-433F-9FAB-B5C2196FC30B}"/>
    <cellStyle name="SAPBEXaggItem 6 2 5" xfId="36144" xr:uid="{3D0FC174-C32B-4A08-B49A-26011CF51899}"/>
    <cellStyle name="SAPBEXaggItem 6 2 6" xfId="28942" xr:uid="{0588AB0B-74FD-4094-A3A9-F9E1CF9F9E1D}"/>
    <cellStyle name="SAPBEXaggItem 6 3" xfId="13246" xr:uid="{88CB3BAD-22F7-4EC5-89B4-1D88FE20215E}"/>
    <cellStyle name="SAPBEXaggItem 6 3 2" xfId="22839" xr:uid="{4EC79EC9-A031-441A-8024-E4E0462BA301}"/>
    <cellStyle name="SAPBEXaggItem 6 3 3" xfId="35275" xr:uid="{EAC7BA2C-BB8B-4855-BC2E-1F3A62E4C766}"/>
    <cellStyle name="SAPBEXaggItem 6 3 4" xfId="29500" xr:uid="{B9D2D36E-BA93-4914-A2CA-5E660ACDC03F}"/>
    <cellStyle name="SAPBEXaggItem 6 4" xfId="20511" xr:uid="{873F0187-147A-401C-BA2F-29FCC642FB17}"/>
    <cellStyle name="SAPBEXaggItem 6 4 2" xfId="22950" xr:uid="{08A2BC8F-89C2-4212-AE71-ED4240F14A0B}"/>
    <cellStyle name="SAPBEXaggItem 6 4 3" xfId="37701" xr:uid="{1A80AF69-9BC1-4A34-8162-B3C2ECFCDCFE}"/>
    <cellStyle name="SAPBEXaggItem 6 4 4" xfId="37416" xr:uid="{8CD3907D-CB45-4577-A308-AA4E3BFCDB7E}"/>
    <cellStyle name="SAPBEXaggItem 6 5" xfId="17704" xr:uid="{5BAC922E-F7A6-4631-B442-6C055D6C93CA}"/>
    <cellStyle name="SAPBEXaggItem 6 5 2" xfId="30102" xr:uid="{A9A20030-7129-4851-A82E-CC28261CA544}"/>
    <cellStyle name="SAPBEXaggItem 6 5 3" xfId="36553" xr:uid="{6DF2F1AE-2233-43BF-AE7D-45987BD3B010}"/>
    <cellStyle name="SAPBEXaggItem 6 5 4" xfId="36136" xr:uid="{DD166E63-D798-4EE6-9D3C-0FD542E8305B}"/>
    <cellStyle name="SAPBEXaggItem 6 6" xfId="27261" xr:uid="{3147A7E7-EA9D-49C8-8134-EE778E9647E8}"/>
    <cellStyle name="SAPBEXaggItem 6 7" xfId="31875" xr:uid="{76CA4D10-0D61-4D6E-A216-7F032288FAAD}"/>
    <cellStyle name="SAPBEXaggItem 6 8" xfId="30954" xr:uid="{98B71364-9255-4D97-8DC3-0EB8A6DCBEDA}"/>
    <cellStyle name="SAPBEXaggItem 7" xfId="7215" xr:uid="{3A9CEB4F-772F-4964-9298-78F08A666E04}"/>
    <cellStyle name="SAPBEXaggItem 7 2" xfId="9437" xr:uid="{07D9273C-3E05-48F6-B59C-EE11A5E2FB4F}"/>
    <cellStyle name="SAPBEXaggItem 7 2 2" xfId="33096" xr:uid="{50DE7FB2-8EA5-432B-A187-11A50118C8F9}"/>
    <cellStyle name="SAPBEXaggItem 7 2 3" xfId="33779" xr:uid="{6610799F-265E-4C57-AA18-BA1EC8594F1A}"/>
    <cellStyle name="SAPBEXaggItem 7 2 4" xfId="36830" xr:uid="{3592A87D-0EDA-45E4-BF49-7508F2886E56}"/>
    <cellStyle name="SAPBEXaggItem 7 3" xfId="10117" xr:uid="{174B2674-B862-40A3-9029-1C305050B7D8}"/>
    <cellStyle name="SAPBEXaggItem 7 3 2" xfId="25159" xr:uid="{8A5E6D1A-7482-4BCC-BB3F-8A17DD42F256}"/>
    <cellStyle name="SAPBEXaggItem 7 3 3" xfId="28818" xr:uid="{521E4355-9FD2-43AE-BE91-23FC515DAE65}"/>
    <cellStyle name="SAPBEXaggItem 7 3 4" xfId="38435" xr:uid="{0F4EE26C-A538-459F-943D-6FB2DB2891CA}"/>
    <cellStyle name="SAPBEXaggItem 7 4" xfId="29443" xr:uid="{DB922E31-E09A-4703-AA1F-521D72BBB550}"/>
    <cellStyle name="SAPBEXaggItem 7 5" xfId="33204" xr:uid="{9AE3E8BD-2844-4084-8869-9F5D951BAFA7}"/>
    <cellStyle name="SAPBEXaggItem 7 6" xfId="32081" xr:uid="{BF3A67FF-590B-458F-87A7-DD44C1A76F02}"/>
    <cellStyle name="SAPBEXaggItem 8" xfId="18187" xr:uid="{0D67D89C-CBC4-4783-A70A-4E177562C803}"/>
    <cellStyle name="SAPBEXaggItem 8 2" xfId="24495" xr:uid="{27E88A15-6006-41A7-8A8C-4F77189915ED}"/>
    <cellStyle name="SAPBEXaggItem 8 3" xfId="36739" xr:uid="{B2ACF9F6-EF0C-46C0-816F-7DDEB2CF7ACC}"/>
    <cellStyle name="SAPBEXaggItem 8 4" xfId="33856" xr:uid="{201C4E85-434F-46A5-847B-FFE1BFAD83A1}"/>
    <cellStyle name="SAPBEXaggItem 9" xfId="9023" xr:uid="{002AB422-0C17-4854-954C-C27517F3A943}"/>
    <cellStyle name="SAPBEXaggItem 9 2" xfId="33472" xr:uid="{5E214594-311D-463D-9C92-6FB7A9803BD3}"/>
    <cellStyle name="SAPBEXaggItem 9 3" xfId="27549" xr:uid="{94AA3BA3-7E12-4632-A472-B37267AF0717}"/>
    <cellStyle name="SAPBEXaggItem 9 4" xfId="38468" xr:uid="{AAAEDE39-7D3F-4632-A01D-14F5932084AC}"/>
    <cellStyle name="SAPBEXaggItemX" xfId="1268" xr:uid="{19920CE5-C945-44AE-AC8B-424F0A99E969}"/>
    <cellStyle name="SAPBEXaggItemX 10" xfId="32880" xr:uid="{6D5C222A-1EF7-478F-81D3-E766D4ECD53F}"/>
    <cellStyle name="SAPBEXaggItemX 11" xfId="29749" xr:uid="{E633F7B5-4820-413C-994E-76CC87E44CE2}"/>
    <cellStyle name="SAPBEXaggItemX 12" xfId="38299" xr:uid="{2CFAB3BF-B6EA-4B1B-A406-7A873FFBEB79}"/>
    <cellStyle name="SAPBEXaggItemX 13" xfId="39059" xr:uid="{BB8B4049-A486-4746-99FC-007450375DD7}"/>
    <cellStyle name="SAPBEXaggItemX 14" xfId="39378" xr:uid="{0087CA8A-8E8D-40A7-BCC1-18519B4D3F18}"/>
    <cellStyle name="SAPBEXaggItemX 2" xfId="1575" xr:uid="{F1DFE834-41CC-42A2-91B0-BF1D56A315F9}"/>
    <cellStyle name="SAPBEXaggItemX 2 10" xfId="26921" xr:uid="{E8F6CF6E-D4EE-4BCE-B7CB-8BD261C886A0}"/>
    <cellStyle name="SAPBEXaggItemX 2 11" xfId="34764" xr:uid="{E559F2B3-BB98-42A9-9AC3-EFACAC2684D4}"/>
    <cellStyle name="SAPBEXaggItemX 2 2" xfId="5649" xr:uid="{585AB0E4-C3BB-4C05-8340-D0872512016D}"/>
    <cellStyle name="SAPBEXaggItemX 2 2 2" xfId="15442" xr:uid="{05EE33FC-BF54-4CEE-8933-E3215C31B124}"/>
    <cellStyle name="SAPBEXaggItemX 2 2 2 2" xfId="18971" xr:uid="{EB12287C-9164-4DBB-B777-5BBBB75F0090}"/>
    <cellStyle name="SAPBEXaggItemX 2 2 2 2 2" xfId="23070" xr:uid="{E2F84FEB-889E-49B8-91AA-0BAFD4B77A8A}"/>
    <cellStyle name="SAPBEXaggItemX 2 2 2 2 3" xfId="37064" xr:uid="{9A9F8BF6-9D6F-4E0A-B6EC-455CC6C8C595}"/>
    <cellStyle name="SAPBEXaggItemX 2 2 2 2 4" xfId="27788" xr:uid="{A5448444-8B0A-4866-B06F-F58A20898E09}"/>
    <cellStyle name="SAPBEXaggItemX 2 2 2 3" xfId="8972" xr:uid="{3517F34C-36CA-435C-9D39-1B62BCC5C508}"/>
    <cellStyle name="SAPBEXaggItemX 2 2 2 3 2" xfId="30633" xr:uid="{96E97BA7-CD81-4704-B863-B8E4636A218B}"/>
    <cellStyle name="SAPBEXaggItemX 2 2 2 3 3" xfId="21956" xr:uid="{4EA21AB9-1FD9-42E3-B0FD-E7BFF67A83F8}"/>
    <cellStyle name="SAPBEXaggItemX 2 2 2 3 4" xfId="38186" xr:uid="{6CF1263C-DD95-4178-A409-3D1FB9263D0D}"/>
    <cellStyle name="SAPBEXaggItemX 2 2 2 4" xfId="23104" xr:uid="{C4514ABB-9D4D-406D-8633-EE40405D67BB}"/>
    <cellStyle name="SAPBEXaggItemX 2 2 2 5" xfId="35888" xr:uid="{18384CC6-DC57-485C-86BE-F0F34C7AC13F}"/>
    <cellStyle name="SAPBEXaggItemX 2 2 2 6" xfId="36347" xr:uid="{754A53B4-40F2-4329-A0DC-86CE2FD13CE1}"/>
    <cellStyle name="SAPBEXaggItemX 2 2 3" xfId="12455" xr:uid="{2B429DDA-9A4E-46FB-A872-2F8E2CDEBADF}"/>
    <cellStyle name="SAPBEXaggItemX 2 2 3 2" xfId="31969" xr:uid="{48601F9B-DFE0-4E5C-BE8B-918017F9A04F}"/>
    <cellStyle name="SAPBEXaggItemX 2 2 3 3" xfId="34967" xr:uid="{3CD432C3-A834-4826-B33C-8825A46E871D}"/>
    <cellStyle name="SAPBEXaggItemX 2 2 3 4" xfId="33857" xr:uid="{988A095D-D442-481A-9334-2D9E4F033537}"/>
    <cellStyle name="SAPBEXaggItemX 2 2 4" xfId="18707" xr:uid="{15F94F18-D506-4E4B-A571-6E4FBE1B2681}"/>
    <cellStyle name="SAPBEXaggItemX 2 2 4 2" xfId="28273" xr:uid="{E3DCEBD4-C69A-4C68-AB8F-02675A560555}"/>
    <cellStyle name="SAPBEXaggItemX 2 2 4 3" xfId="36961" xr:uid="{31A1A2B7-361A-488E-9EC5-9368C36C9EDF}"/>
    <cellStyle name="SAPBEXaggItemX 2 2 4 4" xfId="25043" xr:uid="{7DE3684A-CE7C-4E55-BD7A-95A6AE81AE2A}"/>
    <cellStyle name="SAPBEXaggItemX 2 2 5" xfId="21540" xr:uid="{7273467D-78F4-41FC-A9E5-0EE76620608D}"/>
    <cellStyle name="SAPBEXaggItemX 2 2 5 2" xfId="34667" xr:uid="{44AA3C4D-6BEE-43B6-8E23-876EDA952CC1}"/>
    <cellStyle name="SAPBEXaggItemX 2 2 5 3" xfId="38113" xr:uid="{BDA0B22A-046D-464B-92BB-4EC981135335}"/>
    <cellStyle name="SAPBEXaggItemX 2 2 5 4" xfId="30960" xr:uid="{DF024C95-EE07-4226-8283-C4F7FB518C7B}"/>
    <cellStyle name="SAPBEXaggItemX 2 2 6" xfId="31295" xr:uid="{0FE885AD-D955-4257-BEF8-965F7582D98B}"/>
    <cellStyle name="SAPBEXaggItemX 2 2 7" xfId="28065" xr:uid="{413A5360-EDC4-4501-B6AA-AC6FE33E8F93}"/>
    <cellStyle name="SAPBEXaggItemX 2 2 8" xfId="26858" xr:uid="{DD88C72E-9CC2-4795-BDA3-395B7A29484B}"/>
    <cellStyle name="SAPBEXaggItemX 2 3" xfId="5185" xr:uid="{484DE1C6-978F-4419-B2F1-FE0F72F7A7E6}"/>
    <cellStyle name="SAPBEXaggItemX 2 3 2" xfId="15078" xr:uid="{DD4FFEFA-BD14-4240-80E6-C4F67925D5B0}"/>
    <cellStyle name="SAPBEXaggItemX 2 3 2 2" xfId="20735" xr:uid="{B296B3F7-192B-4A37-96EF-7F9AC8F0194D}"/>
    <cellStyle name="SAPBEXaggItemX 2 3 2 2 2" xfId="31568" xr:uid="{F2AC7A05-6B58-407B-B631-22318258E02E}"/>
    <cellStyle name="SAPBEXaggItemX 2 3 2 2 3" xfId="37805" xr:uid="{631319BB-460C-4B33-AB94-73145786261C}"/>
    <cellStyle name="SAPBEXaggItemX 2 3 2 2 4" xfId="37718" xr:uid="{D1208B9F-D14C-4C69-B819-B4941E3B372E}"/>
    <cellStyle name="SAPBEXaggItemX 2 3 2 3" xfId="18492" xr:uid="{73AAA887-4405-4FF8-B727-CCBE0329D459}"/>
    <cellStyle name="SAPBEXaggItemX 2 3 2 3 2" xfId="29944" xr:uid="{E20EAE26-EE52-4B0E-8847-EBAA83324A57}"/>
    <cellStyle name="SAPBEXaggItemX 2 3 2 3 3" xfId="36882" xr:uid="{794741DC-7EFB-493A-BDA9-B7C02566E2AD}"/>
    <cellStyle name="SAPBEXaggItemX 2 3 2 3 4" xfId="35431" xr:uid="{0588F4A6-D1B1-439D-9E1E-DC91CD40BE57}"/>
    <cellStyle name="SAPBEXaggItemX 2 3 2 4" xfId="30364" xr:uid="{86789DEF-4E6C-4578-A7CD-E0A320368342}"/>
    <cellStyle name="SAPBEXaggItemX 2 3 2 5" xfId="35747" xr:uid="{4088543B-9EC9-4B88-9F3B-8A8B2C4CE19A}"/>
    <cellStyle name="SAPBEXaggItemX 2 3 2 6" xfId="30199" xr:uid="{C9829D61-51EC-44CD-9C27-188FA1453CBF}"/>
    <cellStyle name="SAPBEXaggItemX 2 3 3" xfId="12073" xr:uid="{E2A71839-A7B0-4207-AFFD-3C3161147D85}"/>
    <cellStyle name="SAPBEXaggItemX 2 3 3 2" xfId="33897" xr:uid="{821548AA-7423-405D-B473-FB2CA283E185}"/>
    <cellStyle name="SAPBEXaggItemX 2 3 3 3" xfId="34798" xr:uid="{F88D9DDE-A75D-4104-9879-2E1FAD5990E2}"/>
    <cellStyle name="SAPBEXaggItemX 2 3 3 4" xfId="25849" xr:uid="{731CCDE1-1A6B-4F0E-B631-1D170B2E16E7}"/>
    <cellStyle name="SAPBEXaggItemX 2 3 4" xfId="20249" xr:uid="{47D2A1F2-E269-44CF-A0E6-637B1D460424}"/>
    <cellStyle name="SAPBEXaggItemX 2 3 4 2" xfId="28268" xr:uid="{E8A8B602-3712-42B6-A92A-6392DDF7397C}"/>
    <cellStyle name="SAPBEXaggItemX 2 3 4 3" xfId="37578" xr:uid="{6B86115B-902D-44F8-B969-8CE5C22736BC}"/>
    <cellStyle name="SAPBEXaggItemX 2 3 4 4" xfId="35082" xr:uid="{CB892C6E-F04D-4F2F-B9B3-C5AF92D4EFB8}"/>
    <cellStyle name="SAPBEXaggItemX 2 3 5" xfId="9524" xr:uid="{641EEF2D-FE2A-47B7-BD21-38C2B5003189}"/>
    <cellStyle name="SAPBEXaggItemX 2 3 5 2" xfId="28724" xr:uid="{D4B91B53-B6E6-4C0E-97B6-A97E00DE49A7}"/>
    <cellStyle name="SAPBEXaggItemX 2 3 5 3" xfId="33346" xr:uid="{8F049492-52A5-4C8C-A085-1D4D5B1C0E67}"/>
    <cellStyle name="SAPBEXaggItemX 2 3 5 4" xfId="38122" xr:uid="{315B7BA1-3B15-4FCB-A2B3-9670F62D7FD2}"/>
    <cellStyle name="SAPBEXaggItemX 2 3 6" xfId="26699" xr:uid="{764248E2-8EF0-4903-A780-A027769BEB60}"/>
    <cellStyle name="SAPBEXaggItemX 2 3 7" xfId="25674" xr:uid="{2C5075C1-5716-4134-9A45-4350E40C1A06}"/>
    <cellStyle name="SAPBEXaggItemX 2 3 8" xfId="23998" xr:uid="{5DBF1641-35F3-49AD-9504-2B9377D36963}"/>
    <cellStyle name="SAPBEXaggItemX 2 4" xfId="5519" xr:uid="{5FCD8E75-C6FD-4CD4-9D67-88B9440E21D6}"/>
    <cellStyle name="SAPBEXaggItemX 2 4 2" xfId="15342" xr:uid="{3D34717C-15ED-485A-B567-8D42529DD558}"/>
    <cellStyle name="SAPBEXaggItemX 2 4 2 2" xfId="14334" xr:uid="{CEC1BA44-8561-4185-912E-DA8202A76F27}"/>
    <cellStyle name="SAPBEXaggItemX 2 4 2 2 2" xfId="27713" xr:uid="{3B3A0ADE-D277-424C-AC18-647EAE93BBEC}"/>
    <cellStyle name="SAPBEXaggItemX 2 4 2 2 3" xfId="35594" xr:uid="{2EA6508A-8FCB-49AA-82A0-8C26AAC05A08}"/>
    <cellStyle name="SAPBEXaggItemX 2 4 2 2 4" xfId="28223" xr:uid="{73D24A03-1248-4DA5-89AE-C0017F7B5241}"/>
    <cellStyle name="SAPBEXaggItemX 2 4 2 3" xfId="21472" xr:uid="{BD345157-8331-4FBA-B64C-F0A715375CD6}"/>
    <cellStyle name="SAPBEXaggItemX 2 4 2 3 2" xfId="34599" xr:uid="{AEDD16AB-E378-4109-A8EF-D76696B058CA}"/>
    <cellStyle name="SAPBEXaggItemX 2 4 2 3 3" xfId="38092" xr:uid="{89670D41-6908-4CE9-9EAD-42F9FF894776}"/>
    <cellStyle name="SAPBEXaggItemX 2 4 2 3 4" xfId="33138" xr:uid="{C358D9C8-7447-4503-9377-35B7BDFC225D}"/>
    <cellStyle name="SAPBEXaggItemX 2 4 2 4" xfId="25182" xr:uid="{824B87B6-5641-44C6-9284-33AA2F2919A2}"/>
    <cellStyle name="SAPBEXaggItemX 2 4 2 5" xfId="35840" xr:uid="{EDEE2BD3-6D4C-492A-A69D-CA9E2F845D2B}"/>
    <cellStyle name="SAPBEXaggItemX 2 4 2 6" xfId="36052" xr:uid="{E3C8FC5E-0927-4FD2-8761-51246712CB49}"/>
    <cellStyle name="SAPBEXaggItemX 2 4 3" xfId="12340" xr:uid="{EDD420D8-4FC9-4ADD-9FBC-4BE32226198C}"/>
    <cellStyle name="SAPBEXaggItemX 2 4 3 2" xfId="30396" xr:uid="{9C102DE0-4722-4589-AA30-FCDFED094C06}"/>
    <cellStyle name="SAPBEXaggItemX 2 4 3 3" xfId="34909" xr:uid="{DCA27163-05F1-4270-8794-F8BC444699F4}"/>
    <cellStyle name="SAPBEXaggItemX 2 4 3 4" xfId="25376" xr:uid="{D675FE01-C727-4800-9995-03C863A432D5}"/>
    <cellStyle name="SAPBEXaggItemX 2 4 4" xfId="18300" xr:uid="{C8D0301C-5F57-4608-A4E0-DB1FFA42604F}"/>
    <cellStyle name="SAPBEXaggItemX 2 4 4 2" xfId="24924" xr:uid="{B4273BC7-5189-473F-BAD1-E1DB26CFBDC3}"/>
    <cellStyle name="SAPBEXaggItemX 2 4 4 3" xfId="36789" xr:uid="{C6CE0D94-6B5C-46C5-A3FA-F24A900EBCD4}"/>
    <cellStyle name="SAPBEXaggItemX 2 4 4 4" xfId="29238" xr:uid="{8CE5C05E-B984-41B5-85FB-78585CD552DB}"/>
    <cellStyle name="SAPBEXaggItemX 2 4 5" xfId="20425" xr:uid="{5C1B7B43-98FF-40E1-A5F6-7DEE24A58D98}"/>
    <cellStyle name="SAPBEXaggItemX 2 4 5 2" xfId="29772" xr:uid="{6A355D69-B019-4F49-AB4D-28D94EED07A4}"/>
    <cellStyle name="SAPBEXaggItemX 2 4 5 3" xfId="37662" xr:uid="{467C7A16-8C2A-4A47-AD56-D6ECEFC214B3}"/>
    <cellStyle name="SAPBEXaggItemX 2 4 5 4" xfId="24486" xr:uid="{F364164B-6306-4866-A4C3-F0FA130872A9}"/>
    <cellStyle name="SAPBEXaggItemX 2 4 6" xfId="24105" xr:uid="{FEBE8E1D-60AC-47A3-ABD9-C2B231D471C4}"/>
    <cellStyle name="SAPBEXaggItemX 2 4 7" xfId="22603" xr:uid="{91DDC32E-6C2B-40C6-8396-A7798CFF6404}"/>
    <cellStyle name="SAPBEXaggItemX 2 4 8" xfId="33806" xr:uid="{E21CACD0-AF44-44D4-B8F1-8BB284625B32}"/>
    <cellStyle name="SAPBEXaggItemX 2 5" xfId="5125" xr:uid="{69F4DDB6-2A06-48BE-8FFB-4BF27356A374}"/>
    <cellStyle name="SAPBEXaggItemX 2 5 2" xfId="15034" xr:uid="{7E62FA0E-ABD8-464B-9D9F-00D24BF05507}"/>
    <cellStyle name="SAPBEXaggItemX 2 5 2 2" xfId="18472" xr:uid="{E52AFA60-960F-4B03-9F83-5A17BDC34EE2}"/>
    <cellStyle name="SAPBEXaggItemX 2 5 2 2 2" xfId="29945" xr:uid="{FC6C39E7-6B4D-4CCF-A7FD-7A67B9A105DE}"/>
    <cellStyle name="SAPBEXaggItemX 2 5 2 2 3" xfId="36874" xr:uid="{24727434-0EA2-4C11-B60C-75216AFCF082}"/>
    <cellStyle name="SAPBEXaggItemX 2 5 2 2 4" xfId="22431" xr:uid="{E742599A-1E16-47C7-8552-72548B939960}"/>
    <cellStyle name="SAPBEXaggItemX 2 5 2 3" xfId="9161" xr:uid="{B832D0DF-13DD-4353-90E0-8C8CA7777FAD}"/>
    <cellStyle name="SAPBEXaggItemX 2 5 2 3 2" xfId="33458" xr:uid="{C2C70FE9-5640-4AF8-947B-0FA522F7A658}"/>
    <cellStyle name="SAPBEXaggItemX 2 5 2 3 3" xfId="29453" xr:uid="{07EFCAF6-9A0D-48DD-8D96-C35477E7B321}"/>
    <cellStyle name="SAPBEXaggItemX 2 5 2 3 4" xfId="30988" xr:uid="{31CD0824-5134-4C03-BCE6-AAC65771B41D}"/>
    <cellStyle name="SAPBEXaggItemX 2 5 2 4" xfId="27035" xr:uid="{C77669A1-07E9-48E3-88B2-1BC3025263D1}"/>
    <cellStyle name="SAPBEXaggItemX 2 5 2 5" xfId="35731" xr:uid="{C655320E-CED9-4B1F-A614-31BF2036C8E8}"/>
    <cellStyle name="SAPBEXaggItemX 2 5 2 6" xfId="28927" xr:uid="{F4A03D30-2950-4B5F-99E6-19F97BF39D68}"/>
    <cellStyle name="SAPBEXaggItemX 2 5 3" xfId="12023" xr:uid="{FD9C14A6-95B8-401E-B160-9C86F2E43C92}"/>
    <cellStyle name="SAPBEXaggItemX 2 5 3 2" xfId="28636" xr:uid="{94F69EED-9949-41E9-A9EE-B1913EEBE404}"/>
    <cellStyle name="SAPBEXaggItemX 2 5 3 3" xfId="34783" xr:uid="{5046008A-8355-493A-A165-C33CD404EAF0}"/>
    <cellStyle name="SAPBEXaggItemX 2 5 3 4" xfId="36796" xr:uid="{E35E678F-A679-4504-AC59-851EE3AB3721}"/>
    <cellStyle name="SAPBEXaggItemX 2 5 4" xfId="8836" xr:uid="{F912786D-3C71-4492-A40C-76CFF787E176}"/>
    <cellStyle name="SAPBEXaggItemX 2 5 4 2" xfId="25503" xr:uid="{480F649B-51D4-418E-862B-321D94A93149}"/>
    <cellStyle name="SAPBEXaggItemX 2 5 4 3" xfId="25179" xr:uid="{B63D9722-1DC4-46E5-87B6-E969DCA8FE53}"/>
    <cellStyle name="SAPBEXaggItemX 2 5 4 4" xfId="24026" xr:uid="{89D8A9D6-6701-4DA7-B420-D7C2177145BD}"/>
    <cellStyle name="SAPBEXaggItemX 2 5 5" xfId="8754" xr:uid="{FB330AF4-FA7E-43CD-A60C-F00B029ECAA1}"/>
    <cellStyle name="SAPBEXaggItemX 2 5 5 2" xfId="26793" xr:uid="{433D4209-8FBD-4CEE-AAA1-35C44D717452}"/>
    <cellStyle name="SAPBEXaggItemX 2 5 5 3" xfId="30975" xr:uid="{AF81AC6C-FEDF-4126-8770-97EDE64D4E0F}"/>
    <cellStyle name="SAPBEXaggItemX 2 5 5 4" xfId="38305" xr:uid="{AA8AD5E5-46FE-463D-9AEE-16D0A58D44BA}"/>
    <cellStyle name="SAPBEXaggItemX 2 5 6" xfId="27088" xr:uid="{E99EF9F0-32D2-4EF0-97F2-B352318C5D9D}"/>
    <cellStyle name="SAPBEXaggItemX 2 5 7" xfId="32578" xr:uid="{8C7DA1A8-9363-4D34-BEB1-41B699CB9E75}"/>
    <cellStyle name="SAPBEXaggItemX 2 5 8" xfId="37919" xr:uid="{3DDCD470-F3D8-4F9F-BC44-60C7D353CBF8}"/>
    <cellStyle name="SAPBEXaggItemX 2 6" xfId="7271" xr:uid="{8D972170-0B51-42B6-A47E-7A8E792E014C}"/>
    <cellStyle name="SAPBEXaggItemX 2 6 2" xfId="8446" xr:uid="{65C90FB4-F405-4243-A0FE-09DDB8E228CE}"/>
    <cellStyle name="SAPBEXaggItemX 2 6 2 2" xfId="28632" xr:uid="{8B1AFF3D-3998-4A14-98C2-A482690CB68D}"/>
    <cellStyle name="SAPBEXaggItemX 2 6 2 3" xfId="34248" xr:uid="{215722D2-3640-4721-BCEF-76819B015056}"/>
    <cellStyle name="SAPBEXaggItemX 2 6 2 4" xfId="38163" xr:uid="{75B2FB14-B964-44FE-A8C4-8CA110B360E2}"/>
    <cellStyle name="SAPBEXaggItemX 2 6 3" xfId="17815" xr:uid="{308DC0D2-B6C1-4106-8F8A-3AC323C17C7B}"/>
    <cellStyle name="SAPBEXaggItemX 2 6 3 2" xfId="27859" xr:uid="{6B9B5598-0F0E-4E37-907A-BB03E6B9483C}"/>
    <cellStyle name="SAPBEXaggItemX 2 6 3 3" xfId="36597" xr:uid="{C6044C45-2F70-4195-9CC8-CBCC4381A0F2}"/>
    <cellStyle name="SAPBEXaggItemX 2 6 3 4" xfId="36798" xr:uid="{57033B7D-B77F-4F4F-8858-E98E1518C4F5}"/>
    <cellStyle name="SAPBEXaggItemX 2 6 4" xfId="32042" xr:uid="{E6F9FE17-CD3A-4328-BCA6-8002A3EE7B68}"/>
    <cellStyle name="SAPBEXaggItemX 2 6 5" xfId="31720" xr:uid="{0DD6C818-47D0-4E88-8BF8-9B47BAFAD67A}"/>
    <cellStyle name="SAPBEXaggItemX 2 6 6" xfId="36355" xr:uid="{68591B2B-4056-472F-9F8B-B89DAAB36067}"/>
    <cellStyle name="SAPBEXaggItemX 2 7" xfId="13152" xr:uid="{2C06AD76-2053-4ED1-B757-75070A423CE5}"/>
    <cellStyle name="SAPBEXaggItemX 2 7 2" xfId="23870" xr:uid="{4ADE0DD9-1A2E-4E83-A8CE-659AEC13B7A8}"/>
    <cellStyle name="SAPBEXaggItemX 2 7 3" xfId="35235" xr:uid="{7872DE15-D64E-41B0-9EB0-21C13ABB6BDC}"/>
    <cellStyle name="SAPBEXaggItemX 2 7 4" xfId="38602" xr:uid="{9491B319-A3EA-4464-8BD7-9E4427D4B004}"/>
    <cellStyle name="SAPBEXaggItemX 2 8" xfId="9920" xr:uid="{933A6CE8-45E1-4AA8-B8E9-5E49D870F1C9}"/>
    <cellStyle name="SAPBEXaggItemX 2 8 2" xfId="33121" xr:uid="{BDEFBE05-D587-40EE-A414-AC69B39E2E36}"/>
    <cellStyle name="SAPBEXaggItemX 2 8 3" xfId="25285" xr:uid="{1507A893-0455-4862-9A57-A67961256674}"/>
    <cellStyle name="SAPBEXaggItemX 2 8 4" xfId="38564" xr:uid="{59B8F97D-E03C-4445-AF6C-C2D1368C15AE}"/>
    <cellStyle name="SAPBEXaggItemX 2 9" xfId="24366" xr:uid="{7F39A0A6-45C3-4D8C-920C-2CC34A063EE1}"/>
    <cellStyle name="SAPBEXaggItemX 3" xfId="5063" xr:uid="{2A711BF0-8D17-459F-80F3-A23950CE56B0}"/>
    <cellStyle name="SAPBEXaggItemX 3 2" xfId="14988" xr:uid="{009463D3-B9F7-4921-821F-45538246F2B8}"/>
    <cellStyle name="SAPBEXaggItemX 3 2 2" xfId="9100" xr:uid="{97A79740-5840-4FD8-AC1B-74A673D88E49}"/>
    <cellStyle name="SAPBEXaggItemX 3 2 2 2" xfId="25995" xr:uid="{DAC3FA5B-ABA4-4123-B9F0-F39D62FCD9FB}"/>
    <cellStyle name="SAPBEXaggItemX 3 2 2 3" xfId="33007" xr:uid="{4E1DB5ED-73CE-48B8-B7B1-371FD29E8B9C}"/>
    <cellStyle name="SAPBEXaggItemX 3 2 2 4" xfId="36351" xr:uid="{895E696F-3707-4D59-9CCE-7FC3C8EF6274}"/>
    <cellStyle name="SAPBEXaggItemX 3 2 3" xfId="18548" xr:uid="{50CB28AC-BA18-40D4-A485-A21D71AA47DE}"/>
    <cellStyle name="SAPBEXaggItemX 3 2 3 2" xfId="26170" xr:uid="{FA2E0509-8FA8-4C8D-B39C-E58967D1AAED}"/>
    <cellStyle name="SAPBEXaggItemX 3 2 3 3" xfId="36901" xr:uid="{C7EF1BDF-694F-4C30-99A0-C3B0C0C6E66C}"/>
    <cellStyle name="SAPBEXaggItemX 3 2 3 4" xfId="22502" xr:uid="{79C6EB9C-0863-465E-9615-7B4B016BA285}"/>
    <cellStyle name="SAPBEXaggItemX 3 2 4" xfId="30289" xr:uid="{206FB57B-12F7-4385-B47E-7390E3288E03}"/>
    <cellStyle name="SAPBEXaggItemX 3 2 5" xfId="35718" xr:uid="{7470382C-7E99-48AF-8EEA-E20E5541FD3F}"/>
    <cellStyle name="SAPBEXaggItemX 3 2 6" xfId="32289" xr:uid="{9E4B2A0A-9CE6-43DD-8A07-00C434C89582}"/>
    <cellStyle name="SAPBEXaggItemX 3 3" xfId="11972" xr:uid="{2635E411-237D-4A1C-8B97-5253DB57026E}"/>
    <cellStyle name="SAPBEXaggItemX 3 3 2" xfId="33693" xr:uid="{175CF477-06C0-4512-8BD1-DF9BE5E7C47C}"/>
    <cellStyle name="SAPBEXaggItemX 3 3 3" xfId="34761" xr:uid="{13809F5E-E4A5-4B42-B677-F826800DFCD7}"/>
    <cellStyle name="SAPBEXaggItemX 3 3 4" xfId="30385" xr:uid="{EC77C654-D43D-4EDE-94B3-35A31F4FD89D}"/>
    <cellStyle name="SAPBEXaggItemX 3 4" xfId="18124" xr:uid="{171072E3-6439-4AD0-B02E-68839ECF3B85}"/>
    <cellStyle name="SAPBEXaggItemX 3 4 2" xfId="30191" xr:uid="{D00ECD3E-B056-4BF9-80B9-F0505A1C9C70}"/>
    <cellStyle name="SAPBEXaggItemX 3 4 3" xfId="36714" xr:uid="{76E5415C-F8B8-4E9B-BEB0-78694CD8DEAD}"/>
    <cellStyle name="SAPBEXaggItemX 3 4 4" xfId="29813" xr:uid="{F5D0C747-2296-4C81-9F33-5D3F05C1843A}"/>
    <cellStyle name="SAPBEXaggItemX 3 5" xfId="20990" xr:uid="{992B3D67-B1AE-4DD2-AED3-D3558AC7F673}"/>
    <cellStyle name="SAPBEXaggItemX 3 5 2" xfId="22921" xr:uid="{D670B0DB-DAA7-4FB4-AFE0-FC749D347CE9}"/>
    <cellStyle name="SAPBEXaggItemX 3 5 3" xfId="37900" xr:uid="{74EED44C-44AE-4587-A16C-F83361805C9E}"/>
    <cellStyle name="SAPBEXaggItemX 3 5 4" xfId="28854" xr:uid="{229AC1F4-A936-423C-8BC3-F0DCE623A1CF}"/>
    <cellStyle name="SAPBEXaggItemX 3 6" xfId="27536" xr:uid="{2973FEC3-2FED-4250-B87F-9282F0A03BBD}"/>
    <cellStyle name="SAPBEXaggItemX 3 7" xfId="27003" xr:uid="{CDDF5A3B-0304-4A0E-9ED8-63464FF95956}"/>
    <cellStyle name="SAPBEXaggItemX 3 8" xfId="35539" xr:uid="{83767D44-31CB-4C05-AA7A-2D2982C243F2}"/>
    <cellStyle name="SAPBEXaggItemX 4" xfId="6575" xr:uid="{8601FFBD-C520-4689-B48D-C33D9F0DC294}"/>
    <cellStyle name="SAPBEXaggItemX 4 2" xfId="16142" xr:uid="{CDA861E9-210E-4A80-80AE-D8D900620866}"/>
    <cellStyle name="SAPBEXaggItemX 4 2 2" xfId="8947" xr:uid="{D1E25435-3BC3-497F-8E0D-5296EFAA2F8F}"/>
    <cellStyle name="SAPBEXaggItemX 4 2 2 2" xfId="33329" xr:uid="{E65FFBFD-3680-464C-BD19-3918AB443DB7}"/>
    <cellStyle name="SAPBEXaggItemX 4 2 2 3" xfId="22538" xr:uid="{474E8281-9773-40DC-B53D-01AA24F0F55A}"/>
    <cellStyle name="SAPBEXaggItemX 4 2 2 4" xfId="26019" xr:uid="{14AAD041-4542-4E21-8D9E-8261BE6DBDC6}"/>
    <cellStyle name="SAPBEXaggItemX 4 2 3" xfId="18031" xr:uid="{425D8155-017A-4505-BAB1-F432EB8BE785}"/>
    <cellStyle name="SAPBEXaggItemX 4 2 3 2" xfId="30187" xr:uid="{BE93631A-0891-4D3D-BC22-5430E8214AC8}"/>
    <cellStyle name="SAPBEXaggItemX 4 2 3 3" xfId="36676" xr:uid="{55498E5A-4B83-464F-9C34-3BA1269EA6F7}"/>
    <cellStyle name="SAPBEXaggItemX 4 2 3 4" xfId="22822" xr:uid="{2744F28F-5AF4-40E1-881E-E88E03EBA792}"/>
    <cellStyle name="SAPBEXaggItemX 4 2 4" xfId="21978" xr:uid="{C89E311A-0371-4F35-B7C1-6089382E28C2}"/>
    <cellStyle name="SAPBEXaggItemX 4 2 5" xfId="36121" xr:uid="{ACDF260B-8AB8-4E1E-93C7-1DD2E588C6D4}"/>
    <cellStyle name="SAPBEXaggItemX 4 2 6" xfId="36688" xr:uid="{5381DCD1-C78E-47F7-AA7E-DAA12EC05D28}"/>
    <cellStyle name="SAPBEXaggItemX 4 3" xfId="13198" xr:uid="{AF9D71BC-B839-45C6-90EE-D94D3781E28B}"/>
    <cellStyle name="SAPBEXaggItemX 4 3 2" xfId="24297" xr:uid="{2F1AF7EF-6E49-4BAF-91F0-9E792907AF96}"/>
    <cellStyle name="SAPBEXaggItemX 4 3 3" xfId="35251" xr:uid="{A57AEB7C-D12C-4336-80E4-AD2EDB2F5E26}"/>
    <cellStyle name="SAPBEXaggItemX 4 3 4" xfId="38311" xr:uid="{61D3C4C6-9C56-4192-A5F9-BFC23D6F4008}"/>
    <cellStyle name="SAPBEXaggItemX 4 4" xfId="9712" xr:uid="{DAFEB9CF-3F9C-4E7D-A420-FC1B3F3F387E}"/>
    <cellStyle name="SAPBEXaggItemX 4 4 2" xfId="32613" xr:uid="{BF282F82-2352-4333-A28A-4E04DA7D7516}"/>
    <cellStyle name="SAPBEXaggItemX 4 4 3" xfId="30318" xr:uid="{C6248B56-9CBD-4691-96FB-A9773C1090A1}"/>
    <cellStyle name="SAPBEXaggItemX 4 4 4" xfId="34819" xr:uid="{32A2C976-E2AD-4BAA-9B0F-1BD72A4C67EA}"/>
    <cellStyle name="SAPBEXaggItemX 4 5" xfId="8892" xr:uid="{AFA283B3-E495-4D9D-AD53-65D7FF90BE54}"/>
    <cellStyle name="SAPBEXaggItemX 4 5 2" xfId="33992" xr:uid="{C59FB8DD-9427-48CF-873A-1F52A3BFD0B2}"/>
    <cellStyle name="SAPBEXaggItemX 4 5 3" xfId="24011" xr:uid="{87A4A4B6-A7EA-40FC-82B4-336F6E82F5A4}"/>
    <cellStyle name="SAPBEXaggItemX 4 5 4" xfId="35936" xr:uid="{21E3A793-B6C2-48AD-9844-63944097D64D}"/>
    <cellStyle name="SAPBEXaggItemX 4 6" xfId="24639" xr:uid="{06DBCD48-16B4-435D-85F7-77239417A8E2}"/>
    <cellStyle name="SAPBEXaggItemX 4 7" xfId="28640" xr:uid="{9A17EFE8-0122-4498-B59A-B00D27413534}"/>
    <cellStyle name="SAPBEXaggItemX 4 8" xfId="27171" xr:uid="{EB63927C-D44C-43D2-B0E7-623A020B50B9}"/>
    <cellStyle name="SAPBEXaggItemX 5" xfId="5908" xr:uid="{8C90BA69-6568-4723-8CDC-369F61022844}"/>
    <cellStyle name="SAPBEXaggItemX 5 2" xfId="15638" xr:uid="{0E63A472-AEA0-4B56-9BC3-484A42D8FD26}"/>
    <cellStyle name="SAPBEXaggItemX 5 2 2" xfId="17978" xr:uid="{F2E2DEA7-27DA-448E-A50D-017E7E1CAA1C}"/>
    <cellStyle name="SAPBEXaggItemX 5 2 2 2" xfId="23746" xr:uid="{C7234F01-3641-44B8-A695-64EF82ADB151}"/>
    <cellStyle name="SAPBEXaggItemX 5 2 2 3" xfId="36657" xr:uid="{CCC0CF26-A007-48C7-8CD1-8B204BD0CE36}"/>
    <cellStyle name="SAPBEXaggItemX 5 2 2 4" xfId="34674" xr:uid="{7D69FC89-BA6A-425C-B2A9-0615F6DDFE1F}"/>
    <cellStyle name="SAPBEXaggItemX 5 2 3" xfId="18616" xr:uid="{9CF93E7E-021E-49B8-9F03-B42D5F6E6EB5}"/>
    <cellStyle name="SAPBEXaggItemX 5 2 3 2" xfId="29147" xr:uid="{DC38EA9A-6E21-400F-9527-63E894EC5B9D}"/>
    <cellStyle name="SAPBEXaggItemX 5 2 3 3" xfId="36929" xr:uid="{B910F48D-DB57-4C08-A0EF-5D8CE19810C2}"/>
    <cellStyle name="SAPBEXaggItemX 5 2 3 4" xfId="30453" xr:uid="{AB2EE634-B679-40F0-9C3C-E8D11022430D}"/>
    <cellStyle name="SAPBEXaggItemX 5 2 4" xfId="25115" xr:uid="{E5C2372D-1035-4F50-8F68-068972B314D0}"/>
    <cellStyle name="SAPBEXaggItemX 5 2 5" xfId="35954" xr:uid="{51B5180A-B138-4E92-9F3A-34CAEFF790D8}"/>
    <cellStyle name="SAPBEXaggItemX 5 2 6" xfId="27664" xr:uid="{D799AA37-AF46-4CFA-9791-DFA84293A118}"/>
    <cellStyle name="SAPBEXaggItemX 5 3" xfId="12667" xr:uid="{5AC26BDD-2E0F-4FDE-92B1-5C03E55BBA7B}"/>
    <cellStyle name="SAPBEXaggItemX 5 3 2" xfId="28983" xr:uid="{DBE63293-D56F-473D-B204-0CEE3999216D}"/>
    <cellStyle name="SAPBEXaggItemX 5 3 3" xfId="35051" xr:uid="{56BFAE1C-A19C-4291-A291-0366A4626DE0}"/>
    <cellStyle name="SAPBEXaggItemX 5 3 4" xfId="27316" xr:uid="{AE8A3818-F736-41D6-9C76-E2DFD405D5F0}"/>
    <cellStyle name="SAPBEXaggItemX 5 4" xfId="9200" xr:uid="{F975A404-8875-4C30-A567-56676A729384}"/>
    <cellStyle name="SAPBEXaggItemX 5 4 2" xfId="34099" xr:uid="{01347021-7D1F-42A2-9F4D-00AA2C5126E0}"/>
    <cellStyle name="SAPBEXaggItemX 5 4 3" xfId="26972" xr:uid="{F0E08863-FC56-4724-860A-B65D54141671}"/>
    <cellStyle name="SAPBEXaggItemX 5 4 4" xfId="35881" xr:uid="{93BB72E7-8A6A-4F74-AD2E-1F5D9BB8D3C8}"/>
    <cellStyle name="SAPBEXaggItemX 5 5" xfId="21160" xr:uid="{D045D939-1E31-49D8-8968-B071035A608C}"/>
    <cellStyle name="SAPBEXaggItemX 5 5 2" xfId="23319" xr:uid="{9518E301-7417-4C7D-AAE2-9C38937AFE3E}"/>
    <cellStyle name="SAPBEXaggItemX 5 5 3" xfId="37957" xr:uid="{735316A3-2EA3-4A33-A6DA-9E40FD94F431}"/>
    <cellStyle name="SAPBEXaggItemX 5 5 4" xfId="29556" xr:uid="{D5278385-B26D-44BA-9865-BC9B31A7B826}"/>
    <cellStyle name="SAPBEXaggItemX 5 6" xfId="28143" xr:uid="{490F21C0-B662-4278-985A-E593C17C2B41}"/>
    <cellStyle name="SAPBEXaggItemX 5 7" xfId="28434" xr:uid="{51792EB7-F02D-453C-A39F-334832A668D3}"/>
    <cellStyle name="SAPBEXaggItemX 5 8" xfId="24781" xr:uid="{9302A61A-C6C6-469A-B602-34EB50014B40}"/>
    <cellStyle name="SAPBEXaggItemX 6" xfId="5807" xr:uid="{61315403-A693-4F4C-84D9-6149974EA4C8}"/>
    <cellStyle name="SAPBEXaggItemX 6 2" xfId="15559" xr:uid="{56EF99A9-8B51-4084-8DFD-AE4663F5C7C7}"/>
    <cellStyle name="SAPBEXaggItemX 6 2 2" xfId="20711" xr:uid="{E3738869-08FE-407B-9888-8C098F5C751C}"/>
    <cellStyle name="SAPBEXaggItemX 6 2 2 2" xfId="23434" xr:uid="{42274937-0AB3-40E4-95DD-F7A48D8EC0F8}"/>
    <cellStyle name="SAPBEXaggItemX 6 2 2 3" xfId="37793" xr:uid="{B2BCDE93-28DC-4B81-8DC9-3AAF64A80347}"/>
    <cellStyle name="SAPBEXaggItemX 6 2 2 4" xfId="26070" xr:uid="{FEF47889-AE09-4D11-B718-1A43A2B33959}"/>
    <cellStyle name="SAPBEXaggItemX 6 2 3" xfId="21278" xr:uid="{16A30F2C-4C1E-47B0-9605-3E58D983F9D4}"/>
    <cellStyle name="SAPBEXaggItemX 6 2 3 2" xfId="34405" xr:uid="{F682753C-9E74-45E1-B0D9-B04FCBC357FF}"/>
    <cellStyle name="SAPBEXaggItemX 6 2 3 3" xfId="38010" xr:uid="{656F56F3-784F-499A-BA87-B872259BC599}"/>
    <cellStyle name="SAPBEXaggItemX 6 2 3 4" xfId="23228" xr:uid="{40EC8422-157C-4FD8-B3E6-D6FA44CD602D}"/>
    <cellStyle name="SAPBEXaggItemX 6 2 4" xfId="26095" xr:uid="{C07F7080-ABE2-4612-8EE3-FFEE9710EFAC}"/>
    <cellStyle name="SAPBEXaggItemX 6 2 5" xfId="35930" xr:uid="{027DD0E1-F4D1-4B83-AFD7-7007C93090EC}"/>
    <cellStyle name="SAPBEXaggItemX 6 2 6" xfId="34186" xr:uid="{4BBCC34E-18E5-4E82-8833-98570B55A065}"/>
    <cellStyle name="SAPBEXaggItemX 6 3" xfId="12583" xr:uid="{760062C1-34FF-4077-80D4-4963F92326E0}"/>
    <cellStyle name="SAPBEXaggItemX 6 3 2" xfId="27205" xr:uid="{42246B75-4FBE-421C-849D-DE2F339AA363}"/>
    <cellStyle name="SAPBEXaggItemX 6 3 3" xfId="35020" xr:uid="{29A7360E-2CC8-4BA5-97B8-7FBD7680D12E}"/>
    <cellStyle name="SAPBEXaggItemX 6 3 4" xfId="37036" xr:uid="{C48B67DA-5771-4326-95C4-4ADC2CA38BEC}"/>
    <cellStyle name="SAPBEXaggItemX 6 4" xfId="19471" xr:uid="{4E74279E-C64F-4C47-96F5-82BA8F8DEE84}"/>
    <cellStyle name="SAPBEXaggItemX 6 4 2" xfId="31207" xr:uid="{A19D8A49-E5E6-47F6-A86A-94240A3614D0}"/>
    <cellStyle name="SAPBEXaggItemX 6 4 3" xfId="37279" xr:uid="{FD9263A5-DB70-4721-884F-15B85D7FB4FA}"/>
    <cellStyle name="SAPBEXaggItemX 6 4 4" xfId="38609" xr:uid="{B31CCDC7-55C9-4E8F-9E33-7E24FD441A45}"/>
    <cellStyle name="SAPBEXaggItemX 6 5" xfId="9310" xr:uid="{B2EF8045-DC5F-4ABE-9222-505D5E6A7504}"/>
    <cellStyle name="SAPBEXaggItemX 6 5 2" xfId="32669" xr:uid="{9623B812-F32C-4574-9B75-59FF70FC4758}"/>
    <cellStyle name="SAPBEXaggItemX 6 5 3" xfId="30164" xr:uid="{B13817C1-79F8-4E1A-AE39-B781280812C6}"/>
    <cellStyle name="SAPBEXaggItemX 6 5 4" xfId="36368" xr:uid="{9DA12E0C-BA45-4697-A4F1-66B1C6B2A508}"/>
    <cellStyle name="SAPBEXaggItemX 6 6" xfId="22176" xr:uid="{E9300AE5-15F2-43AE-B935-5E759404BAF4}"/>
    <cellStyle name="SAPBEXaggItemX 6 7" xfId="27667" xr:uid="{1AA1A7DF-6C37-44B7-AE16-5EA2DD6F8FB4}"/>
    <cellStyle name="SAPBEXaggItemX 6 8" xfId="35914" xr:uid="{15F1E6A1-AD30-4B04-BEAE-4C978348E3E7}"/>
    <cellStyle name="SAPBEXaggItemX 7" xfId="7216" xr:uid="{4A1BFE23-752B-43DB-904C-FF7FA9A72322}"/>
    <cellStyle name="SAPBEXaggItemX 7 2" xfId="20272" xr:uid="{48ABDD9C-F2C7-4CC1-B630-AFA5EB3A7597}"/>
    <cellStyle name="SAPBEXaggItemX 7 2 2" xfId="24224" xr:uid="{417230CE-5D81-440D-B109-110734F66441}"/>
    <cellStyle name="SAPBEXaggItemX 7 2 3" xfId="37589" xr:uid="{5BAA90FB-973F-4858-A656-75F3073D9362}"/>
    <cellStyle name="SAPBEXaggItemX 7 2 4" xfId="22410" xr:uid="{B4E3A995-C53E-432C-9F26-A725F1A5D31B}"/>
    <cellStyle name="SAPBEXaggItemX 7 3" xfId="21337" xr:uid="{B6E1B3FF-39E9-411F-99B9-3AD47B889C6E}"/>
    <cellStyle name="SAPBEXaggItemX 7 3 2" xfId="34464" xr:uid="{F3533D38-7AA6-463F-8890-16CB4DAF5C12}"/>
    <cellStyle name="SAPBEXaggItemX 7 3 3" xfId="38040" xr:uid="{3666B6C5-AAD4-45AA-8AB6-BD2C03393D57}"/>
    <cellStyle name="SAPBEXaggItemX 7 3 4" xfId="29479" xr:uid="{4AE999D7-66CC-45CF-8FE1-66F875D0C6CD}"/>
    <cellStyle name="SAPBEXaggItemX 7 4" xfId="28841" xr:uid="{5D2D5D31-0D48-4A50-8896-680ED4B8A190}"/>
    <cellStyle name="SAPBEXaggItemX 7 5" xfId="31419" xr:uid="{85CF5BFA-376D-43B1-8EC4-93DA0DD37D4F}"/>
    <cellStyle name="SAPBEXaggItemX 7 6" xfId="38336" xr:uid="{A6C959C3-CC31-40B7-B6EE-C0160316E4C5}"/>
    <cellStyle name="SAPBEXaggItemX 8" xfId="18920" xr:uid="{2F21487D-9FD1-4307-B4E7-C7390B24D825}"/>
    <cellStyle name="SAPBEXaggItemX 8 2" xfId="25976" xr:uid="{FD2E2DB8-FDDB-4A7E-B9FC-5366C8D4AF59}"/>
    <cellStyle name="SAPBEXaggItemX 8 3" xfId="37038" xr:uid="{FD621C0E-C95B-4BE3-B87B-4F9CE23C103F}"/>
    <cellStyle name="SAPBEXaggItemX 8 4" xfId="22095" xr:uid="{DC999764-07D4-4A9B-A9D9-03EA156C9624}"/>
    <cellStyle name="SAPBEXaggItemX 9" xfId="8904" xr:uid="{3F4C5E04-1EAA-4ED1-9CBD-3A6473C2F603}"/>
    <cellStyle name="SAPBEXaggItemX 9 2" xfId="25526" xr:uid="{5BA762EE-4618-48F7-8561-20457BD7E0E5}"/>
    <cellStyle name="SAPBEXaggItemX 9 3" xfId="21983" xr:uid="{44AD4BA2-5FC7-4D1B-A6BA-BB4319BE8F78}"/>
    <cellStyle name="SAPBEXaggItemX 9 4" xfId="32459" xr:uid="{D3B814EC-5B2E-466B-BECF-54676640250A}"/>
    <cellStyle name="SAPBEXchaText" xfId="1269" xr:uid="{C9D86E59-BF59-44F0-BF19-6FDF949DF079}"/>
    <cellStyle name="SAPBEXchaText 10" xfId="28858" xr:uid="{3AB4E6A3-1F64-4612-B04E-ABEB7250141F}"/>
    <cellStyle name="SAPBEXchaText 11" xfId="27558" xr:uid="{5DC7D3EA-94C9-4B8E-AFCA-A618662BC025}"/>
    <cellStyle name="SAPBEXchaText 12" xfId="28221" xr:uid="{A25A2694-07BA-424F-B1B7-7454DB9C6E7A}"/>
    <cellStyle name="SAPBEXchaText 13" xfId="38824" xr:uid="{76CD274D-D568-4804-8996-444048740E2A}"/>
    <cellStyle name="SAPBEXchaText 14" xfId="39385" xr:uid="{517524CC-57F4-42F5-8B87-8032B72D5215}"/>
    <cellStyle name="SAPBEXchaText 2" xfId="1576" xr:uid="{590C3FA0-7BF2-4E6D-A787-E82302C04805}"/>
    <cellStyle name="SAPBEXchaText 2 10" xfId="33760" xr:uid="{6DBF1A7C-3C05-4FB9-A7FB-F3F6A1AD579C}"/>
    <cellStyle name="SAPBEXchaText 2 11" xfId="27829" xr:uid="{0A7F227B-1AF6-48D9-BF37-1ECAF1D437C3}"/>
    <cellStyle name="SAPBEXchaText 2 2" xfId="5958" xr:uid="{6A189969-9DAF-4462-94ED-0717DA49E9CA}"/>
    <cellStyle name="SAPBEXchaText 2 2 2" xfId="15676" xr:uid="{8F4880BA-3699-4828-8675-9FA81311B309}"/>
    <cellStyle name="SAPBEXchaText 2 2 2 2" xfId="8576" xr:uid="{DA4C5F3D-7A19-4064-B49B-06977B2BBA49}"/>
    <cellStyle name="SAPBEXchaText 2 2 2 2 2" xfId="28999" xr:uid="{0BD4733B-0154-4B70-BEC0-79E939985FC5}"/>
    <cellStyle name="SAPBEXchaText 2 2 2 2 3" xfId="22487" xr:uid="{33013DB4-4494-4383-A1CC-43429684592C}"/>
    <cellStyle name="SAPBEXchaText 2 2 2 2 4" xfId="35148" xr:uid="{A9B00AEC-5026-4E4F-9F50-CA7B850D90C2}"/>
    <cellStyle name="SAPBEXchaText 2 2 2 3" xfId="8522" xr:uid="{6960F8E9-A07D-4A40-9589-71B4C53AE0FD}"/>
    <cellStyle name="SAPBEXchaText 2 2 2 3 2" xfId="32850" xr:uid="{5425837B-070B-41F0-AE0B-E6C8E25FC162}"/>
    <cellStyle name="SAPBEXchaText 2 2 2 3 3" xfId="27393" xr:uid="{F7F858B6-6DE9-442C-8007-73CAF2255BDC}"/>
    <cellStyle name="SAPBEXchaText 2 2 2 3 4" xfId="38521" xr:uid="{91D2736C-AF08-4F7F-AF7B-5F03A196F20A}"/>
    <cellStyle name="SAPBEXchaText 2 2 2 4" xfId="31025" xr:uid="{A29019EF-D8CE-459B-AA94-239F7A07130D}"/>
    <cellStyle name="SAPBEXchaText 2 2 2 5" xfId="35969" xr:uid="{196FA6CE-6304-4BD3-8B0A-1BCF5CB74C55}"/>
    <cellStyle name="SAPBEXchaText 2 2 2 6" xfId="35621" xr:uid="{75AEFB6F-89AC-4032-A1F2-342ECDC380E2}"/>
    <cellStyle name="SAPBEXchaText 2 2 3" xfId="12710" xr:uid="{B1CF40AB-68AF-40D5-8652-19B3F0FFEE6D}"/>
    <cellStyle name="SAPBEXchaText 2 2 3 2" xfId="32494" xr:uid="{54EB82E1-4AAB-4D3E-B17B-8F721EE1E813}"/>
    <cellStyle name="SAPBEXchaText 2 2 3 3" xfId="35072" xr:uid="{A51A4F17-9132-43B2-A5B3-C9F053B085C5}"/>
    <cellStyle name="SAPBEXchaText 2 2 3 4" xfId="22627" xr:uid="{610C1196-BDC2-4A80-BB6C-C6C2FF811F55}"/>
    <cellStyle name="SAPBEXchaText 2 2 4" xfId="12560" xr:uid="{AF68A369-EE75-4ED0-831C-78F6DE54C5E5}"/>
    <cellStyle name="SAPBEXchaText 2 2 4 2" xfId="30386" xr:uid="{8BF88089-61FC-4AA4-8E73-5D81518400A8}"/>
    <cellStyle name="SAPBEXchaText 2 2 4 3" xfId="35007" xr:uid="{8B154C48-4529-4968-A14F-4002A2AB3ACE}"/>
    <cellStyle name="SAPBEXchaText 2 2 4 4" xfId="38309" xr:uid="{67A24789-FD37-4111-A1F6-08FB8D09628A}"/>
    <cellStyle name="SAPBEXchaText 2 2 5" xfId="14238" xr:uid="{8C7FB228-6925-4628-9FEB-936D0A31008D}"/>
    <cellStyle name="SAPBEXchaText 2 2 5 2" xfId="29493" xr:uid="{1462D865-7BB6-4617-BEE6-6353C5B1059B}"/>
    <cellStyle name="SAPBEXchaText 2 2 5 3" xfId="35565" xr:uid="{8CC71D7B-C563-411C-A73C-18E8B1DABE9D}"/>
    <cellStyle name="SAPBEXchaText 2 2 5 4" xfId="37847" xr:uid="{DD878479-317F-4BCC-8FE3-7F97C3FFDCBB}"/>
    <cellStyle name="SAPBEXchaText 2 2 6" xfId="30052" xr:uid="{BA2876BA-BEDD-43AD-8C5B-12E184B8B335}"/>
    <cellStyle name="SAPBEXchaText 2 2 7" xfId="31529" xr:uid="{D6E3A916-72E9-483B-8A9E-7D216201258C}"/>
    <cellStyle name="SAPBEXchaText 2 2 8" xfId="33747" xr:uid="{6998E04E-0A60-40D6-A2F6-69425F307C5E}"/>
    <cellStyle name="SAPBEXchaText 2 3" xfId="6207" xr:uid="{F535AACA-8191-4B14-9C85-BC1F7460BAFB}"/>
    <cellStyle name="SAPBEXchaText 2 3 2" xfId="15868" xr:uid="{F294DD66-BB5F-44D7-96B0-D37EA682BB21}"/>
    <cellStyle name="SAPBEXchaText 2 3 2 2" xfId="18123" xr:uid="{95F39502-B9A6-4822-A66C-0E8BD18E28BE}"/>
    <cellStyle name="SAPBEXchaText 2 3 2 2 2" xfId="26833" xr:uid="{B8F65F13-2253-47A3-90F6-6C0149586D28}"/>
    <cellStyle name="SAPBEXchaText 2 3 2 2 3" xfId="36713" xr:uid="{53D06EB9-7EF6-4230-8CB8-35487DF0D2F8}"/>
    <cellStyle name="SAPBEXchaText 2 3 2 2 4" xfId="26518" xr:uid="{1E6DB7D2-AB0C-4473-9CFB-C07F57046740}"/>
    <cellStyle name="SAPBEXchaText 2 3 2 3" xfId="9459" xr:uid="{EFCD42BB-0F69-4530-8F4C-EED1ED4DF890}"/>
    <cellStyle name="SAPBEXchaText 2 3 2 3 2" xfId="33443" xr:uid="{EE573CA2-9099-49BF-ABE2-FDB98FE119CD}"/>
    <cellStyle name="SAPBEXchaText 2 3 2 3 3" xfId="24330" xr:uid="{D1C8978D-0BCD-4E29-9E01-2DE2546CE99B}"/>
    <cellStyle name="SAPBEXchaText 2 3 2 3 4" xfId="31916" xr:uid="{2A62FFCC-0C51-437A-A56E-268081A0C14D}"/>
    <cellStyle name="SAPBEXchaText 2 3 2 4" xfId="28152" xr:uid="{40E5A72F-59AB-4778-B106-6EAB4DEC1050}"/>
    <cellStyle name="SAPBEXchaText 2 3 2 5" xfId="36036" xr:uid="{A1AD5406-9D69-4D62-BE12-B94C8E40CAA2}"/>
    <cellStyle name="SAPBEXchaText 2 3 2 6" xfId="24174" xr:uid="{6EA0685F-6F4F-4473-BAB2-F8747B70B290}"/>
    <cellStyle name="SAPBEXchaText 2 3 3" xfId="12905" xr:uid="{431E0A15-23A2-4AED-81E1-8F0AA48AB74C}"/>
    <cellStyle name="SAPBEXchaText 2 3 3 2" xfId="23938" xr:uid="{1E71F119-1C37-4228-9894-2CEA839284F2}"/>
    <cellStyle name="SAPBEXchaText 2 3 3 3" xfId="35143" xr:uid="{F2A0771E-9B66-4B74-AA7F-99036214B9D3}"/>
    <cellStyle name="SAPBEXchaText 2 3 3 4" xfId="35559" xr:uid="{1C8C6B18-CD86-4B61-B691-BBB1F277E99F}"/>
    <cellStyle name="SAPBEXchaText 2 3 4" xfId="20193" xr:uid="{6D7E5160-C0F3-469D-9099-02CB2ED02894}"/>
    <cellStyle name="SAPBEXchaText 2 3 4 2" xfId="22690" xr:uid="{29D19EF9-CEAC-460C-9F45-297947A92AD0}"/>
    <cellStyle name="SAPBEXchaText 2 3 4 3" xfId="37552" xr:uid="{22B99C34-8B1A-4899-ADFE-CBB24BB35FC6}"/>
    <cellStyle name="SAPBEXchaText 2 3 4 4" xfId="37477" xr:uid="{13479125-F505-42E8-8DE3-8E6203E8D81E}"/>
    <cellStyle name="SAPBEXchaText 2 3 5" xfId="17426" xr:uid="{84B5D1AE-2C54-4767-95FB-E80CB08DC9F2}"/>
    <cellStyle name="SAPBEXchaText 2 3 5 2" xfId="24466" xr:uid="{26E2EDBA-8EE3-42F4-93F6-5D28F835C00E}"/>
    <cellStyle name="SAPBEXchaText 2 3 5 3" xfId="36427" xr:uid="{C89C945A-6CE4-4BBC-AA4A-885F1B4BC267}"/>
    <cellStyle name="SAPBEXchaText 2 3 5 4" xfId="34883" xr:uid="{E9562D00-CBAE-4BFC-BBEF-0F5FC25DAC27}"/>
    <cellStyle name="SAPBEXchaText 2 3 6" xfId="32630" xr:uid="{3D73DF7E-0D7F-4FFD-B609-F2041F63017A}"/>
    <cellStyle name="SAPBEXchaText 2 3 7" xfId="31166" xr:uid="{EF1E2946-AC07-4D13-B165-DADAE9BB5CEC}"/>
    <cellStyle name="SAPBEXchaText 2 3 8" xfId="22227" xr:uid="{6D05F986-A4A8-494B-B2F0-CEFE96C0B638}"/>
    <cellStyle name="SAPBEXchaText 2 4" xfId="5589" xr:uid="{06198553-870A-4974-AB3E-87B7E2ECA6DD}"/>
    <cellStyle name="SAPBEXchaText 2 4 2" xfId="15392" xr:uid="{E7FA46D1-4147-40BD-8DCC-2561B546F0FE}"/>
    <cellStyle name="SAPBEXchaText 2 4 2 2" xfId="20374" xr:uid="{0F123D4E-9F10-4CB5-912B-FCCC44DE79B0}"/>
    <cellStyle name="SAPBEXchaText 2 4 2 2 2" xfId="28264" xr:uid="{A0C67CC8-6504-441E-9A45-9917A0F0AD09}"/>
    <cellStyle name="SAPBEXchaText 2 4 2 2 3" xfId="37635" xr:uid="{6ADDCA1D-6C23-4375-9CC9-500B806B0AA1}"/>
    <cellStyle name="SAPBEXchaText 2 4 2 2 4" xfId="37511" xr:uid="{F8ABA738-A5F0-4EE5-96C2-D2B390583125}"/>
    <cellStyle name="SAPBEXchaText 2 4 2 3" xfId="9396" xr:uid="{62EDD896-2D38-4F82-9D60-21313B8254DE}"/>
    <cellStyle name="SAPBEXchaText 2 4 2 3 2" xfId="30438" xr:uid="{9E83DF6E-19BA-496E-90C6-EE1B81562AD3}"/>
    <cellStyle name="SAPBEXchaText 2 4 2 3 3" xfId="29642" xr:uid="{08AF4DA2-0B3C-4C53-8548-53BEFF92C09E}"/>
    <cellStyle name="SAPBEXchaText 2 4 2 3 4" xfId="38101" xr:uid="{8061E578-BE7C-433C-98DF-FE690734E12B}"/>
    <cellStyle name="SAPBEXchaText 2 4 2 4" xfId="27702" xr:uid="{9829E672-D253-44AB-A5C2-BF3A61E19B17}"/>
    <cellStyle name="SAPBEXchaText 2 4 2 5" xfId="35861" xr:uid="{818993FA-536F-4230-9099-1D8522EF245A}"/>
    <cellStyle name="SAPBEXchaText 2 4 2 6" xfId="26011" xr:uid="{0515ADA8-5264-40DC-A9C9-1B802E8B6902}"/>
    <cellStyle name="SAPBEXchaText 2 4 3" xfId="12403" xr:uid="{2009ACA0-616B-463B-88BC-93BEEB59D237}"/>
    <cellStyle name="SAPBEXchaText 2 4 3 2" xfId="25985" xr:uid="{D8AF0EC2-0E9F-446D-9169-79BEBFDAA1FD}"/>
    <cellStyle name="SAPBEXchaText 2 4 3 3" xfId="34939" xr:uid="{F7947263-2FD4-4F85-B7F9-31C202A959FA}"/>
    <cellStyle name="SAPBEXchaText 2 4 3 4" xfId="32401" xr:uid="{8408D76A-4101-42F0-99F1-66FB6E9617F7}"/>
    <cellStyle name="SAPBEXchaText 2 4 4" xfId="19464" xr:uid="{068D9FFA-C5E5-48B6-9ECE-B490E95B3098}"/>
    <cellStyle name="SAPBEXchaText 2 4 4 2" xfId="30479" xr:uid="{7211539F-C438-467C-8071-4EA1F198CCFA}"/>
    <cellStyle name="SAPBEXchaText 2 4 4 3" xfId="37275" xr:uid="{85A69736-0C82-4172-B7D8-EC772573091C}"/>
    <cellStyle name="SAPBEXchaText 2 4 4 4" xfId="37845" xr:uid="{B0DB40E9-05F4-4A6E-A764-4E985C644BAD}"/>
    <cellStyle name="SAPBEXchaText 2 4 5" xfId="9911" xr:uid="{4A66596A-9B5A-40FA-A5A6-3E616B30DAB4}"/>
    <cellStyle name="SAPBEXchaText 2 4 5 2" xfId="26683" xr:uid="{B16242A7-3D40-42E9-A956-CC2B14B8CA7B}"/>
    <cellStyle name="SAPBEXchaText 2 4 5 3" xfId="34267" xr:uid="{8D0A12FA-6E82-44B6-B4EF-6F5128CACD5A}"/>
    <cellStyle name="SAPBEXchaText 2 4 5 4" xfId="38636" xr:uid="{B3180C9D-1B06-440E-AEF1-D8ED7A83227D}"/>
    <cellStyle name="SAPBEXchaText 2 4 6" xfId="22215" xr:uid="{7F58ADD3-372F-4BF6-82B8-3AFB3E065C44}"/>
    <cellStyle name="SAPBEXchaText 2 4 7" xfId="26598" xr:uid="{E27747C8-16A0-4396-9135-296B780232EE}"/>
    <cellStyle name="SAPBEXchaText 2 4 8" xfId="22826" xr:uid="{FD7EB8EF-E0CA-4563-944D-EE73270A07EB}"/>
    <cellStyle name="SAPBEXchaText 2 5" xfId="6353" xr:uid="{A105FCFA-6266-43EC-9D83-F0A3B6D9F919}"/>
    <cellStyle name="SAPBEXchaText 2 5 2" xfId="15973" xr:uid="{9567DC38-76AB-4093-BBAD-5E066A271FBF}"/>
    <cellStyle name="SAPBEXchaText 2 5 2 2" xfId="20682" xr:uid="{4F1194D8-FB81-4FFE-BE08-A43E9EB5041C}"/>
    <cellStyle name="SAPBEXchaText 2 5 2 2 2" xfId="26428" xr:uid="{A923E153-F0F1-4632-ACE8-FAEA73C39A45}"/>
    <cellStyle name="SAPBEXchaText 2 5 2 2 3" xfId="37781" xr:uid="{1F6517F6-B9CF-42DB-AC57-5BA40BAD4624}"/>
    <cellStyle name="SAPBEXchaText 2 5 2 2 4" xfId="25417" xr:uid="{BAC4E447-F168-486C-9665-652F7ABE8805}"/>
    <cellStyle name="SAPBEXchaText 2 5 2 3" xfId="19272" xr:uid="{14839530-34F5-4869-8DBD-02C5A2732F2C}"/>
    <cellStyle name="SAPBEXchaText 2 5 2 3 2" xfId="33686" xr:uid="{A482B25C-FC5E-4F5F-AA85-D314E8F01733}"/>
    <cellStyle name="SAPBEXchaText 2 5 2 3 3" xfId="37204" xr:uid="{882523E1-8026-4443-AF3C-727EC8F84BA4}"/>
    <cellStyle name="SAPBEXchaText 2 5 2 3 4" xfId="38463" xr:uid="{98C18E5C-648B-4C41-85C3-B47B95F45A03}"/>
    <cellStyle name="SAPBEXchaText 2 5 2 4" xfId="28384" xr:uid="{AE2118DD-C146-49D0-B4D3-A9169878E51B}"/>
    <cellStyle name="SAPBEXchaText 2 5 2 5" xfId="36066" xr:uid="{CABA708B-EFC2-46F1-930C-052E62696348}"/>
    <cellStyle name="SAPBEXchaText 2 5 2 6" xfId="25535" xr:uid="{C9DAFA47-9310-41A8-9A4B-416A0C2E6F68}"/>
    <cellStyle name="SAPBEXchaText 2 5 3" xfId="13022" xr:uid="{2E8D39A6-EF9E-429B-841F-85B9CAA93D19}"/>
    <cellStyle name="SAPBEXchaText 2 5 3 2" xfId="22055" xr:uid="{207E460C-93D5-426D-A3C8-34AEF77739DC}"/>
    <cellStyle name="SAPBEXchaText 2 5 3 3" xfId="35182" xr:uid="{1D7A4717-A541-4B6F-B2E9-FBBC4EF38CA0}"/>
    <cellStyle name="SAPBEXchaText 2 5 3 4" xfId="36899" xr:uid="{436C53C9-BA85-45AF-9677-CEBBC4C1B855}"/>
    <cellStyle name="SAPBEXchaText 2 5 4" xfId="18713" xr:uid="{A19315CF-9DBC-4800-8F6C-DC08034F36CC}"/>
    <cellStyle name="SAPBEXchaText 2 5 4 2" xfId="28452" xr:uid="{21C3DB35-5CBD-45E2-8A88-0B753917506A}"/>
    <cellStyle name="SAPBEXchaText 2 5 4 3" xfId="36966" xr:uid="{1D082622-1D8D-464A-9863-3223359B07F5}"/>
    <cellStyle name="SAPBEXchaText 2 5 4 4" xfId="35155" xr:uid="{4D986E1A-ED53-49BD-A14B-C5F948664935}"/>
    <cellStyle name="SAPBEXchaText 2 5 5" xfId="18500" xr:uid="{184AD517-862D-43ED-965D-B37454162B4A}"/>
    <cellStyle name="SAPBEXchaText 2 5 5 2" xfId="22395" xr:uid="{8B78181E-4688-4C20-82AC-06C07A47530D}"/>
    <cellStyle name="SAPBEXchaText 2 5 5 3" xfId="36884" xr:uid="{7B006208-5699-4DEB-B87E-447521074C70}"/>
    <cellStyle name="SAPBEXchaText 2 5 5 4" xfId="30858" xr:uid="{614CB4FE-3B85-45AB-A23D-1741D7AE6EB6}"/>
    <cellStyle name="SAPBEXchaText 2 5 6" xfId="27382" xr:uid="{76A40BA3-78F1-4346-8273-DA8E1AE5E762}"/>
    <cellStyle name="SAPBEXchaText 2 5 7" xfId="32004" xr:uid="{A38124EB-7905-44BA-92E0-9F2061C9EEE1}"/>
    <cellStyle name="SAPBEXchaText 2 5 8" xfId="38340" xr:uid="{4CCB195A-5FB6-45DE-8C44-C06C83D6352E}"/>
    <cellStyle name="SAPBEXchaText 2 6" xfId="7272" xr:uid="{CC62F9D6-4FDA-4F5D-9A72-593BF4122C91}"/>
    <cellStyle name="SAPBEXchaText 2 6 2" xfId="20694" xr:uid="{C20AB77D-77EF-4502-8CD5-172FD888600E}"/>
    <cellStyle name="SAPBEXchaText 2 6 2 2" xfId="26150" xr:uid="{AAAE8F25-C447-43BD-B056-DAA2C9F45F7D}"/>
    <cellStyle name="SAPBEXchaText 2 6 2 3" xfId="37786" xr:uid="{4F084450-E0D0-4607-9CDB-B6E9BF5E5B14}"/>
    <cellStyle name="SAPBEXchaText 2 6 2 4" xfId="27149" xr:uid="{4170890D-BF68-464D-9120-AB76EFBC2FF6}"/>
    <cellStyle name="SAPBEXchaText 2 6 3" xfId="21515" xr:uid="{7F958F05-3675-4B82-BC14-64E1CBDB27BE}"/>
    <cellStyle name="SAPBEXchaText 2 6 3 2" xfId="34642" xr:uid="{B5DDE0DA-8F3F-4BB7-9BBF-10C17B146E5D}"/>
    <cellStyle name="SAPBEXchaText 2 6 3 3" xfId="38105" xr:uid="{493C04A7-2653-4C08-A63D-8BE3AFE41D7C}"/>
    <cellStyle name="SAPBEXchaText 2 6 3 4" xfId="29961" xr:uid="{687C4954-0932-45DF-ADBE-68204FCCEA46}"/>
    <cellStyle name="SAPBEXchaText 2 6 4" xfId="33305" xr:uid="{6F366A74-F850-4A59-A42F-32F13324D99C}"/>
    <cellStyle name="SAPBEXchaText 2 6 5" xfId="24970" xr:uid="{3F3012F0-D782-4F97-AC3B-A85346E44ED3}"/>
    <cellStyle name="SAPBEXchaText 2 6 6" xfId="38151" xr:uid="{78738619-F145-4902-81C9-C8ED2658683B}"/>
    <cellStyle name="SAPBEXchaText 2 7" xfId="8774" xr:uid="{CD91EAE9-5354-42FA-80ED-928D4A3DF341}"/>
    <cellStyle name="SAPBEXchaText 2 7 2" xfId="30878" xr:uid="{9A916C23-0BF2-4BA3-922E-3153430B66F1}"/>
    <cellStyle name="SAPBEXchaText 2 7 3" xfId="28174" xr:uid="{6CAE8DF6-4C55-4024-B2E2-FA066070436C}"/>
    <cellStyle name="SAPBEXchaText 2 7 4" xfId="38376" xr:uid="{90390705-9897-4CFE-9009-ADAD7B6081CD}"/>
    <cellStyle name="SAPBEXchaText 2 8" xfId="21334" xr:uid="{7770C314-EAE3-4A28-83F0-5B2C6745A50B}"/>
    <cellStyle name="SAPBEXchaText 2 8 2" xfId="34461" xr:uid="{382B42F1-C16D-4D16-AA6D-3A186A534056}"/>
    <cellStyle name="SAPBEXchaText 2 8 3" xfId="38038" xr:uid="{7434C91C-9479-4BE2-BE60-E360C0A6F126}"/>
    <cellStyle name="SAPBEXchaText 2 8 4" xfId="34738" xr:uid="{324DDAC4-FC7F-4713-9CC4-97A39AF039E3}"/>
    <cellStyle name="SAPBEXchaText 2 9" xfId="22277" xr:uid="{28C11B8E-1DE4-4931-BA3C-AEF6B9AAAD04}"/>
    <cellStyle name="SAPBEXchaText 3" xfId="5164" xr:uid="{5C225A37-2806-4EA6-9A68-0725DD2F4597}"/>
    <cellStyle name="SAPBEXchaText 3 2" xfId="15063" xr:uid="{F7F7ACDF-D481-498F-9CBB-3FA2CDA32AB7}"/>
    <cellStyle name="SAPBEXchaText 3 2 2" xfId="20671" xr:uid="{8084E508-D1CA-4F17-84CC-B2A81B781A41}"/>
    <cellStyle name="SAPBEXchaText 3 2 2 2" xfId="29900" xr:uid="{50F0D6A5-9AFD-4C2D-8E69-96BA621C4631}"/>
    <cellStyle name="SAPBEXchaText 3 2 2 3" xfId="37774" xr:uid="{DFD249E4-8A0C-46E1-9739-1F579E0EA0E1}"/>
    <cellStyle name="SAPBEXchaText 3 2 2 4" xfId="30930" xr:uid="{ACEC1BEA-F5CC-4400-B6BE-D08EF65D81BC}"/>
    <cellStyle name="SAPBEXchaText 3 2 3" xfId="19993" xr:uid="{1F9BC537-8F11-4CB7-8120-8843362E96EC}"/>
    <cellStyle name="SAPBEXchaText 3 2 3 2" xfId="21843" xr:uid="{AFF38A27-CD2C-42DB-8C93-C370895503BF}"/>
    <cellStyle name="SAPBEXchaText 3 2 3 3" xfId="37483" xr:uid="{791186E4-3B4E-45C8-9140-A35D8F6EFF2B}"/>
    <cellStyle name="SAPBEXchaText 3 2 3 4" xfId="28694" xr:uid="{903EDDF8-582A-4777-8650-4E2C2AA83796}"/>
    <cellStyle name="SAPBEXchaText 3 2 4" xfId="29541" xr:uid="{87D6DE3C-4E07-498D-94F5-8D3C97BF3188}"/>
    <cellStyle name="SAPBEXchaText 3 2 5" xfId="35742" xr:uid="{35EF6C01-8223-4410-9FBB-DE47D517D269}"/>
    <cellStyle name="SAPBEXchaText 3 2 6" xfId="36594" xr:uid="{2DA0F834-FB85-4511-BCE4-848B6D0DF734}"/>
    <cellStyle name="SAPBEXchaText 3 3" xfId="12058" xr:uid="{2A5A2C90-03C5-4BC9-8B83-9502AD9B4627}"/>
    <cellStyle name="SAPBEXchaText 3 3 2" xfId="31884" xr:uid="{9EEB52FD-F38F-4AC5-9A0B-956986159F53}"/>
    <cellStyle name="SAPBEXchaText 3 3 3" xfId="34791" xr:uid="{233F6D0D-D700-40DE-94B3-1D9918F3968D}"/>
    <cellStyle name="SAPBEXchaText 3 3 4" xfId="38237" xr:uid="{DBCA8A9E-2D01-4C3F-96FB-05646481ADFA}"/>
    <cellStyle name="SAPBEXchaText 3 4" xfId="17796" xr:uid="{1A9CD109-82B6-49AA-AC25-8AD970B54A2B}"/>
    <cellStyle name="SAPBEXchaText 3 4 2" xfId="26503" xr:uid="{3C572EFA-3356-43A1-B4FD-D5844AE283CE}"/>
    <cellStyle name="SAPBEXchaText 3 4 3" xfId="36585" xr:uid="{340CEB4D-5788-4653-9D77-6AE4E538A835}"/>
    <cellStyle name="SAPBEXchaText 3 4 4" xfId="30236" xr:uid="{C155F742-1247-44D1-AEC5-A6160109CB6A}"/>
    <cellStyle name="SAPBEXchaText 3 5" xfId="8624" xr:uid="{C47963EE-B528-4D1A-B1D0-A4F40176C251}"/>
    <cellStyle name="SAPBEXchaText 3 5 2" xfId="30862" xr:uid="{C9E1D8AF-010F-44E6-BFDB-84C9F61DE86C}"/>
    <cellStyle name="SAPBEXchaText 3 5 3" xfId="22070" xr:uid="{E5F58003-481F-434F-BCB9-A7E7AEBF3C56}"/>
    <cellStyle name="SAPBEXchaText 3 5 4" xfId="27488" xr:uid="{22EBD8F6-6282-4590-9338-5DF01C4F651C}"/>
    <cellStyle name="SAPBEXchaText 3 6" xfId="34257" xr:uid="{DCACF10F-F932-4CE6-81A3-D272ED5153E1}"/>
    <cellStyle name="SAPBEXchaText 3 7" xfId="28645" xr:uid="{4B7A368E-6E2D-4BB6-9842-38829347B068}"/>
    <cellStyle name="SAPBEXchaText 3 8" xfId="37334" xr:uid="{A1109666-85D8-474E-B50F-B2515EC4AF08}"/>
    <cellStyle name="SAPBEXchaText 4" xfId="6009" xr:uid="{E6D54037-E81A-4B0F-89E9-2A456D66A83E}"/>
    <cellStyle name="SAPBEXchaText 4 2" xfId="15718" xr:uid="{32FFC5C7-A172-4ECD-9F4D-854AF8B8C4A1}"/>
    <cellStyle name="SAPBEXchaText 4 2 2" xfId="19808" xr:uid="{CBD6D006-D0FC-4539-8E53-6BE4E92C11F0}"/>
    <cellStyle name="SAPBEXchaText 4 2 2 2" xfId="23661" xr:uid="{2CEFA51E-B3D7-44D5-8357-9E01AFE8FBF7}"/>
    <cellStyle name="SAPBEXchaText 4 2 2 3" xfId="37411" xr:uid="{9A5FA0E7-8131-4E2A-B0A2-E7457C13D4AB}"/>
    <cellStyle name="SAPBEXchaText 4 2 2 4" xfId="37422" xr:uid="{5C6024FB-BE68-460D-A001-6A7863CADD90}"/>
    <cellStyle name="SAPBEXchaText 4 2 3" xfId="17986" xr:uid="{DA268696-8437-4906-A516-92C4B5D72E4A}"/>
    <cellStyle name="SAPBEXchaText 4 2 3 2" xfId="26411" xr:uid="{AEC9969D-D920-40AF-B0F4-41354D8D78CD}"/>
    <cellStyle name="SAPBEXchaText 4 2 3 3" xfId="36661" xr:uid="{BB2AD90D-10B2-4C0B-B527-A160EBE67204}"/>
    <cellStyle name="SAPBEXchaText 4 2 3 4" xfId="27545" xr:uid="{84EFD0C0-5544-45DE-B28E-75355EDE4FBB}"/>
    <cellStyle name="SAPBEXchaText 4 2 4" xfId="28116" xr:uid="{AAB64B0F-3B60-4AEA-845D-B1A54E9BBC50}"/>
    <cellStyle name="SAPBEXchaText 4 2 5" xfId="35978" xr:uid="{10B7E8DF-EC05-40F1-A0EB-A511754C66DC}"/>
    <cellStyle name="SAPBEXchaText 4 2 6" xfId="36360" xr:uid="{78F37D6F-3041-48AB-992A-BB6F4DCE8691}"/>
    <cellStyle name="SAPBEXchaText 4 3" xfId="12749" xr:uid="{D4CB8642-391C-4C8E-9D37-591FF1F212D7}"/>
    <cellStyle name="SAPBEXchaText 4 3 2" xfId="32437" xr:uid="{7732BBCB-736B-4475-945A-6617AEE20E03}"/>
    <cellStyle name="SAPBEXchaText 4 3 3" xfId="35081" xr:uid="{0CBCA4E3-D509-4F08-AFB0-7FFE1D70C9B4}"/>
    <cellStyle name="SAPBEXchaText 4 3 4" xfId="37550" xr:uid="{5E8B8E92-E33A-4835-B130-CEE2BE1C7F84}"/>
    <cellStyle name="SAPBEXchaText 4 4" xfId="18835" xr:uid="{C0851507-4019-49F2-BC0F-FF0ADB496C94}"/>
    <cellStyle name="SAPBEXchaText 4 4 2" xfId="29148" xr:uid="{82270CF7-DF04-4D7E-B20D-02DFBAC96441}"/>
    <cellStyle name="SAPBEXchaText 4 4 3" xfId="37006" xr:uid="{EF085D22-F662-4F39-86EE-6E9E4EA0DAA2}"/>
    <cellStyle name="SAPBEXchaText 4 4 4" xfId="36926" xr:uid="{DD53A549-4A8D-487A-9C54-009BFE870633}"/>
    <cellStyle name="SAPBEXchaText 4 5" xfId="17530" xr:uid="{BD0A662A-99A7-4C02-A53D-533B27615E34}"/>
    <cellStyle name="SAPBEXchaText 4 5 2" xfId="27698" xr:uid="{803C40C6-FCF8-415F-8BAC-EA0A561934F4}"/>
    <cellStyle name="SAPBEXchaText 4 5 3" xfId="36479" xr:uid="{0C579027-F9D1-42AD-82C8-71BF889BA101}"/>
    <cellStyle name="SAPBEXchaText 4 5 4" xfId="24364" xr:uid="{DC304627-13D3-4E3B-AA5F-E19A518D54CF}"/>
    <cellStyle name="SAPBEXchaText 4 6" xfId="23253" xr:uid="{16961BE7-BD5E-4635-AFF0-4A910BEB5FF1}"/>
    <cellStyle name="SAPBEXchaText 4 7" xfId="27880" xr:uid="{2E0A8EB3-A0A4-455D-954E-4CD27FAA56E9}"/>
    <cellStyle name="SAPBEXchaText 4 8" xfId="33614" xr:uid="{B036D757-6879-4BCA-91E6-EFB988EB29FE}"/>
    <cellStyle name="SAPBEXchaText 5" xfId="5193" xr:uid="{E84A2B9C-A3BB-47FA-8EA9-9EDE670FB784}"/>
    <cellStyle name="SAPBEXchaText 5 2" xfId="15083" xr:uid="{BD7B49E5-3B5D-4FC4-84B7-6034A4BC18E1}"/>
    <cellStyle name="SAPBEXchaText 5 2 2" xfId="9764" xr:uid="{639A70B8-CA77-4CC7-BA5F-1D99EB29562F}"/>
    <cellStyle name="SAPBEXchaText 5 2 2 2" xfId="28548" xr:uid="{0E0318FB-1CC7-4E76-A0AF-FB3E550C8A9D}"/>
    <cellStyle name="SAPBEXchaText 5 2 2 3" xfId="26728" xr:uid="{2586270B-B470-402B-B341-E6713D91C25E}"/>
    <cellStyle name="SAPBEXchaText 5 2 2 4" xfId="38556" xr:uid="{04B94216-5C6F-4BFA-AEF4-4CBEE098DAE8}"/>
    <cellStyle name="SAPBEXchaText 5 2 3" xfId="18296" xr:uid="{84FFFF3A-1CE7-40BE-ACBD-E2CDE59BA355}"/>
    <cellStyle name="SAPBEXchaText 5 2 3 2" xfId="24907" xr:uid="{C75BDB3F-8DED-43B7-92D8-A90ACDE8A55B}"/>
    <cellStyle name="SAPBEXchaText 5 2 3 3" xfId="36786" xr:uid="{9CA79FF9-2BE3-45CF-8919-C42AD84B0C7C}"/>
    <cellStyle name="SAPBEXchaText 5 2 3 4" xfId="36781" xr:uid="{D9BCD3B5-DAE3-426A-81DE-AC68D90F83FB}"/>
    <cellStyle name="SAPBEXchaText 5 2 4" xfId="22313" xr:uid="{1AFAAFD8-5733-423F-BD0F-33844AECFEBB}"/>
    <cellStyle name="SAPBEXchaText 5 2 5" xfId="35750" xr:uid="{E0A91C1A-C22D-4581-A0E8-F582BAB99013}"/>
    <cellStyle name="SAPBEXchaText 5 2 6" xfId="36644" xr:uid="{9683DA62-C239-4C13-8F9D-D59147E6D9FE}"/>
    <cellStyle name="SAPBEXchaText 5 3" xfId="12080" xr:uid="{417734CF-6386-4D3B-B66A-AE3BA4397021}"/>
    <cellStyle name="SAPBEXchaText 5 3 2" xfId="31043" xr:uid="{3AC5B6AE-224A-441C-BF62-F65A3DF5DF7E}"/>
    <cellStyle name="SAPBEXchaText 5 3 3" xfId="34801" xr:uid="{008078E9-B7B7-46CF-BB1B-67E21B6ED461}"/>
    <cellStyle name="SAPBEXchaText 5 3 4" xfId="37911" xr:uid="{15ECC822-0C7C-4089-B76C-75AFFA231DA6}"/>
    <cellStyle name="SAPBEXchaText 5 4" xfId="9989" xr:uid="{C68D44C0-C1FB-43F5-9170-A198DC433D8B}"/>
    <cellStyle name="SAPBEXchaText 5 4 2" xfId="25579" xr:uid="{E69B64CB-6B18-40BD-9776-E7DC138355CD}"/>
    <cellStyle name="SAPBEXchaText 5 4 3" xfId="25340" xr:uid="{24120783-B95A-49FB-B7DA-5279A16A1177}"/>
    <cellStyle name="SAPBEXchaText 5 4 4" xfId="33137" xr:uid="{876D715D-E580-4E3E-A9DE-F258380D167A}"/>
    <cellStyle name="SAPBEXchaText 5 5" xfId="21230" xr:uid="{48A975A9-5A84-420B-8324-8DC0C8852546}"/>
    <cellStyle name="SAPBEXchaText 5 5 2" xfId="34357" xr:uid="{C653717C-2827-4FA4-8434-74FE55E8111B}"/>
    <cellStyle name="SAPBEXchaText 5 5 3" xfId="37982" xr:uid="{444C2C46-9055-435C-BE0D-D76C5919A4E1}"/>
    <cellStyle name="SAPBEXchaText 5 5 4" xfId="33223" xr:uid="{AED100A9-858B-4DBA-AA79-AA54644CBE59}"/>
    <cellStyle name="SAPBEXchaText 5 6" xfId="26794" xr:uid="{ED6467A0-EF28-40B5-823E-9554D4B97971}"/>
    <cellStyle name="SAPBEXchaText 5 7" xfId="26204" xr:uid="{F706BED6-439C-4A70-9114-698ED713F067}"/>
    <cellStyle name="SAPBEXchaText 5 8" xfId="37890" xr:uid="{F1D2F2C9-3EF9-4334-AB2C-69C02A4A332F}"/>
    <cellStyle name="SAPBEXchaText 6" xfId="5756" xr:uid="{B2F082A8-0078-49B4-BFDB-CD42D3BFC70F}"/>
    <cellStyle name="SAPBEXchaText 6 2" xfId="15520" xr:uid="{6F271BDF-159C-473A-8CE8-F62974A15998}"/>
    <cellStyle name="SAPBEXchaText 6 2 2" xfId="20787" xr:uid="{7E2A8283-C54C-4FE4-9E13-CC1585ED2FBD}"/>
    <cellStyle name="SAPBEXchaText 6 2 2 2" xfId="30251" xr:uid="{1AB110B6-A187-4865-946C-8C88E3BA2248}"/>
    <cellStyle name="SAPBEXchaText 6 2 2 3" xfId="37827" xr:uid="{769F61AF-EA55-482E-A5B7-9D2FE732661A}"/>
    <cellStyle name="SAPBEXchaText 6 2 2 4" xfId="35532" xr:uid="{DAA51E98-ED76-4A69-B9A6-1EA5AB47B0A3}"/>
    <cellStyle name="SAPBEXchaText 6 2 3" xfId="21430" xr:uid="{E27A8DBF-0C6A-45F5-BC9D-9B2C8F0BF6F0}"/>
    <cellStyle name="SAPBEXchaText 6 2 3 2" xfId="34557" xr:uid="{DC0986C1-0518-4132-80AF-BE7961B7F2A5}"/>
    <cellStyle name="SAPBEXchaText 6 2 3 3" xfId="38073" xr:uid="{27A89C42-C36B-491B-9041-EABD751A97B9}"/>
    <cellStyle name="SAPBEXchaText 6 2 3 4" xfId="36261" xr:uid="{FBD82D30-C56B-407B-9AD6-3BE475067675}"/>
    <cellStyle name="SAPBEXchaText 6 2 4" xfId="22655" xr:uid="{BEB545A3-7DFE-4C73-A4C7-9C7222712006}"/>
    <cellStyle name="SAPBEXchaText 6 2 5" xfId="35917" xr:uid="{A793B97A-DF67-4437-B54F-73D216D8F9EA}"/>
    <cellStyle name="SAPBEXchaText 6 2 6" xfId="34680" xr:uid="{620B646C-386F-41E0-88C9-5C93B9565BF2}"/>
    <cellStyle name="SAPBEXchaText 6 3" xfId="12541" xr:uid="{6D3D05A2-7D1E-4466-B33F-41AD3767EB71}"/>
    <cellStyle name="SAPBEXchaText 6 3 2" xfId="27480" xr:uid="{90BF14EE-4522-469A-9270-E121BC493358}"/>
    <cellStyle name="SAPBEXchaText 6 3 3" xfId="35005" xr:uid="{4016E0B7-35DA-4E1C-A58E-1107FF6C102B}"/>
    <cellStyle name="SAPBEXchaText 6 3 4" xfId="32952" xr:uid="{6A33922F-9C75-4DAE-AFA3-4A2278A97000}"/>
    <cellStyle name="SAPBEXchaText 6 4" xfId="10263" xr:uid="{CBFDDC8D-11FE-4826-871F-5D9113E01587}"/>
    <cellStyle name="SAPBEXchaText 6 4 2" xfId="22138" xr:uid="{719922BD-E4AF-43B9-B3F3-C9526BA16D75}"/>
    <cellStyle name="SAPBEXchaText 6 4 3" xfId="27551" xr:uid="{EB10ED4E-A933-48E9-9130-68007A7FA350}"/>
    <cellStyle name="SAPBEXchaText 6 4 4" xfId="29020" xr:uid="{591EB0A1-A004-43ED-AC9E-993FB3F0782E}"/>
    <cellStyle name="SAPBEXchaText 6 5" xfId="21413" xr:uid="{553CFDA2-6B3D-4113-983E-2FB46B2E4419}"/>
    <cellStyle name="SAPBEXchaText 6 5 2" xfId="34540" xr:uid="{9A523EC2-252E-412C-A4EF-7CA5A10CB204}"/>
    <cellStyle name="SAPBEXchaText 6 5 3" xfId="38065" xr:uid="{8834F5F8-6D86-4BA0-99BB-A18D07B11B51}"/>
    <cellStyle name="SAPBEXchaText 6 5 4" xfId="36747" xr:uid="{9D659F56-ED48-4546-9F54-B926DF9134D1}"/>
    <cellStyle name="SAPBEXchaText 6 6" xfId="23263" xr:uid="{11E5C80F-BA30-49DE-8D20-C2EA55FBEDB2}"/>
    <cellStyle name="SAPBEXchaText 6 7" xfId="25210" xr:uid="{A847828A-5CD4-4ED7-9D83-CCDE8ADD85E3}"/>
    <cellStyle name="SAPBEXchaText 6 8" xfId="24741" xr:uid="{86708F68-3DB1-4F48-8B35-E461F2B74535}"/>
    <cellStyle name="SAPBEXchaText 7" xfId="7217" xr:uid="{161EF7C2-4234-4E91-AB44-2B855652BD38}"/>
    <cellStyle name="SAPBEXchaText 7 2" xfId="13982" xr:uid="{8577BC7E-695F-468F-8445-8F35100E7E02}"/>
    <cellStyle name="SAPBEXchaText 7 2 2" xfId="28067" xr:uid="{155BF185-9CA4-4531-90A3-F34966DD909F}"/>
    <cellStyle name="SAPBEXchaText 7 2 3" xfId="35513" xr:uid="{42BE550E-0CA0-40EA-9F75-8730FCB7EFC6}"/>
    <cellStyle name="SAPBEXchaText 7 2 4" xfId="24374" xr:uid="{9ADFE7E8-F54E-4A4C-B7C9-1170DDC1844E}"/>
    <cellStyle name="SAPBEXchaText 7 3" xfId="21526" xr:uid="{117EC747-E4A7-47F6-AC8C-8F03E6698CC3}"/>
    <cellStyle name="SAPBEXchaText 7 3 2" xfId="34653" xr:uid="{4F7647C6-A0A9-42BF-B572-EBD28299F655}"/>
    <cellStyle name="SAPBEXchaText 7 3 3" xfId="38109" xr:uid="{953359F7-772C-4A8F-988F-C53F0F3BBD07}"/>
    <cellStyle name="SAPBEXchaText 7 3 4" xfId="28476" xr:uid="{15A94FDE-C72F-46B1-B097-B6F162F886C8}"/>
    <cellStyle name="SAPBEXchaText 7 4" xfId="32177" xr:uid="{AFCE9E7E-B733-4AD6-9DC2-28ABC088A3DF}"/>
    <cellStyle name="SAPBEXchaText 7 5" xfId="32708" xr:uid="{69A80277-9003-41F1-A9C5-88F1C5428061}"/>
    <cellStyle name="SAPBEXchaText 7 6" xfId="31398" xr:uid="{EB1AD2BE-E1FF-49DA-99F6-3165F739CE2A}"/>
    <cellStyle name="SAPBEXchaText 8" xfId="20210" xr:uid="{F2455EA8-F8C2-4136-A396-420D90F8B549}"/>
    <cellStyle name="SAPBEXchaText 8 2" xfId="21780" xr:uid="{90913750-CE00-4354-B4BD-3F6AA021166B}"/>
    <cellStyle name="SAPBEXchaText 8 3" xfId="37561" xr:uid="{9CE5C1B8-F22C-4668-A006-D8368D9FB88D}"/>
    <cellStyle name="SAPBEXchaText 8 4" xfId="34709" xr:uid="{C895B98E-5A28-4BB7-89F1-EBA134486C83}"/>
    <cellStyle name="SAPBEXchaText 9" xfId="21493" xr:uid="{CBCA42F7-7893-470B-B7DE-44DED6FD1792}"/>
    <cellStyle name="SAPBEXchaText 9 2" xfId="34620" xr:uid="{485E773A-9AB8-4825-A4CB-B504D887F226}"/>
    <cellStyle name="SAPBEXchaText 9 3" xfId="38099" xr:uid="{4360CD87-CD6A-444A-A473-4085D66EA273}"/>
    <cellStyle name="SAPBEXchaText 9 4" xfId="32368" xr:uid="{4139CDFC-3D31-45CA-BDA5-79CE452CF13D}"/>
    <cellStyle name="SAPBEXfilterDrill" xfId="1270" xr:uid="{DB7428D6-685E-4ACF-A1CB-FFDEFA24E6FA}"/>
    <cellStyle name="SAPBEXfilterDrill 10" xfId="32030" xr:uid="{FAD38C28-932E-41F3-A6C1-C02F2B15943D}"/>
    <cellStyle name="SAPBEXfilterDrill 11" xfId="29664" xr:uid="{F842432B-AEDC-4B13-963B-69C4E8938549}"/>
    <cellStyle name="SAPBEXfilterDrill 12" xfId="32969" xr:uid="{E56BB895-01DB-42AB-8CE5-E8F1176CAA4D}"/>
    <cellStyle name="SAPBEXfilterDrill 13" xfId="38921" xr:uid="{7A9CAB30-DFCC-45BB-A3AC-CA655BBEDE2A}"/>
    <cellStyle name="SAPBEXfilterDrill 14" xfId="39409" xr:uid="{A2619B9A-4A04-42AE-9CAD-48169BDC38A6}"/>
    <cellStyle name="SAPBEXfilterDrill 2" xfId="1577" xr:uid="{6ED321FA-FDE1-4655-A532-5E0AD7E7BF00}"/>
    <cellStyle name="SAPBEXfilterDrill 2 10" xfId="28695" xr:uid="{18AAF377-C587-42DC-8874-0E24772F999C}"/>
    <cellStyle name="SAPBEXfilterDrill 2 11" xfId="25564" xr:uid="{7D8FF819-6D70-41D5-BF70-45261A3B84C1}"/>
    <cellStyle name="SAPBEXfilterDrill 2 2" xfId="5384" xr:uid="{D2DF3340-7DE1-4CFE-A524-312C5F088F8D}"/>
    <cellStyle name="SAPBEXfilterDrill 2 2 2" xfId="15234" xr:uid="{8404F4C5-59DB-481F-87E2-44CB71A90933}"/>
    <cellStyle name="SAPBEXfilterDrill 2 2 2 2" xfId="8657" xr:uid="{30B15D98-F618-4C9B-9B79-7FF4314F4432}"/>
    <cellStyle name="SAPBEXfilterDrill 2 2 2 2 2" xfId="30669" xr:uid="{7BE5D02C-D31E-40D0-97BE-789DCB4010B9}"/>
    <cellStyle name="SAPBEXfilterDrill 2 2 2 2 3" xfId="31214" xr:uid="{595E297D-0144-4C06-B2D9-9CF20ECC2A0F}"/>
    <cellStyle name="SAPBEXfilterDrill 2 2 2 2 4" xfId="37887" xr:uid="{3A38C334-F59E-42F0-99F3-4B3159A88E0E}"/>
    <cellStyle name="SAPBEXfilterDrill 2 2 2 3" xfId="8643" xr:uid="{2971A902-FA16-4AC2-B75F-4212C98CEDAE}"/>
    <cellStyle name="SAPBEXfilterDrill 2 2 2 3 2" xfId="32617" xr:uid="{DA7514EF-52C7-445E-90DE-3226B72F43C7}"/>
    <cellStyle name="SAPBEXfilterDrill 2 2 2 3 3" xfId="33788" xr:uid="{4536D830-9C33-4BB2-A68F-00AB4A464E7A}"/>
    <cellStyle name="SAPBEXfilterDrill 2 2 2 3 4" xfId="34723" xr:uid="{43B8696F-9927-477B-A0A7-721DA9C9A5DB}"/>
    <cellStyle name="SAPBEXfilterDrill 2 2 2 4" xfId="22802" xr:uid="{FA80C82D-8AFA-4206-8AA5-D652220D44BC}"/>
    <cellStyle name="SAPBEXfilterDrill 2 2 2 5" xfId="35798" xr:uid="{B32F1A3E-730A-4073-9F8C-1F2DC60D0627}"/>
    <cellStyle name="SAPBEXfilterDrill 2 2 2 6" xfId="34673" xr:uid="{4A91F6B0-E6C1-41A4-9C84-7481551F626A}"/>
    <cellStyle name="SAPBEXfilterDrill 2 2 3" xfId="12228" xr:uid="{B3DE4987-B264-42BE-BD1E-4EDF0FC1AF30}"/>
    <cellStyle name="SAPBEXfilterDrill 2 2 3 2" xfId="26862" xr:uid="{42FE3FF0-EBF5-4BF7-BDFC-2F6A7CAD716D}"/>
    <cellStyle name="SAPBEXfilterDrill 2 2 3 3" xfId="34860" xr:uid="{907DD4C6-C1E0-49D4-8F07-535BE68F0C60}"/>
    <cellStyle name="SAPBEXfilterDrill 2 2 3 4" xfId="37881" xr:uid="{79F4F61E-7121-4480-82F2-60F751FCA510}"/>
    <cellStyle name="SAPBEXfilterDrill 2 2 4" xfId="18375" xr:uid="{B592E827-4DEB-4CA7-82D1-3AEB450EC157}"/>
    <cellStyle name="SAPBEXfilterDrill 2 2 4 2" xfId="26353" xr:uid="{66F38B02-A0D3-4E1B-81F6-C09C94760A4E}"/>
    <cellStyle name="SAPBEXfilterDrill 2 2 4 3" xfId="36820" xr:uid="{8A9189D1-18DA-4E5D-AF10-5CCD3B885264}"/>
    <cellStyle name="SAPBEXfilterDrill 2 2 4 4" xfId="35628" xr:uid="{24E9AF10-A1DA-4648-9BDD-80E123C2B6DE}"/>
    <cellStyle name="SAPBEXfilterDrill 2 2 5" xfId="9334" xr:uid="{2E0BDAA4-998F-41E2-BB1B-DF933A07DFC2}"/>
    <cellStyle name="SAPBEXfilterDrill 2 2 5 2" xfId="32970" xr:uid="{EE7E3B65-A326-4817-BF1F-2F812E33FBB0}"/>
    <cellStyle name="SAPBEXfilterDrill 2 2 5 3" xfId="33140" xr:uid="{912515FF-7E8E-4A7D-8261-1B93E8210985}"/>
    <cellStyle name="SAPBEXfilterDrill 2 2 5 4" xfId="37961" xr:uid="{3CD6CEAF-4226-4C06-8AA4-33B565601EC5}"/>
    <cellStyle name="SAPBEXfilterDrill 2 2 6" xfId="28680" xr:uid="{14242B55-B42E-4A8D-B0F5-4F7794B8FA4D}"/>
    <cellStyle name="SAPBEXfilterDrill 2 2 7" xfId="31414" xr:uid="{32521A6A-2F94-4FFC-98D8-0EBF26E1BBF4}"/>
    <cellStyle name="SAPBEXfilterDrill 2 2 8" xfId="38158" xr:uid="{3FACC08C-CBEC-48B9-97D3-CA8FC5697F5F}"/>
    <cellStyle name="SAPBEXfilterDrill 2 3" xfId="6750" xr:uid="{6842EA18-5BE2-4D4A-8981-D8B1B1EBE5B0}"/>
    <cellStyle name="SAPBEXfilterDrill 2 3 2" xfId="16286" xr:uid="{42A01596-3FD3-4360-AEEC-26511FE52945}"/>
    <cellStyle name="SAPBEXfilterDrill 2 3 2 2" xfId="9212" xr:uid="{FC0D69F8-657C-48F3-A199-2F7CCDCB8362}"/>
    <cellStyle name="SAPBEXfilterDrill 2 3 2 2 2" xfId="27089" xr:uid="{8E993965-4907-4B79-B9A9-9FB4D9A0BAD4}"/>
    <cellStyle name="SAPBEXfilterDrill 2 3 2 2 3" xfId="29712" xr:uid="{22EC54D7-989C-483D-8777-14D697DDD8D0}"/>
    <cellStyle name="SAPBEXfilterDrill 2 3 2 2 4" xfId="38138" xr:uid="{0DA6F844-778F-414A-BA62-016F9A1A7DE5}"/>
    <cellStyle name="SAPBEXfilterDrill 2 3 2 3" xfId="19105" xr:uid="{110201A9-6A29-49BB-A50F-9827B05589C8}"/>
    <cellStyle name="SAPBEXfilterDrill 2 3 2 3 2" xfId="34081" xr:uid="{B4160D0C-BA6F-4212-8E4C-1D13B47FD679}"/>
    <cellStyle name="SAPBEXfilterDrill 2 3 2 3 3" xfId="37122" xr:uid="{E39BFC80-5CB1-41BB-80C4-248C8E495711}"/>
    <cellStyle name="SAPBEXfilterDrill 2 3 2 3 4" xfId="22496" xr:uid="{0387DCEE-4B4A-4251-92CA-8307AE4F3AB7}"/>
    <cellStyle name="SAPBEXfilterDrill 2 3 2 4" xfId="31776" xr:uid="{4D132F00-6161-4A90-80FB-51B596738CBE}"/>
    <cellStyle name="SAPBEXfilterDrill 2 3 2 5" xfId="36192" xr:uid="{09492169-C512-4C56-A100-6FE05F6A565B}"/>
    <cellStyle name="SAPBEXfilterDrill 2 3 2 6" xfId="29152" xr:uid="{2D7BCA41-5A6E-462C-AC6A-ABC9414EE0BE}"/>
    <cellStyle name="SAPBEXfilterDrill 2 3 3" xfId="13350" xr:uid="{02228100-044E-4831-9E65-19ADBDFC0FF3}"/>
    <cellStyle name="SAPBEXfilterDrill 2 3 3 2" xfId="28232" xr:uid="{DA118CB3-8CA9-4217-830C-48D4F3C1FB95}"/>
    <cellStyle name="SAPBEXfilterDrill 2 3 3 3" xfId="35328" xr:uid="{2C190BAE-F201-4A61-8365-16A6D21A8A9D}"/>
    <cellStyle name="SAPBEXfilterDrill 2 3 3 4" xfId="38420" xr:uid="{7379C1AE-AC67-4530-9167-7AE5268E41FC}"/>
    <cellStyle name="SAPBEXfilterDrill 2 3 4" xfId="19998" xr:uid="{FC0F0672-BC2B-43B3-9D7B-4943ADF07539}"/>
    <cellStyle name="SAPBEXfilterDrill 2 3 4 2" xfId="21606" xr:uid="{15116FB8-85B4-4F3E-BFEE-E7CAF76CD5A8}"/>
    <cellStyle name="SAPBEXfilterDrill 2 3 4 3" xfId="37485" xr:uid="{B4895A04-449A-4FBB-BFD7-971700E8E9BD}"/>
    <cellStyle name="SAPBEXfilterDrill 2 3 4 4" xfId="26859" xr:uid="{579C671C-CA33-4E8D-9A7C-9E4A5FB142D9}"/>
    <cellStyle name="SAPBEXfilterDrill 2 3 5" xfId="19492" xr:uid="{28CC6FD2-0B8F-4237-A969-4103E38A347E}"/>
    <cellStyle name="SAPBEXfilterDrill 2 3 5 2" xfId="24619" xr:uid="{056BA79A-52B3-47DE-8F2F-3BE30E500FC8}"/>
    <cellStyle name="SAPBEXfilterDrill 2 3 5 3" xfId="37287" xr:uid="{D343ADD5-1EE1-4ECF-AE4F-122BA41B0047}"/>
    <cellStyle name="SAPBEXfilterDrill 2 3 5 4" xfId="30452" xr:uid="{52AE8075-156F-4E71-A510-6F9D1966546C}"/>
    <cellStyle name="SAPBEXfilterDrill 2 3 6" xfId="34088" xr:uid="{CC74816F-E48C-43EB-8F03-C0F13985C544}"/>
    <cellStyle name="SAPBEXfilterDrill 2 3 7" xfId="27861" xr:uid="{246A26C1-94A6-4049-A5EF-59128E5AFF7E}"/>
    <cellStyle name="SAPBEXfilterDrill 2 3 8" xfId="35619" xr:uid="{6E8B2B88-F394-487C-8DBA-84BEC781FDCA}"/>
    <cellStyle name="SAPBEXfilterDrill 2 4" xfId="6841" xr:uid="{01B4D734-097B-4F05-866A-3CE669BE37B5}"/>
    <cellStyle name="SAPBEXfilterDrill 2 4 2" xfId="16372" xr:uid="{377AD4AA-05C9-4327-95EB-A17B4ECE2D8D}"/>
    <cellStyle name="SAPBEXfilterDrill 2 4 2 2" xfId="9794" xr:uid="{FDF53A89-1FE3-4CA7-BBBA-54B6CFBF63FE}"/>
    <cellStyle name="SAPBEXfilterDrill 2 4 2 2 2" xfId="33269" xr:uid="{E09DC511-7F29-49B1-AC53-016116B578A4}"/>
    <cellStyle name="SAPBEXfilterDrill 2 4 2 2 3" xfId="22630" xr:uid="{E21F2F9A-CB30-443C-A952-5FECFDB7CF6A}"/>
    <cellStyle name="SAPBEXfilterDrill 2 4 2 2 4" xfId="37597" xr:uid="{7C1D3446-78F8-4739-BC71-962888566B19}"/>
    <cellStyle name="SAPBEXfilterDrill 2 4 2 3" xfId="8871" xr:uid="{BC8DEBAE-6C3D-47E7-8CEF-CBE3A18C1C4C}"/>
    <cellStyle name="SAPBEXfilterDrill 2 4 2 3 2" xfId="32348" xr:uid="{8F18C5A0-F635-4A64-A52F-3C8571B222FE}"/>
    <cellStyle name="SAPBEXfilterDrill 2 4 2 3 3" xfId="31049" xr:uid="{65786F2F-B91C-4231-8202-A5969A051372}"/>
    <cellStyle name="SAPBEXfilterDrill 2 4 2 3 4" xfId="38381" xr:uid="{BA2D9A47-7751-4418-B295-CE17DA91F8F0}"/>
    <cellStyle name="SAPBEXfilterDrill 2 4 2 4" xfId="28509" xr:uid="{75215D1F-FCDD-4626-92D1-24110ABB9370}"/>
    <cellStyle name="SAPBEXfilterDrill 2 4 2 5" xfId="36234" xr:uid="{527EF4CE-8251-41EC-8B58-E87FEEEB97A4}"/>
    <cellStyle name="SAPBEXfilterDrill 2 4 2 6" xfId="34955" xr:uid="{80D51837-723C-4603-AFCF-80DC03F2DD80}"/>
    <cellStyle name="SAPBEXfilterDrill 2 4 3" xfId="13437" xr:uid="{BD0BF321-2F2B-4974-B62C-33B748FAECAB}"/>
    <cellStyle name="SAPBEXfilterDrill 2 4 3 2" xfId="28418" xr:uid="{4EDE9564-1E81-4ADB-80DC-F95EF6B61CE5}"/>
    <cellStyle name="SAPBEXfilterDrill 2 4 3 3" xfId="35368" xr:uid="{712384E9-187D-4EAB-8BF3-41C4F699D702}"/>
    <cellStyle name="SAPBEXfilterDrill 2 4 3 4" xfId="23121" xr:uid="{C5BB31B6-7E7B-4428-A1B5-124D6AD1399F}"/>
    <cellStyle name="SAPBEXfilterDrill 2 4 4" xfId="10420" xr:uid="{1DFF0B51-E1C5-4760-9179-078F1DC708EC}"/>
    <cellStyle name="SAPBEXfilterDrill 2 4 4 2" xfId="24043" xr:uid="{3B0EC109-C3B3-4C84-9ED0-6C30FD86D804}"/>
    <cellStyle name="SAPBEXfilterDrill 2 4 4 3" xfId="25479" xr:uid="{B63FD6F1-2C0B-44FE-9D48-4ACFFCF18EAA}"/>
    <cellStyle name="SAPBEXfilterDrill 2 4 4 4" xfId="25783" xr:uid="{7265AD3E-4A86-4696-B435-1D81E5385CEC}"/>
    <cellStyle name="SAPBEXfilterDrill 2 4 5" xfId="19049" xr:uid="{CDA5ADA9-2135-4CF6-A4DD-7A48A449D032}"/>
    <cellStyle name="SAPBEXfilterDrill 2 4 5 2" xfId="28751" xr:uid="{718D6407-1A00-4987-B62F-45E17AB756CE}"/>
    <cellStyle name="SAPBEXfilterDrill 2 4 5 3" xfId="37098" xr:uid="{F086BDB0-9F09-468C-9C0F-A706C7836CDA}"/>
    <cellStyle name="SAPBEXfilterDrill 2 4 5 4" xfId="25208" xr:uid="{2DDBCD69-D5F1-47E0-8BB5-9CD9FE6BD988}"/>
    <cellStyle name="SAPBEXfilterDrill 2 4 6" xfId="27614" xr:uid="{7A3B42EC-AA45-467B-92B8-32717C26642D}"/>
    <cellStyle name="SAPBEXfilterDrill 2 4 7" xfId="34177" xr:uid="{1487B16F-2F2D-483C-A7BF-DC874B01ACB5}"/>
    <cellStyle name="SAPBEXfilterDrill 2 4 8" xfId="38594" xr:uid="{23AFAACD-379B-45F9-B5A7-DD7DA503BDCD}"/>
    <cellStyle name="SAPBEXfilterDrill 2 5" xfId="6876" xr:uid="{13EAABA3-3140-45C0-8224-33BC1B657871}"/>
    <cellStyle name="SAPBEXfilterDrill 2 5 2" xfId="16406" xr:uid="{69BA17A8-97AC-41C2-B910-B474552E0A87}"/>
    <cellStyle name="SAPBEXfilterDrill 2 5 2 2" xfId="9740" xr:uid="{67524031-61BC-4372-B4C3-6B8FA8F795BE}"/>
    <cellStyle name="SAPBEXfilterDrill 2 5 2 2 2" xfId="29259" xr:uid="{F861EFF6-F614-4B47-90B6-B9AB7B60678A}"/>
    <cellStyle name="SAPBEXfilterDrill 2 5 2 2 3" xfId="33855" xr:uid="{F5FD4EDD-3058-4516-B6EA-23F8E00C6B49}"/>
    <cellStyle name="SAPBEXfilterDrill 2 5 2 2 4" xfId="37747" xr:uid="{F8B0D75A-4E5B-410E-A59D-2824468022FA}"/>
    <cellStyle name="SAPBEXfilterDrill 2 5 2 3" xfId="10026" xr:uid="{C7AAB32D-1D02-4A93-ADCB-54F7191D2338}"/>
    <cellStyle name="SAPBEXfilterDrill 2 5 2 3 2" xfId="33453" xr:uid="{7F9646A6-8B73-4CE6-BC9B-25F6A5C86FC9}"/>
    <cellStyle name="SAPBEXfilterDrill 2 5 2 3 3" xfId="22255" xr:uid="{18D34F99-BCC8-4AB3-A99D-9093033EC33A}"/>
    <cellStyle name="SAPBEXfilterDrill 2 5 2 3 4" xfId="38640" xr:uid="{FE73B60F-A108-49DD-B255-AC28C3627A0B}"/>
    <cellStyle name="SAPBEXfilterDrill 2 5 2 4" xfId="28497" xr:uid="{968C127E-707C-4B6F-86F3-7B82EAA07DA7}"/>
    <cellStyle name="SAPBEXfilterDrill 2 5 2 5" xfId="36252" xr:uid="{D966E6D4-AA20-45A3-8855-9BCC3BC83936}"/>
    <cellStyle name="SAPBEXfilterDrill 2 5 2 6" xfId="34681" xr:uid="{418CB3B5-A798-4050-8B70-CF9F9811571F}"/>
    <cellStyle name="SAPBEXfilterDrill 2 5 3" xfId="13471" xr:uid="{95BC5583-E2A4-4D43-9498-308989B1C523}"/>
    <cellStyle name="SAPBEXfilterDrill 2 5 3 2" xfId="28490" xr:uid="{936DFCDA-4DF8-4896-A9DF-747564796648}"/>
    <cellStyle name="SAPBEXfilterDrill 2 5 3 3" xfId="35391" xr:uid="{A8F6905A-2E28-44A3-851C-F765E99D811E}"/>
    <cellStyle name="SAPBEXfilterDrill 2 5 3 4" xfId="23987" xr:uid="{90CA657D-BD98-432F-A57C-A64FF67BE21D}"/>
    <cellStyle name="SAPBEXfilterDrill 2 5 4" xfId="9256" xr:uid="{F7AC2E94-AB50-4250-8416-0BA1181D2070}"/>
    <cellStyle name="SAPBEXfilterDrill 2 5 4 2" xfId="29680" xr:uid="{E3AA4C5C-D1D8-4227-BE57-7FC30668BA16}"/>
    <cellStyle name="SAPBEXfilterDrill 2 5 4 3" xfId="26559" xr:uid="{3C7329EF-4C1C-468F-87DE-71B2EDB33D40}"/>
    <cellStyle name="SAPBEXfilterDrill 2 5 4 4" xfId="38388" xr:uid="{2C3C6EA3-FE9B-47AF-B5B6-388319C8953A}"/>
    <cellStyle name="SAPBEXfilterDrill 2 5 5" xfId="10090" xr:uid="{2F19212A-1726-4B30-878D-7F1EDEC3BC83}"/>
    <cellStyle name="SAPBEXfilterDrill 2 5 5 2" xfId="25989" xr:uid="{FBBE4EAE-8D13-4971-ACB2-516D693DB61F}"/>
    <cellStyle name="SAPBEXfilterDrill 2 5 5 3" xfId="34082" xr:uid="{A8C2DE81-2AC7-469F-B259-A430AE8094F8}"/>
    <cellStyle name="SAPBEXfilterDrill 2 5 5 4" xfId="28440" xr:uid="{8794CE45-2FF8-4A29-B848-D13195F99472}"/>
    <cellStyle name="SAPBEXfilterDrill 2 5 6" xfId="24782" xr:uid="{0240A75B-5043-4770-B6DD-EAEC50EB7952}"/>
    <cellStyle name="SAPBEXfilterDrill 2 5 7" xfId="32561" xr:uid="{F85EB78F-B486-4410-9714-220057F8402B}"/>
    <cellStyle name="SAPBEXfilterDrill 2 5 8" xfId="30643" xr:uid="{4EF5720F-3026-4D0C-B992-EE04D7267F0D}"/>
    <cellStyle name="SAPBEXfilterDrill 2 6" xfId="7273" xr:uid="{8298CB1D-5E8A-417C-B136-5D32E60D1314}"/>
    <cellStyle name="SAPBEXfilterDrill 2 6 2" xfId="18114" xr:uid="{DF15F92E-2C60-4535-AA72-E20D6D7DB969}"/>
    <cellStyle name="SAPBEXfilterDrill 2 6 2 2" xfId="30195" xr:uid="{578510FF-3DBC-4C8A-9DE6-B97CD386F843}"/>
    <cellStyle name="SAPBEXfilterDrill 2 6 2 3" xfId="36708" xr:uid="{7C73C7C7-2352-492D-AC84-CD5F09C7C71A}"/>
    <cellStyle name="SAPBEXfilterDrill 2 6 2 4" xfId="23819" xr:uid="{18826F6F-076D-460D-9EF5-DE4EFAA070C4}"/>
    <cellStyle name="SAPBEXfilterDrill 2 6 3" xfId="18215" xr:uid="{AF53ACB5-D72B-4494-853E-4034D0409426}"/>
    <cellStyle name="SAPBEXfilterDrill 2 6 3 2" xfId="31310" xr:uid="{93792AD2-DE21-4904-9AED-83BA5F98ACFC}"/>
    <cellStyle name="SAPBEXfilterDrill 2 6 3 3" xfId="36754" xr:uid="{7125A5B0-8F21-42F6-837C-48F11631E33A}"/>
    <cellStyle name="SAPBEXfilterDrill 2 6 3 4" xfId="30936" xr:uid="{83C6197E-C87E-432E-AEB0-A228DF1A31A1}"/>
    <cellStyle name="SAPBEXfilterDrill 2 6 4" xfId="30924" xr:uid="{516F83D0-B6F1-4C41-916E-3C6CADF0659C}"/>
    <cellStyle name="SAPBEXfilterDrill 2 6 5" xfId="21944" xr:uid="{674D28C2-203B-490D-9B84-A8A20712623D}"/>
    <cellStyle name="SAPBEXfilterDrill 2 6 6" xfId="34726" xr:uid="{AD7EF1DC-B2C9-48F8-B46C-24C00FA8EB8C}"/>
    <cellStyle name="SAPBEXfilterDrill 2 7" xfId="9307" xr:uid="{B00394DF-B887-468A-B4DE-DD7A0A4E22ED}"/>
    <cellStyle name="SAPBEXfilterDrill 2 7 2" xfId="26756" xr:uid="{68D77224-9313-4C9E-99A0-CFB52F9B407C}"/>
    <cellStyle name="SAPBEXfilterDrill 2 7 3" xfId="27023" xr:uid="{65A5BE85-B7DD-46B9-A00C-3B8DA1960806}"/>
    <cellStyle name="SAPBEXfilterDrill 2 7 4" xfId="38332" xr:uid="{209118A5-9C01-4E34-AD92-CCE5F64E07A4}"/>
    <cellStyle name="SAPBEXfilterDrill 2 8" xfId="9762" xr:uid="{763D8FD0-53B5-4D8C-A14C-692BBE9B568D}"/>
    <cellStyle name="SAPBEXfilterDrill 2 8 2" xfId="32724" xr:uid="{FB063629-0607-446E-AA69-CC29806B30C2}"/>
    <cellStyle name="SAPBEXfilterDrill 2 8 3" xfId="28007" xr:uid="{52172117-8149-42A4-9089-48908ABB35E3}"/>
    <cellStyle name="SAPBEXfilterDrill 2 8 4" xfId="38124" xr:uid="{1FA4CD0B-9292-48BB-B783-512AA8B42DB6}"/>
    <cellStyle name="SAPBEXfilterDrill 2 9" xfId="22276" xr:uid="{8A7CB883-BFE6-4BE8-8823-6E2B01A4FD79}"/>
    <cellStyle name="SAPBEXfilterDrill 3" xfId="5141" xr:uid="{07CD1472-4D69-4119-8471-C1BCD6BF617A}"/>
    <cellStyle name="SAPBEXfilterDrill 3 2" xfId="15044" xr:uid="{6BC4BE30-1242-48B5-8416-0D7A01F8AE0A}"/>
    <cellStyle name="SAPBEXfilterDrill 3 2 2" xfId="19399" xr:uid="{33B326CD-9CA8-483F-B235-CA6F1650ADA1}"/>
    <cellStyle name="SAPBEXfilterDrill 3 2 2 2" xfId="33232" xr:uid="{C052F129-F3BC-468D-BC1A-7B04789DF649}"/>
    <cellStyle name="SAPBEXfilterDrill 3 2 2 3" xfId="37249" xr:uid="{24319A86-2C9F-4901-9A00-0DFCDA2BD90C}"/>
    <cellStyle name="SAPBEXfilterDrill 3 2 2 4" xfId="22234" xr:uid="{6BDA8BFD-D2A6-4D0A-ACCD-62FF5507CC8F}"/>
    <cellStyle name="SAPBEXfilterDrill 3 2 3" xfId="18795" xr:uid="{85229EF2-4836-4DC1-8CCD-03CA70C5E97E}"/>
    <cellStyle name="SAPBEXfilterDrill 3 2 3 2" xfId="23071" xr:uid="{24771912-888A-4437-ABBA-3D560C7DA775}"/>
    <cellStyle name="SAPBEXfilterDrill 3 2 3 3" xfId="36992" xr:uid="{11A3CF61-6AC1-4F65-9794-2208A6FAB351}"/>
    <cellStyle name="SAPBEXfilterDrill 3 2 3 4" xfId="33065" xr:uid="{92247D32-F746-40D2-AC56-58FFE4840A64}"/>
    <cellStyle name="SAPBEXfilterDrill 3 2 4" xfId="26930" xr:uid="{38D6C709-15FE-4FDF-809E-960692986047}"/>
    <cellStyle name="SAPBEXfilterDrill 3 2 5" xfId="35736" xr:uid="{96D4F5D1-0A1A-4321-BDC0-781B81C919DB}"/>
    <cellStyle name="SAPBEXfilterDrill 3 2 6" xfId="26203" xr:uid="{BC0C2A72-1B43-4E6A-AD8D-06C6D8E04DA3}"/>
    <cellStyle name="SAPBEXfilterDrill 3 3" xfId="12038" xr:uid="{CE0966AA-91E7-4F72-99C1-FB0ACC766411}"/>
    <cellStyle name="SAPBEXfilterDrill 3 3 2" xfId="26550" xr:uid="{83C61AEC-7A86-4196-A531-C5CA96C77688}"/>
    <cellStyle name="SAPBEXfilterDrill 3 3 3" xfId="34786" xr:uid="{94F13CF5-B7E5-4979-9F13-0E470F337CC9}"/>
    <cellStyle name="SAPBEXfilterDrill 3 3 4" xfId="35970" xr:uid="{1343F9C1-CE50-4918-AD7A-9D760C150AA5}"/>
    <cellStyle name="SAPBEXfilterDrill 3 4" xfId="20128" xr:uid="{848BAB74-F8E3-46F0-B137-21E2746C6D6E}"/>
    <cellStyle name="SAPBEXfilterDrill 3 4 2" xfId="21794" xr:uid="{17AF66FF-3009-4627-ADBF-D48DE75972F0}"/>
    <cellStyle name="SAPBEXfilterDrill 3 4 3" xfId="37525" xr:uid="{19CA604D-6F77-48B0-896C-A3FC9C6AD273}"/>
    <cellStyle name="SAPBEXfilterDrill 3 4 4" xfId="37487" xr:uid="{2C2A3D4D-8A01-4DD0-AD45-F2271FC703F3}"/>
    <cellStyle name="SAPBEXfilterDrill 3 5" xfId="21488" xr:uid="{A5BDACFF-032A-4764-807A-1194EB0B7A5E}"/>
    <cellStyle name="SAPBEXfilterDrill 3 5 2" xfId="34615" xr:uid="{49B7DE61-B5A7-454D-9D95-D28D67CEFD40}"/>
    <cellStyle name="SAPBEXfilterDrill 3 5 3" xfId="38098" xr:uid="{15269F6E-1ACC-4908-8CDF-71D5DD454747}"/>
    <cellStyle name="SAPBEXfilterDrill 3 5 4" xfId="34213" xr:uid="{2100DF41-D22C-4797-832E-D89F123ADBD3}"/>
    <cellStyle name="SAPBEXfilterDrill 3 6" xfId="31218" xr:uid="{29634574-D15D-497D-B833-73456F8D9CF2}"/>
    <cellStyle name="SAPBEXfilterDrill 3 7" xfId="27786" xr:uid="{85FBE638-6C6A-47F8-8AE0-CDF178180A1A}"/>
    <cellStyle name="SAPBEXfilterDrill 3 8" xfId="36218" xr:uid="{AA680459-2B72-4E58-AE5E-34AA88F07AAA}"/>
    <cellStyle name="SAPBEXfilterDrill 4" xfId="6776" xr:uid="{45AE67D8-6858-4818-A7DB-F42500F8E878}"/>
    <cellStyle name="SAPBEXfilterDrill 4 2" xfId="16310" xr:uid="{FBC3B640-1A6E-4D54-AB3A-5F92AC0D5FFA}"/>
    <cellStyle name="SAPBEXfilterDrill 4 2 2" xfId="8996" xr:uid="{06A33D2A-9834-4B03-B530-2820FD51C91E}"/>
    <cellStyle name="SAPBEXfilterDrill 4 2 2 2" xfId="32521" xr:uid="{D3F7F336-E7FB-4799-AD78-30981DD0378F}"/>
    <cellStyle name="SAPBEXfilterDrill 4 2 2 3" xfId="24625" xr:uid="{316D35F8-2CA8-45FB-B381-026EBB0F30AB}"/>
    <cellStyle name="SAPBEXfilterDrill 4 2 2 4" xfId="38576" xr:uid="{82C472A9-B9F6-43B8-86CD-1A3F3DA025B7}"/>
    <cellStyle name="SAPBEXfilterDrill 4 2 3" xfId="18998" xr:uid="{8D5B1640-DCB3-4551-A511-8CEC1D2FD65B}"/>
    <cellStyle name="SAPBEXfilterDrill 4 2 3 2" xfId="27444" xr:uid="{6CF13A5B-495E-447B-9551-961BCFC0C527}"/>
    <cellStyle name="SAPBEXfilterDrill 4 2 3 3" xfId="37074" xr:uid="{76DD38E3-87D8-4FA3-8617-FDA6A515A835}"/>
    <cellStyle name="SAPBEXfilterDrill 4 2 3 4" xfId="28482" xr:uid="{35937FF2-BA44-445D-B9A2-409F5FB13370}"/>
    <cellStyle name="SAPBEXfilterDrill 4 2 4" xfId="22551" xr:uid="{E8536780-24C4-4F66-88CF-68A33DA96AAF}"/>
    <cellStyle name="SAPBEXfilterDrill 4 2 5" xfId="36204" xr:uid="{B349F686-4405-4C71-B1BF-2A1416C1FCEF}"/>
    <cellStyle name="SAPBEXfilterDrill 4 2 6" xfId="35464" xr:uid="{B9C1B525-6EBF-442C-896D-14086A403B21}"/>
    <cellStyle name="SAPBEXfilterDrill 4 3" xfId="13375" xr:uid="{328CDFBA-A1AD-4DED-B469-B5B42515D216}"/>
    <cellStyle name="SAPBEXfilterDrill 4 3 2" xfId="30119" xr:uid="{4A20286F-EB62-4808-A492-7408B476D9F7}"/>
    <cellStyle name="SAPBEXfilterDrill 4 3 3" xfId="35338" xr:uid="{A878434C-1CCB-463B-AB37-38268E411309}"/>
    <cellStyle name="SAPBEXfilterDrill 4 3 4" xfId="34238" xr:uid="{1D282229-F5A2-4202-B730-505920814618}"/>
    <cellStyle name="SAPBEXfilterDrill 4 4" xfId="19944" xr:uid="{988672A7-361D-4DF9-A366-3A419180A7B6}"/>
    <cellStyle name="SAPBEXfilterDrill 4 4 2" xfId="22323" xr:uid="{0AEC7355-963C-4099-8319-D49B52124BF2}"/>
    <cellStyle name="SAPBEXfilterDrill 4 4 3" xfId="37460" xr:uid="{DC03AF6A-8979-4EB1-A1F2-8C6FA430CBA2}"/>
    <cellStyle name="SAPBEXfilterDrill 4 4 4" xfId="38579" xr:uid="{B30AABF1-236E-40F2-BCE4-251639DE9180}"/>
    <cellStyle name="SAPBEXfilterDrill 4 5" xfId="20909" xr:uid="{52D371B1-87BF-4CF8-BF4A-B5B4DF265501}"/>
    <cellStyle name="SAPBEXfilterDrill 4 5 2" xfId="21724" xr:uid="{7895FAC9-46D3-4BC8-AD42-516DD95A17BE}"/>
    <cellStyle name="SAPBEXfilterDrill 4 5 3" xfId="37868" xr:uid="{3AAF39A1-399C-4DFA-8D36-5FE84B8DCDBB}"/>
    <cellStyle name="SAPBEXfilterDrill 4 5 4" xfId="36197" xr:uid="{6E540A18-D3D1-4776-B674-DEA732F31625}"/>
    <cellStyle name="SAPBEXfilterDrill 4 6" xfId="28643" xr:uid="{54A3A117-037D-44CC-BE83-B58BC62EA564}"/>
    <cellStyle name="SAPBEXfilterDrill 4 7" xfId="24024" xr:uid="{B85FAC6F-C4EC-4695-85F7-81090F464A78}"/>
    <cellStyle name="SAPBEXfilterDrill 4 8" xfId="38503" xr:uid="{CD555295-7DD5-4396-824E-40672521B929}"/>
    <cellStyle name="SAPBEXfilterDrill 5" xfId="5929" xr:uid="{D7E63E66-51F6-4D43-8935-96EC92D4805E}"/>
    <cellStyle name="SAPBEXfilterDrill 5 2" xfId="15654" xr:uid="{1C6735B5-3988-4D1D-9A52-6AB3203BC1F9}"/>
    <cellStyle name="SAPBEXfilterDrill 5 2 2" xfId="8887" xr:uid="{C9CDF87A-6AE1-479C-86BB-0813DDA795CA}"/>
    <cellStyle name="SAPBEXfilterDrill 5 2 2 2" xfId="25221" xr:uid="{7FF561A2-7E74-48E5-98C2-56D74F4DCE00}"/>
    <cellStyle name="SAPBEXfilterDrill 5 2 2 3" xfId="24861" xr:uid="{B121F5CC-A6F9-4C4B-8A63-3664211A199A}"/>
    <cellStyle name="SAPBEXfilterDrill 5 2 2 4" xfId="35998" xr:uid="{8DA79DF3-240B-4B74-B0DA-4985A1DE9E7A}"/>
    <cellStyle name="SAPBEXfilterDrill 5 2 3" xfId="20451" xr:uid="{2025AE5D-9EDA-4B88-8086-B5AAB96C5113}"/>
    <cellStyle name="SAPBEXfilterDrill 5 2 3 2" xfId="31370" xr:uid="{FBBD26E2-A009-40F0-928C-5784D88C4048}"/>
    <cellStyle name="SAPBEXfilterDrill 5 2 3 3" xfId="37674" xr:uid="{901DBBF5-4F41-4BBA-ABA7-55190707DE93}"/>
    <cellStyle name="SAPBEXfilterDrill 5 2 3 4" xfId="30737" xr:uid="{A5C71C91-2D25-47D5-9E45-DE2389CD91D0}"/>
    <cellStyle name="SAPBEXfilterDrill 5 2 4" xfId="27907" xr:uid="{D0139DDB-F3F9-45BA-A4B7-ECF1DB5FDE4E}"/>
    <cellStyle name="SAPBEXfilterDrill 5 2 5" xfId="35959" xr:uid="{96427CF3-0FDB-4EDE-8E2F-83C27FCE1723}"/>
    <cellStyle name="SAPBEXfilterDrill 5 2 6" xfId="26776" xr:uid="{8AC94502-4655-447F-8129-C3344107EAFB}"/>
    <cellStyle name="SAPBEXfilterDrill 5 3" xfId="12685" xr:uid="{1B2EAE09-F39B-4634-98A8-BBEDA72622CB}"/>
    <cellStyle name="SAPBEXfilterDrill 5 3 2" xfId="32093" xr:uid="{13FA14FA-1944-448F-819D-1C8D70A0A07C}"/>
    <cellStyle name="SAPBEXfilterDrill 5 3 3" xfId="35058" xr:uid="{CE02D21D-0714-4C46-8420-9BF90A472857}"/>
    <cellStyle name="SAPBEXfilterDrill 5 3 4" xfId="38273" xr:uid="{543B123C-E0E6-4753-ADE5-0C3F967AE545}"/>
    <cellStyle name="SAPBEXfilterDrill 5 4" xfId="9851" xr:uid="{AD1D521C-F152-4D32-B6E6-9E97FAAECCDD}"/>
    <cellStyle name="SAPBEXfilterDrill 5 4 2" xfId="34167" xr:uid="{EBBD3ECC-6C98-4F4A-994E-B10DB2DC69E0}"/>
    <cellStyle name="SAPBEXfilterDrill 5 4 3" xfId="34148" xr:uid="{901EB790-4CE9-40C0-835D-A00C0C20A355}"/>
    <cellStyle name="SAPBEXfilterDrill 5 4 4" xfId="29265" xr:uid="{6937FEB1-B647-492B-AA5B-60F9D36CF51A}"/>
    <cellStyle name="SAPBEXfilterDrill 5 5" xfId="19230" xr:uid="{9A0A1230-3DF4-4238-A3AC-EE7AD63636AF}"/>
    <cellStyle name="SAPBEXfilterDrill 5 5 2" xfId="29321" xr:uid="{8A8A4E78-CBA2-411D-A6E6-58FFA1A6FAA3}"/>
    <cellStyle name="SAPBEXfilterDrill 5 5 3" xfId="37184" xr:uid="{B0A778D3-7F53-415C-817E-A8484BDCF616}"/>
    <cellStyle name="SAPBEXfilterDrill 5 5 4" xfId="21955" xr:uid="{06B580EA-90EE-42F3-A531-0D00ED5775AE}"/>
    <cellStyle name="SAPBEXfilterDrill 5 6" xfId="29887" xr:uid="{686F38C8-A6F3-4427-A730-77C862AAC08F}"/>
    <cellStyle name="SAPBEXfilterDrill 5 7" xfId="22377" xr:uid="{4BFC0D46-6963-40B5-948B-C23787FD9627}"/>
    <cellStyle name="SAPBEXfilterDrill 5 8" xfId="37379" xr:uid="{74176E70-4EDF-4D5E-A7E8-4301A17393AC}"/>
    <cellStyle name="SAPBEXfilterDrill 6" xfId="6435" xr:uid="{9B56AFC5-B4F3-4657-B3BA-910818AADD86}"/>
    <cellStyle name="SAPBEXfilterDrill 6 2" xfId="16040" xr:uid="{9E06E6CB-453A-448A-B936-9B373D710095}"/>
    <cellStyle name="SAPBEXfilterDrill 6 2 2" xfId="19188" xr:uid="{761BEE8E-EC59-48B6-A5C6-809F9792B9D0}"/>
    <cellStyle name="SAPBEXfilterDrill 6 2 2 2" xfId="26727" xr:uid="{8EC8E137-95C4-47D9-9941-B93D318C8870}"/>
    <cellStyle name="SAPBEXfilterDrill 6 2 2 3" xfId="37164" xr:uid="{FF61AC8B-3801-418C-97B9-9D6431ECE65D}"/>
    <cellStyle name="SAPBEXfilterDrill 6 2 2 4" xfId="36596" xr:uid="{0C37288C-3C73-412B-A5F4-FADF6CEAF86B}"/>
    <cellStyle name="SAPBEXfilterDrill 6 2 3" xfId="13099" xr:uid="{A19F45D0-2505-41A7-95A5-CF491EF42593}"/>
    <cellStyle name="SAPBEXfilterDrill 6 2 3 2" xfId="22048" xr:uid="{63DB86E0-66DA-4622-BCC9-3328977FF91D}"/>
    <cellStyle name="SAPBEXfilterDrill 6 2 3 3" xfId="35217" xr:uid="{C11E91CC-960A-4837-A8F3-965A4B43CDCE}"/>
    <cellStyle name="SAPBEXfilterDrill 6 2 3 4" xfId="22230" xr:uid="{7E76726E-E234-41F0-A3EC-BAFB1ABCDFED}"/>
    <cellStyle name="SAPBEXfilterDrill 6 2 4" xfId="21986" xr:uid="{48066D07-74EE-407F-BDBE-9A739264298E}"/>
    <cellStyle name="SAPBEXfilterDrill 6 2 5" xfId="36091" xr:uid="{4AD739B5-8655-4F25-AED1-B971D4304998}"/>
    <cellStyle name="SAPBEXfilterDrill 6 2 6" xfId="37187" xr:uid="{A59F196F-E220-4FD2-8959-EE3A32E45612}"/>
    <cellStyle name="SAPBEXfilterDrill 6 3" xfId="13089" xr:uid="{EA538BB9-29E0-4D2D-A7D4-58F2D3EC859B}"/>
    <cellStyle name="SAPBEXfilterDrill 6 3 2" xfId="23891" xr:uid="{95702066-C8E4-4E7A-9D16-FAD438F125DF}"/>
    <cellStyle name="SAPBEXfilterDrill 6 3 3" xfId="35211" xr:uid="{7823156B-72B1-4469-824E-79B444449D2C}"/>
    <cellStyle name="SAPBEXfilterDrill 6 3 4" xfId="38514" xr:uid="{B4875681-7E7F-4F54-8E53-6EC41F31FBDC}"/>
    <cellStyle name="SAPBEXfilterDrill 6 4" xfId="9966" xr:uid="{71E42FDA-E000-4F9D-979B-6CAD87E52A26}"/>
    <cellStyle name="SAPBEXfilterDrill 6 4 2" xfId="27675" xr:uid="{12E22CBB-DD0C-4124-B6C9-344705F73FAA}"/>
    <cellStyle name="SAPBEXfilterDrill 6 4 3" xfId="22829" xr:uid="{11BE949F-BC81-4B5C-AF63-617731885BC1}"/>
    <cellStyle name="SAPBEXfilterDrill 6 4 4" xfId="38578" xr:uid="{CF5B4830-315F-4F8E-8931-A625A55A6954}"/>
    <cellStyle name="SAPBEXfilterDrill 6 5" xfId="20439" xr:uid="{390F7D5E-A609-45B1-84D1-629C0298B839}"/>
    <cellStyle name="SAPBEXfilterDrill 6 5 2" xfId="21772" xr:uid="{EF8ED6C8-0D11-4F8F-BB74-1DEC470A2223}"/>
    <cellStyle name="SAPBEXfilterDrill 6 5 3" xfId="37669" xr:uid="{3FC9B051-14BE-4AA4-93CC-E7B7989A0C24}"/>
    <cellStyle name="SAPBEXfilterDrill 6 5 4" xfId="36116" xr:uid="{7939F082-B89E-412A-A558-28A75D9AFB12}"/>
    <cellStyle name="SAPBEXfilterDrill 6 6" xfId="29502" xr:uid="{2489F78F-0BF2-4BFF-A40B-1D4A4B7C07B0}"/>
    <cellStyle name="SAPBEXfilterDrill 6 7" xfId="33610" xr:uid="{66EAFD52-ABD4-4B97-98A3-C21F3F7A87CF}"/>
    <cellStyle name="SAPBEXfilterDrill 6 8" xfId="25250" xr:uid="{B4CF1400-55C1-479D-AABC-9F09EA5DA9E8}"/>
    <cellStyle name="SAPBEXfilterDrill 7" xfId="7218" xr:uid="{D603E029-5306-48BE-A197-723EAB471997}"/>
    <cellStyle name="SAPBEXfilterDrill 7 2" xfId="17835" xr:uid="{6B0187CE-960B-46C7-B1FD-D0535B68C21F}"/>
    <cellStyle name="SAPBEXfilterDrill 7 2 2" xfId="27755" xr:uid="{1AA62A08-F42E-440B-A5BA-8BCE5A857612}"/>
    <cellStyle name="SAPBEXfilterDrill 7 2 3" xfId="36607" xr:uid="{10D2426F-DB48-424B-8A1D-05451F69974C}"/>
    <cellStyle name="SAPBEXfilterDrill 7 2 4" xfId="27790" xr:uid="{1C06C9AF-3CEF-451D-BC94-B43B4F5238D2}"/>
    <cellStyle name="SAPBEXfilterDrill 7 3" xfId="19126" xr:uid="{F265DA6C-665D-4321-89D2-33EB391717ED}"/>
    <cellStyle name="SAPBEXfilterDrill 7 3 2" xfId="25941" xr:uid="{002C4BFD-1215-4914-926A-E87F6DE39541}"/>
    <cellStyle name="SAPBEXfilterDrill 7 3 3" xfId="37131" xr:uid="{45ECEE72-A742-4927-9F8B-E20A81CF0D62}"/>
    <cellStyle name="SAPBEXfilterDrill 7 3 4" xfId="21553" xr:uid="{D285BDDF-B139-47C4-87BB-C6F73B19FB16}"/>
    <cellStyle name="SAPBEXfilterDrill 7 4" xfId="33457" xr:uid="{E771DD86-DC58-4995-99F4-FCFF341576AC}"/>
    <cellStyle name="SAPBEXfilterDrill 7 5" xfId="22350" xr:uid="{9089A580-C632-4866-A83D-6B300F31AFCD}"/>
    <cellStyle name="SAPBEXfilterDrill 7 6" xfId="35499" xr:uid="{E09AA93F-E9EA-4CFE-B5FA-0E4C486F2050}"/>
    <cellStyle name="SAPBEXfilterDrill 8" xfId="14479" xr:uid="{74311656-F44E-408D-95A9-721580BE00D8}"/>
    <cellStyle name="SAPBEXfilterDrill 8 2" xfId="27953" xr:uid="{245E694A-6115-4893-BB4D-F47B6FD2B6E2}"/>
    <cellStyle name="SAPBEXfilterDrill 8 3" xfId="35617" xr:uid="{664B91C1-7918-4340-AF0C-C6FA76DE18FA}"/>
    <cellStyle name="SAPBEXfilterDrill 8 4" xfId="35534" xr:uid="{C6C21D5A-CE61-42BB-A834-084F1FE83C14}"/>
    <cellStyle name="SAPBEXfilterDrill 9" xfId="9192" xr:uid="{E4CB5B96-10B1-472B-B3BD-784EC4F0E732}"/>
    <cellStyle name="SAPBEXfilterDrill 9 2" xfId="27100" xr:uid="{DC89486F-787C-46C2-8F79-AE7B1B49DB2F}"/>
    <cellStyle name="SAPBEXfilterDrill 9 3" xfId="27750" xr:uid="{A25CB5A5-6A80-4922-A9E9-56618FEB0D94}"/>
    <cellStyle name="SAPBEXfilterDrill 9 4" xfId="38606" xr:uid="{8CBA9C47-BD64-495B-A7E8-EA61978C3576}"/>
    <cellStyle name="SAPBEXfilterItem" xfId="1271" xr:uid="{6FEA137B-49B7-4AEA-858F-56FF8A943B89}"/>
    <cellStyle name="SAPBEXfilterItem 2" xfId="7219" xr:uid="{79115D7B-D5AF-4616-8E3C-4149DE6F09BD}"/>
    <cellStyle name="SAPBEXheaderItem" xfId="1272" xr:uid="{3A327BAA-57E3-40B9-A3CC-10442F671F8B}"/>
    <cellStyle name="SAPBEXheaderItem 10" xfId="30667" xr:uid="{8B502D3C-2F35-49C0-909D-E0AC073F9C90}"/>
    <cellStyle name="SAPBEXheaderItem 11" xfId="22223" xr:uid="{5556A996-BDD1-4ECE-AA7B-FE32D09478EE}"/>
    <cellStyle name="SAPBEXheaderItem 12" xfId="27613" xr:uid="{14277D39-9FDE-4225-803F-ECA73A373120}"/>
    <cellStyle name="SAPBEXheaderItem 13" xfId="39196" xr:uid="{B329067F-7049-48B8-940D-01F0E129ED19}"/>
    <cellStyle name="SAPBEXheaderItem 14" xfId="39205" xr:uid="{8F88E2AA-D5FB-443A-9A68-AD6E44B422AD}"/>
    <cellStyle name="SAPBEXheaderItem 2" xfId="1578" xr:uid="{AC6CB37D-53F1-4764-A881-0F3EED9374E0}"/>
    <cellStyle name="SAPBEXheaderItem 2 10" xfId="32780" xr:uid="{EAD0EC80-8DCA-46F5-9E82-46B7096AEDEB}"/>
    <cellStyle name="SAPBEXheaderItem 2 11" xfId="30931" xr:uid="{F63EED1E-2950-4EBE-93FD-6C8D55422789}"/>
    <cellStyle name="SAPBEXheaderItem 2 2" xfId="6310" xr:uid="{7D806AFF-7465-4C38-B27F-8C99C980015F}"/>
    <cellStyle name="SAPBEXheaderItem 2 2 2" xfId="15944" xr:uid="{7BBE85E3-B98D-4761-A61E-C288931F1BFF}"/>
    <cellStyle name="SAPBEXheaderItem 2 2 2 2" xfId="9582" xr:uid="{7F0B9CC9-A6CB-4AC8-845D-38AE4F02588B}"/>
    <cellStyle name="SAPBEXheaderItem 2 2 2 2 2" xfId="33271" xr:uid="{245B20B7-C817-479C-BB6F-C293C18A17E5}"/>
    <cellStyle name="SAPBEXheaderItem 2 2 2 2 3" xfId="34165" xr:uid="{1A7E69F0-5FB7-4684-B354-7060BB3818ED}"/>
    <cellStyle name="SAPBEXheaderItem 2 2 2 2 4" xfId="38222" xr:uid="{A0FC34F2-D20E-49C5-A486-783CC8230206}"/>
    <cellStyle name="SAPBEXheaderItem 2 2 2 3" xfId="9094" xr:uid="{04FD9399-8536-493F-B146-471AA7F5BE0B}"/>
    <cellStyle name="SAPBEXheaderItem 2 2 2 3 2" xfId="24656" xr:uid="{B0067220-76A2-422A-9982-7D7A85DABF51}"/>
    <cellStyle name="SAPBEXheaderItem 2 2 2 3 3" xfId="29278" xr:uid="{6789F4D5-F02E-485A-9AED-614620E4EE4B}"/>
    <cellStyle name="SAPBEXheaderItem 2 2 2 3 4" xfId="33444" xr:uid="{B006F89D-04DB-47FA-9521-1C97222CA40C}"/>
    <cellStyle name="SAPBEXheaderItem 2 2 2 4" xfId="24690" xr:uid="{AA70BDA8-F6A3-4821-8481-FD53A789A501}"/>
    <cellStyle name="SAPBEXheaderItem 2 2 2 5" xfId="36057" xr:uid="{AD0B3C85-D98D-4625-96A3-DE5CCAA09B07}"/>
    <cellStyle name="SAPBEXheaderItem 2 2 2 6" xfId="35057" xr:uid="{69B14B8C-162D-40CB-8729-204258EA267F}"/>
    <cellStyle name="SAPBEXheaderItem 2 2 3" xfId="12988" xr:uid="{710ECAD8-3CB1-4A05-9450-D932BB95444A}"/>
    <cellStyle name="SAPBEXheaderItem 2 2 3 2" xfId="23910" xr:uid="{3644749C-4BF3-44F7-A987-1C82A2C3CC25}"/>
    <cellStyle name="SAPBEXheaderItem 2 2 3 3" xfId="35169" xr:uid="{65EB4A69-212C-411C-A840-1E8B5F24B3EE}"/>
    <cellStyle name="SAPBEXheaderItem 2 2 3 4" xfId="28905" xr:uid="{0DAADF38-F0BA-4E49-88FE-D851BE946640}"/>
    <cellStyle name="SAPBEXheaderItem 2 2 4" xfId="9142" xr:uid="{5C13B48C-2BB5-4EC8-86F0-A4F91277290E}"/>
    <cellStyle name="SAPBEXheaderItem 2 2 4 2" xfId="32522" xr:uid="{BFD82EA7-1042-48E1-9606-E85EC7EA7054}"/>
    <cellStyle name="SAPBEXheaderItem 2 2 4 3" xfId="24819" xr:uid="{FD99FA8A-2C38-45DF-B509-DB0908CB8523}"/>
    <cellStyle name="SAPBEXheaderItem 2 2 4 4" xfId="36224" xr:uid="{29CBDAB9-7200-4DE5-B56B-96266FE870EF}"/>
    <cellStyle name="SAPBEXheaderItem 2 2 5" xfId="19713" xr:uid="{6D1CC759-1CB4-4BD3-A84A-150530A37454}"/>
    <cellStyle name="SAPBEXheaderItem 2 2 5 2" xfId="34151" xr:uid="{725751E6-BE50-47EC-8C5C-8C54589FB707}"/>
    <cellStyle name="SAPBEXheaderItem 2 2 5 3" xfId="37372" xr:uid="{3B3CC431-3112-41F1-A060-36C56486F450}"/>
    <cellStyle name="SAPBEXheaderItem 2 2 5 4" xfId="36578" xr:uid="{3525A3B3-697B-445E-B22C-507E346910C8}"/>
    <cellStyle name="SAPBEXheaderItem 2 2 6" xfId="27136" xr:uid="{67F3F41C-5203-4EC0-B685-48B78B127B28}"/>
    <cellStyle name="SAPBEXheaderItem 2 2 7" xfId="32832" xr:uid="{1D825F3D-CE6F-4B6E-BEF7-FF8C29300AEC}"/>
    <cellStyle name="SAPBEXheaderItem 2 2 8" xfId="22307" xr:uid="{C43F9903-0C8B-402D-828C-02C930A7100D}"/>
    <cellStyle name="SAPBEXheaderItem 2 3" xfId="6745" xr:uid="{3B2094CD-4240-4AF9-8108-86D4793E2BF3}"/>
    <cellStyle name="SAPBEXheaderItem 2 3 2" xfId="16281" xr:uid="{D17D8C46-04E6-496D-A695-5E1C33108381}"/>
    <cellStyle name="SAPBEXheaderItem 2 3 2 2" xfId="20348" xr:uid="{A1599DBF-2989-40B0-97E2-7CDCDD948815}"/>
    <cellStyle name="SAPBEXheaderItem 2 3 2 2 2" xfId="23499" xr:uid="{9674D8D9-78DE-49B2-B9ED-038A8C077A04}"/>
    <cellStyle name="SAPBEXheaderItem 2 3 2 2 3" xfId="37621" xr:uid="{F8E917B9-828C-4D06-8FCA-01A5078C0C29}"/>
    <cellStyle name="SAPBEXheaderItem 2 3 2 2 4" xfId="27383" xr:uid="{B519CFBB-4FAB-4F37-B1F4-5A0AF11C7C57}"/>
    <cellStyle name="SAPBEXheaderItem 2 3 2 3" xfId="17472" xr:uid="{F32F9CF4-A1E0-4396-B789-51513B23C37A}"/>
    <cellStyle name="SAPBEXheaderItem 2 3 2 3 2" xfId="28366" xr:uid="{29410BDB-248A-416F-8DF0-4BB07E1BD8D7}"/>
    <cellStyle name="SAPBEXheaderItem 2 3 2 3 3" xfId="36450" xr:uid="{980EB6BD-FD8D-4112-9ED3-ABFBFF6F1705}"/>
    <cellStyle name="SAPBEXheaderItem 2 3 2 3 4" xfId="34872" xr:uid="{0F291221-2895-47EC-9F29-7A19A807D199}"/>
    <cellStyle name="SAPBEXheaderItem 2 3 2 4" xfId="23771" xr:uid="{9C318A86-C15E-46AE-A33E-CD92B22441DC}"/>
    <cellStyle name="SAPBEXheaderItem 2 3 2 5" xfId="36188" xr:uid="{A75FA498-0A7B-4F04-85F5-D1069AFFE143}"/>
    <cellStyle name="SAPBEXheaderItem 2 3 2 6" xfId="34945" xr:uid="{16687C03-E7F2-4937-815E-E1F4B9CD4D52}"/>
    <cellStyle name="SAPBEXheaderItem 2 3 3" xfId="13345" xr:uid="{19119461-3529-4A93-83B1-98D375401F0B}"/>
    <cellStyle name="SAPBEXheaderItem 2 3 3 2" xfId="24405" xr:uid="{2C18963E-E4D3-49CC-8EBA-C6DB4B1FBDEA}"/>
    <cellStyle name="SAPBEXheaderItem 2 3 3 3" xfId="35325" xr:uid="{8060A11D-D544-4172-A5A7-B3845A992475}"/>
    <cellStyle name="SAPBEXheaderItem 2 3 3 4" xfId="37291" xr:uid="{7A5EB510-BFD9-48A2-BDAA-B6F73372F578}"/>
    <cellStyle name="SAPBEXheaderItem 2 3 4" xfId="20580" xr:uid="{300F65EF-D48C-40AC-A627-48D77FBE61D1}"/>
    <cellStyle name="SAPBEXheaderItem 2 3 4 2" xfId="26431" xr:uid="{79775FC7-1947-4F77-8D00-1976C687CEA7}"/>
    <cellStyle name="SAPBEXheaderItem 2 3 4 3" xfId="37731" xr:uid="{69BC3B40-866F-4245-8802-F92A503558AE}"/>
    <cellStyle name="SAPBEXheaderItem 2 3 4 4" xfId="25085" xr:uid="{B096FC63-AE27-4CD3-9C45-CD909E155D49}"/>
    <cellStyle name="SAPBEXheaderItem 2 3 5" xfId="13961" xr:uid="{30E08C8E-F28A-4A45-BA54-639C9F7D8A76}"/>
    <cellStyle name="SAPBEXheaderItem 2 3 5 2" xfId="31665" xr:uid="{AF89A1AC-6F3B-46E3-A50C-A2F1C08D6147}"/>
    <cellStyle name="SAPBEXheaderItem 2 3 5 3" xfId="35502" xr:uid="{7465A375-42EE-42C6-BEB5-77F43202FA25}"/>
    <cellStyle name="SAPBEXheaderItem 2 3 5 4" xfId="25495" xr:uid="{939083AE-160B-4CB8-9A97-38E5C4ACFDEB}"/>
    <cellStyle name="SAPBEXheaderItem 2 3 6" xfId="31225" xr:uid="{CBB7CA11-6188-486B-A088-C34D9059FDE1}"/>
    <cellStyle name="SAPBEXheaderItem 2 3 7" xfId="26474" xr:uid="{634F9E61-1A01-41EF-B1AD-02682F0F2E3E}"/>
    <cellStyle name="SAPBEXheaderItem 2 3 8" xfId="38519" xr:uid="{FCA0DDC0-2D3A-48D7-91EE-F51C3D91B79F}"/>
    <cellStyle name="SAPBEXheaderItem 2 4" xfId="6773" xr:uid="{7A9748CB-E4AF-4B5A-BDA9-60A4869FE665}"/>
    <cellStyle name="SAPBEXheaderItem 2 4 2" xfId="16307" xr:uid="{C3D231E3-034C-42CA-9FE3-1A3E4B928C06}"/>
    <cellStyle name="SAPBEXheaderItem 2 4 2 2" xfId="19768" xr:uid="{6E6AF6E3-5161-4F90-858E-B3F20D9F6B02}"/>
    <cellStyle name="SAPBEXheaderItem 2 4 2 2 2" xfId="23676" xr:uid="{B6786798-F36B-4345-9DA2-B846BD7BDE81}"/>
    <cellStyle name="SAPBEXheaderItem 2 4 2 2 3" xfId="37394" xr:uid="{C7E4DC67-34D1-4236-812D-9498A1BB2CBC}"/>
    <cellStyle name="SAPBEXheaderItem 2 4 2 2 4" xfId="38324" xr:uid="{FFD10836-9429-4FC9-B052-26879F9D6CB9}"/>
    <cellStyle name="SAPBEXheaderItem 2 4 2 3" xfId="21016" xr:uid="{CB4074C2-DE68-49DD-83E5-9216433CB4CE}"/>
    <cellStyle name="SAPBEXheaderItem 2 4 2 3 2" xfId="21692" xr:uid="{7671AA0A-0DCD-44E7-A478-29D91BD3B840}"/>
    <cellStyle name="SAPBEXheaderItem 2 4 2 3 3" xfId="37910" xr:uid="{DC1974A0-7C85-4FF5-AB0F-204831DE57AD}"/>
    <cellStyle name="SAPBEXheaderItem 2 4 2 3 4" xfId="31662" xr:uid="{38D1F35B-9F95-4A18-AF98-C2C7888DD885}"/>
    <cellStyle name="SAPBEXheaderItem 2 4 2 4" xfId="28015" xr:uid="{B1AFFB9D-07B0-4EB8-90B1-78F69FD7C3D8}"/>
    <cellStyle name="SAPBEXheaderItem 2 4 2 5" xfId="36201" xr:uid="{EB526A8A-16CE-4330-A819-B71FED40FF84}"/>
    <cellStyle name="SAPBEXheaderItem 2 4 2 6" xfId="35602" xr:uid="{16DC27B0-0BDB-4FEC-9137-BCC6425A26B4}"/>
    <cellStyle name="SAPBEXheaderItem 2 4 3" xfId="13372" xr:uid="{273F041B-36C5-4ABD-8257-6796F77FB2AF}"/>
    <cellStyle name="SAPBEXheaderItem 2 4 3 2" xfId="27527" xr:uid="{421E2325-3EC3-476B-BCA4-2EECF1A7A6CD}"/>
    <cellStyle name="SAPBEXheaderItem 2 4 3 3" xfId="35335" xr:uid="{A178AB12-F45C-4251-B783-E187DA75BEDD}"/>
    <cellStyle name="SAPBEXheaderItem 2 4 3 4" xfId="35006" xr:uid="{9C01E7F9-B3E3-4D76-A91A-2A97FC26A414}"/>
    <cellStyle name="SAPBEXheaderItem 2 4 4" xfId="9424" xr:uid="{F92AE33B-FE69-4314-AA2D-B6DD65238BFA}"/>
    <cellStyle name="SAPBEXheaderItem 2 4 4 2" xfId="25071" xr:uid="{13913DBF-CC2E-4E98-B82E-5045E8CDDE9C}"/>
    <cellStyle name="SAPBEXheaderItem 2 4 4 3" xfId="21554" xr:uid="{E6947F0F-63E2-46DD-A52A-53C39F6298B8}"/>
    <cellStyle name="SAPBEXheaderItem 2 4 4 4" xfId="27715" xr:uid="{DE7904A4-FAB1-48D9-99F9-BAD9CAD5B96D}"/>
    <cellStyle name="SAPBEXheaderItem 2 4 5" xfId="9627" xr:uid="{F2D35995-3032-46EE-87A5-C8E6CD0C20EC}"/>
    <cellStyle name="SAPBEXheaderItem 2 4 5 2" xfId="33671" xr:uid="{77295678-631E-4E46-BD66-1BDEF2904554}"/>
    <cellStyle name="SAPBEXheaderItem 2 4 5 3" xfId="30690" xr:uid="{349F3AFF-AB8D-408B-B9F9-AA29259B67AB}"/>
    <cellStyle name="SAPBEXheaderItem 2 4 5 4" xfId="38422" xr:uid="{BA137F82-82F4-42C4-B1DF-A061FF0515CA}"/>
    <cellStyle name="SAPBEXheaderItem 2 4 6" xfId="25430" xr:uid="{E45DBA18-B07C-4633-B7B7-D7741B1DB072}"/>
    <cellStyle name="SAPBEXheaderItem 2 4 7" xfId="33650" xr:uid="{5FE9BFE8-6B48-4E3B-BEB2-15261A140D75}"/>
    <cellStyle name="SAPBEXheaderItem 2 4 8" xfId="36398" xr:uid="{94AAB49B-1473-45DE-A795-FE361E06BC10}"/>
    <cellStyle name="SAPBEXheaderItem 2 5" xfId="6602" xr:uid="{46D18CA7-2DE4-448B-A59F-D3FF9680B95A}"/>
    <cellStyle name="SAPBEXheaderItem 2 5 2" xfId="16166" xr:uid="{C5343DD6-71E4-4A8E-8777-BB9899B1BFF3}"/>
    <cellStyle name="SAPBEXheaderItem 2 5 2 2" xfId="10078" xr:uid="{61BE537F-0123-47E4-9E7A-CB352BA5734A}"/>
    <cellStyle name="SAPBEXheaderItem 2 5 2 2 2" xfId="32383" xr:uid="{7235A536-0640-4FD2-9ED5-B7D4EB7FE3FD}"/>
    <cellStyle name="SAPBEXheaderItem 2 5 2 2 3" xfId="29879" xr:uid="{2C11BB4A-3457-44D8-8204-C8177CD2F1B6}"/>
    <cellStyle name="SAPBEXheaderItem 2 5 2 2 4" xfId="38439" xr:uid="{52413FA8-123A-4B2B-A77D-017464B0E6C2}"/>
    <cellStyle name="SAPBEXheaderItem 2 5 2 3" xfId="8938" xr:uid="{7459B3AF-1B45-43FA-A507-6FA5C8C68D48}"/>
    <cellStyle name="SAPBEXheaderItem 2 5 2 3 2" xfId="27655" xr:uid="{9D13BC78-C819-45C8-887D-177A9BE31D34}"/>
    <cellStyle name="SAPBEXheaderItem 2 5 2 3 3" xfId="25649" xr:uid="{CBD22114-6C06-411F-8BD4-7DC779B11F45}"/>
    <cellStyle name="SAPBEXheaderItem 2 5 2 3 4" xfId="29291" xr:uid="{C624F6B8-014C-4FA5-B31B-74AC554B3411}"/>
    <cellStyle name="SAPBEXheaderItem 2 5 2 4" xfId="21973" xr:uid="{EA387681-5AA0-47BA-9DE8-BB8E610143C1}"/>
    <cellStyle name="SAPBEXheaderItem 2 5 2 5" xfId="36133" xr:uid="{4B4AD080-E0B2-462D-83F9-0975DC9B1952}"/>
    <cellStyle name="SAPBEXheaderItem 2 5 2 6" xfId="36366" xr:uid="{139D495F-FBF0-4198-AFE8-4BF6C66D9EE4}"/>
    <cellStyle name="SAPBEXheaderItem 2 5 3" xfId="13221" xr:uid="{BB8E2004-E6FE-425D-8F44-BC3FCA8B507D}"/>
    <cellStyle name="SAPBEXheaderItem 2 5 3 2" xfId="22040" xr:uid="{F248CD46-C0CA-4478-8503-B2B69A22A5BA}"/>
    <cellStyle name="SAPBEXheaderItem 2 5 3 3" xfId="35263" xr:uid="{49B339BE-843B-4A24-82EB-DC71B0288313}"/>
    <cellStyle name="SAPBEXheaderItem 2 5 3 4" xfId="37270" xr:uid="{C2948133-A5FB-4B9B-B80E-E2C41460EE1F}"/>
    <cellStyle name="SAPBEXheaderItem 2 5 4" xfId="19220" xr:uid="{3B5D97E3-B887-4EBE-B656-C2162A3C43A7}"/>
    <cellStyle name="SAPBEXheaderItem 2 5 4 2" xfId="25624" xr:uid="{D6738025-081F-4299-8E8B-A50EE3BB818A}"/>
    <cellStyle name="SAPBEXheaderItem 2 5 4 3" xfId="37179" xr:uid="{64B546B5-3CB9-46C4-A978-BECD3A39EE02}"/>
    <cellStyle name="SAPBEXheaderItem 2 5 4 4" xfId="27405" xr:uid="{E7552E58-11CE-47A4-A434-8E2E8A827C91}"/>
    <cellStyle name="SAPBEXheaderItem 2 5 5" xfId="8844" xr:uid="{E5A355AD-E8E4-4494-AFC4-F6148F90E1CC}"/>
    <cellStyle name="SAPBEXheaderItem 2 5 5 2" xfId="31087" xr:uid="{CD3FB630-9503-4769-879A-FB6D72713EE6}"/>
    <cellStyle name="SAPBEXheaderItem 2 5 5 3" xfId="24029" xr:uid="{C7748E6C-747E-4FFB-BF58-3B18E1EAC4F9}"/>
    <cellStyle name="SAPBEXheaderItem 2 5 5 4" xfId="38613" xr:uid="{BE9DB61B-4800-476F-B815-BB658916A717}"/>
    <cellStyle name="SAPBEXheaderItem 2 5 6" xfId="25354" xr:uid="{19E83457-5F0D-4932-BD86-404A8A85799E}"/>
    <cellStyle name="SAPBEXheaderItem 2 5 7" xfId="24827" xr:uid="{E4889E22-54EF-46AC-8D84-F9CDCE60636F}"/>
    <cellStyle name="SAPBEXheaderItem 2 5 8" xfId="36783" xr:uid="{1CEBF39E-E783-4A62-AB0C-414A9B900A95}"/>
    <cellStyle name="SAPBEXheaderItem 2 6" xfId="7274" xr:uid="{B8D38DE0-2BCD-4ED4-954D-A866C1984032}"/>
    <cellStyle name="SAPBEXheaderItem 2 6 2" xfId="19358" xr:uid="{2D2418ED-AF28-4E9B-9553-5CB50B76599F}"/>
    <cellStyle name="SAPBEXheaderItem 2 6 2 2" xfId="33712" xr:uid="{7404413A-4156-4FA1-9F83-1F63A0303271}"/>
    <cellStyle name="SAPBEXheaderItem 2 6 2 3" xfId="37241" xr:uid="{16357FF5-B8BA-4297-8E5B-2A6A4751FA65}"/>
    <cellStyle name="SAPBEXheaderItem 2 6 2 4" xfId="38650" xr:uid="{9556F1B0-1F85-48DF-997D-660C1A8A4EBB}"/>
    <cellStyle name="SAPBEXheaderItem 2 6 3" xfId="19319" xr:uid="{FE3A81AF-0ED9-4234-AEEC-6E42306835D5}"/>
    <cellStyle name="SAPBEXheaderItem 2 6 3 2" xfId="33930" xr:uid="{75F7D837-6734-401B-98AB-46D28CCC05D5}"/>
    <cellStyle name="SAPBEXheaderItem 2 6 3 3" xfId="37229" xr:uid="{95F3E998-10CA-45C3-A283-5089DF105668}"/>
    <cellStyle name="SAPBEXheaderItem 2 6 3 4" xfId="36177" xr:uid="{707AB1F1-3DD5-402A-928C-EF75EFBE1AF7}"/>
    <cellStyle name="SAPBEXheaderItem 2 6 4" xfId="25199" xr:uid="{2E79D80D-C766-4EA2-B93C-89EA5A7C0C37}"/>
    <cellStyle name="SAPBEXheaderItem 2 6 5" xfId="28867" xr:uid="{B6701D0F-ABB7-4045-BF28-7F61276EDCDC}"/>
    <cellStyle name="SAPBEXheaderItem 2 6 6" xfId="33442" xr:uid="{18375828-7C75-457D-A65E-7EB432C6F806}"/>
    <cellStyle name="SAPBEXheaderItem 2 7" xfId="20640" xr:uid="{EB20AD85-8517-4168-923F-50415EFCDFE9}"/>
    <cellStyle name="SAPBEXheaderItem 2 7 2" xfId="21752" xr:uid="{61E8AA3B-0E0F-4BDF-B365-917D395EE27A}"/>
    <cellStyle name="SAPBEXheaderItem 2 7 3" xfId="37761" xr:uid="{AB0A17A8-15AD-436F-9642-C366C8E30368}"/>
    <cellStyle name="SAPBEXheaderItem 2 7 4" xfId="32908" xr:uid="{D4ECBD4F-067E-4127-8984-D08B7CA92C38}"/>
    <cellStyle name="SAPBEXheaderItem 2 8" xfId="20603" xr:uid="{26427CC3-6550-47A5-ACBA-E95328CF4DD4}"/>
    <cellStyle name="SAPBEXheaderItem 2 8 2" xfId="21757" xr:uid="{A60E53B7-7268-498F-B500-585529DF0102}"/>
    <cellStyle name="SAPBEXheaderItem 2 8 3" xfId="37746" xr:uid="{0E637582-63E9-4519-8D26-B7F30AA232CB}"/>
    <cellStyle name="SAPBEXheaderItem 2 8 4" xfId="29063" xr:uid="{F4D28FA0-ED13-48CF-BAAF-DACF288AD127}"/>
    <cellStyle name="SAPBEXheaderItem 2 9" xfId="22275" xr:uid="{CB4D416B-0562-44FE-8C9C-40C3A452EB05}"/>
    <cellStyle name="SAPBEXheaderItem 3" xfId="6023" xr:uid="{4D74C59A-C162-4A02-83AD-34683DD99E8F}"/>
    <cellStyle name="SAPBEXheaderItem 3 2" xfId="15726" xr:uid="{31E97899-3FAE-4214-B68D-EBAAC9C41833}"/>
    <cellStyle name="SAPBEXheaderItem 3 2 2" xfId="8575" xr:uid="{12F5AB0F-D2DB-44C7-B95B-FAE83970F36D}"/>
    <cellStyle name="SAPBEXheaderItem 3 2 2 2" xfId="32317" xr:uid="{A40313AE-937B-4B61-954B-B27BBA825E29}"/>
    <cellStyle name="SAPBEXheaderItem 3 2 2 3" xfId="22254" xr:uid="{691D32BA-DD5D-49E4-800F-9B7077FF677A}"/>
    <cellStyle name="SAPBEXheaderItem 3 2 2 4" xfId="38419" xr:uid="{115B6CFE-CF3C-46F8-B212-9A1735BAE669}"/>
    <cellStyle name="SAPBEXheaderItem 3 2 3" xfId="19603" xr:uid="{713533E4-9B8B-4789-983F-306670E4B9C8}"/>
    <cellStyle name="SAPBEXheaderItem 3 2 3 2" xfId="33739" xr:uid="{24CFD4A7-5B24-4658-B123-C808659B161B}"/>
    <cellStyle name="SAPBEXheaderItem 3 2 3 3" xfId="37331" xr:uid="{30EF5452-99EF-4709-A63E-706CB73EE34C}"/>
    <cellStyle name="SAPBEXheaderItem 3 2 3 4" xfId="36362" xr:uid="{27F4DE8D-7A50-4E80-BDE0-A22386332ABD}"/>
    <cellStyle name="SAPBEXheaderItem 3 2 4" xfId="27805" xr:uid="{F638E746-29FC-4FD8-BB75-648F7149B064}"/>
    <cellStyle name="SAPBEXheaderItem 3 2 5" xfId="35980" xr:uid="{154ACEE2-EB92-4F94-B8FD-B2AB7B2E36FF}"/>
    <cellStyle name="SAPBEXheaderItem 3 2 6" xfId="33341" xr:uid="{329C6EF8-7573-4EA1-BBBC-8554E7A79377}"/>
    <cellStyle name="SAPBEXheaderItem 3 3" xfId="12758" xr:uid="{D6E2AD49-A6B2-4DF9-8EC2-753AE642FAE2}"/>
    <cellStyle name="SAPBEXheaderItem 3 3 2" xfId="33961" xr:uid="{E9980398-58E7-4F79-8D7D-8FE03D2F3E41}"/>
    <cellStyle name="SAPBEXheaderItem 3 3 3" xfId="35083" xr:uid="{38EFC8D1-6278-4A93-A601-63D255C16433}"/>
    <cellStyle name="SAPBEXheaderItem 3 3 4" xfId="26127" xr:uid="{5A720D5E-9E4F-4671-A70A-4B29A7C1CCFF}"/>
    <cellStyle name="SAPBEXheaderItem 3 4" xfId="19620" xr:uid="{4BA2953D-7D2D-4D6F-A12C-C72538FA3931}"/>
    <cellStyle name="SAPBEXheaderItem 3 4 2" xfId="27028" xr:uid="{769E2C98-E2A8-494B-B6DE-0D6E63F7DA06}"/>
    <cellStyle name="SAPBEXheaderItem 3 4 3" xfId="37335" xr:uid="{832C881B-BA14-44E8-A02C-905F16076C5D}"/>
    <cellStyle name="SAPBEXheaderItem 3 4 4" xfId="38568" xr:uid="{F83539E0-034D-4D14-9910-BBA1E193584C}"/>
    <cellStyle name="SAPBEXheaderItem 3 5" xfId="18851" xr:uid="{DEA860DD-4422-4B08-86B7-3CBAFD7158FC}"/>
    <cellStyle name="SAPBEXheaderItem 3 5 2" xfId="25397" xr:uid="{51014D92-A790-4EEC-BD1E-13BE1F1E73B3}"/>
    <cellStyle name="SAPBEXheaderItem 3 5 3" xfId="37009" xr:uid="{E4CA921A-1AAA-4622-9AE6-3379DD8EC9C4}"/>
    <cellStyle name="SAPBEXheaderItem 3 5 4" xfId="32304" xr:uid="{A677414F-F3B4-4363-82AA-05AD0F30D1DB}"/>
    <cellStyle name="SAPBEXheaderItem 3 6" xfId="23251" xr:uid="{7C9BD57A-2BB3-4009-BB8E-0B4BC1ACBDC8}"/>
    <cellStyle name="SAPBEXheaderItem 3 7" xfId="26902" xr:uid="{251D24DF-4A76-4D26-939D-96A1BF76467C}"/>
    <cellStyle name="SAPBEXheaderItem 3 8" xfId="22128" xr:uid="{3170F2AF-DDBD-4C35-919D-7DD0676BAB7E}"/>
    <cellStyle name="SAPBEXheaderItem 4" xfId="5506" xr:uid="{665058A0-D86F-4614-83CF-3FD899973CAC}"/>
    <cellStyle name="SAPBEXheaderItem 4 2" xfId="15330" xr:uid="{20638958-58D8-44D2-9737-5B92A72B528C}"/>
    <cellStyle name="SAPBEXheaderItem 4 2 2" xfId="19169" xr:uid="{A381B248-4F57-4349-B63F-B37CCEC021B0}"/>
    <cellStyle name="SAPBEXheaderItem 4 2 2 2" xfId="27105" xr:uid="{C1F40035-F5D6-475C-840D-FA49CFA5FD40}"/>
    <cellStyle name="SAPBEXheaderItem 4 2 2 3" xfId="37155" xr:uid="{440B145E-8515-48BD-8F47-1DD1DED5F4B3}"/>
    <cellStyle name="SAPBEXheaderItem 4 2 2 4" xfId="37616" xr:uid="{79538D31-084A-4AEF-B0A1-AEA9232D2CE3}"/>
    <cellStyle name="SAPBEXheaderItem 4 2 3" xfId="12952" xr:uid="{9A66C894-0010-454C-B27A-D62F6D7038BD}"/>
    <cellStyle name="SAPBEXheaderItem 4 2 3 2" xfId="23917" xr:uid="{C40E1D33-E15D-48CE-AD4E-0DFB413F498F}"/>
    <cellStyle name="SAPBEXheaderItem 4 2 3 3" xfId="35156" xr:uid="{2F74CD9E-500E-4A90-9307-AF8F5037B407}"/>
    <cellStyle name="SAPBEXheaderItem 4 2 3 4" xfId="33246" xr:uid="{A889462D-6264-466C-8719-959ACA2AA5CF}"/>
    <cellStyle name="SAPBEXheaderItem 4 2 4" xfId="29787" xr:uid="{25F5AE33-DCCF-4642-BD45-17D9031C5A9F}"/>
    <cellStyle name="SAPBEXheaderItem 4 2 5" xfId="35835" xr:uid="{09929180-9B08-4307-85F4-C3A06DF250A8}"/>
    <cellStyle name="SAPBEXheaderItem 4 2 6" xfId="36292" xr:uid="{F30ABE7E-61C8-4A08-AF7A-C22A1BF9FC55}"/>
    <cellStyle name="SAPBEXheaderItem 4 3" xfId="12328" xr:uid="{51DABEFB-0A77-4016-B1EE-3A236FB832C5}"/>
    <cellStyle name="SAPBEXheaderItem 4 3 2" xfId="32874" xr:uid="{60B28D2D-D046-4D45-8156-76115CFFEE3F}"/>
    <cellStyle name="SAPBEXheaderItem 4 3 3" xfId="34904" xr:uid="{F0E8AF1C-5A3F-4A45-AEA7-BA6E1E863A89}"/>
    <cellStyle name="SAPBEXheaderItem 4 3 4" xfId="38128" xr:uid="{2173687E-8781-4296-B9AD-5C610BC132A5}"/>
    <cellStyle name="SAPBEXheaderItem 4 4" xfId="18150" xr:uid="{627158C5-A7F2-4EE9-8CB4-5C1A83235C44}"/>
    <cellStyle name="SAPBEXheaderItem 4 4 2" xfId="29671" xr:uid="{3E6AA9F8-E09E-43B4-ABB6-738887BA9A70}"/>
    <cellStyle name="SAPBEXheaderItem 4 4 3" xfId="36724" xr:uid="{D50C686F-870E-4ECF-9363-B5FEF76E2E7A}"/>
    <cellStyle name="SAPBEXheaderItem 4 4 4" xfId="34882" xr:uid="{77CBAFF6-C2E6-48F2-9F55-3224CD2FD0BD}"/>
    <cellStyle name="SAPBEXheaderItem 4 5" xfId="9482" xr:uid="{A13C27F9-8F28-429F-90AC-8802A608539E}"/>
    <cellStyle name="SAPBEXheaderItem 4 5 2" xfId="32900" xr:uid="{2923A371-DFBB-4A62-897B-396EF08FA2D7}"/>
    <cellStyle name="SAPBEXheaderItem 4 5 3" xfId="28833" xr:uid="{3B4DA47F-B34A-4E6E-93C2-CD160362F0E1}"/>
    <cellStyle name="SAPBEXheaderItem 4 5 4" xfId="28658" xr:uid="{C9703FF8-BC76-4FF3-AA26-F514C7662BFA}"/>
    <cellStyle name="SAPBEXheaderItem 4 6" xfId="23280" xr:uid="{EFDA35DE-D5AA-4998-A2EB-843283C9F7E8}"/>
    <cellStyle name="SAPBEXheaderItem 4 7" xfId="30984" xr:uid="{116855D4-7E4F-48E4-A65D-E02B93C66E03}"/>
    <cellStyle name="SAPBEXheaderItem 4 8" xfId="37019" xr:uid="{4DD87526-6CEB-42C1-B86E-55839626E6D5}"/>
    <cellStyle name="SAPBEXheaderItem 5" xfId="6524" xr:uid="{B7802146-4A8B-4071-ACA9-D6D92E968915}"/>
    <cellStyle name="SAPBEXheaderItem 5 2" xfId="16107" xr:uid="{6A0F447F-5300-4030-A583-969AF484D5F1}"/>
    <cellStyle name="SAPBEXheaderItem 5 2 2" xfId="19695" xr:uid="{7C109EEC-5A44-463E-9692-18E95B84C52E}"/>
    <cellStyle name="SAPBEXheaderItem 5 2 2 2" xfId="28987" xr:uid="{31B5A51E-B88A-4A72-BB9C-F29B6F4A68A7}"/>
    <cellStyle name="SAPBEXheaderItem 5 2 2 3" xfId="37361" xr:uid="{565CCDCE-9B43-4610-9D0A-98409A10E35E}"/>
    <cellStyle name="SAPBEXheaderItem 5 2 2 4" xfId="38508" xr:uid="{5CF2CDFB-7619-4DFB-8541-03F4E3F54F00}"/>
    <cellStyle name="SAPBEXheaderItem 5 2 3" xfId="18671" xr:uid="{AD52CF4B-99AE-406F-B53E-EC286D2FE502}"/>
    <cellStyle name="SAPBEXheaderItem 5 2 3 2" xfId="28677" xr:uid="{C063469D-D646-46BE-86DB-640D74555109}"/>
    <cellStyle name="SAPBEXheaderItem 5 2 3 3" xfId="36953" xr:uid="{E0684A74-79C8-40D4-845B-5F7A29C8D8C6}"/>
    <cellStyle name="SAPBEXheaderItem 5 2 3 4" xfId="35598" xr:uid="{A2D26A38-F525-41C1-A9B7-16C2B94B1F06}"/>
    <cellStyle name="SAPBEXheaderItem 5 2 4" xfId="29920" xr:uid="{FB332028-97BB-4148-B792-D5D3F938E61D}"/>
    <cellStyle name="SAPBEXheaderItem 5 2 5" xfId="36110" xr:uid="{6DA813FE-CD21-4C4B-8AA7-FEA75BEBBD29}"/>
    <cellStyle name="SAPBEXheaderItem 5 2 6" xfId="32605" xr:uid="{9126AA00-E86B-4FB3-A580-89B59EB42787}"/>
    <cellStyle name="SAPBEXheaderItem 5 3" xfId="13162" xr:uid="{0EBBCB4A-8436-45BB-B687-CD241AD0953A}"/>
    <cellStyle name="SAPBEXheaderItem 5 3 2" xfId="24299" xr:uid="{CB27C1EA-FA99-435B-8E55-9CC500B2EBFE}"/>
    <cellStyle name="SAPBEXheaderItem 5 3 3" xfId="35239" xr:uid="{3CAB299A-CF19-4CD2-A46F-32DF6BA22699}"/>
    <cellStyle name="SAPBEXheaderItem 5 3 4" xfId="29135" xr:uid="{BFED7996-8DE2-415F-86F1-05884F62C36B}"/>
    <cellStyle name="SAPBEXheaderItem 5 4" xfId="19796" xr:uid="{8F47FF6B-9CCC-4648-9012-77EE07A0CD36}"/>
    <cellStyle name="SAPBEXheaderItem 5 4 2" xfId="23666" xr:uid="{1732D1D8-6458-4951-AF18-F80A7E0AB1DD}"/>
    <cellStyle name="SAPBEXheaderItem 5 4 3" xfId="37403" xr:uid="{80BEF6F5-DA57-4D7C-8C36-BA1D7504AEC5}"/>
    <cellStyle name="SAPBEXheaderItem 5 4 4" xfId="31127" xr:uid="{093B19A0-1BEF-4F9C-87CE-E7FA7BB3AF09}"/>
    <cellStyle name="SAPBEXheaderItem 5 5" xfId="9887" xr:uid="{B75D6CDA-D9D7-47F0-83AB-F724A14377B4}"/>
    <cellStyle name="SAPBEXheaderItem 5 5 2" xfId="28564" xr:uid="{09D17AE4-DA34-4784-9988-61CDDA789279}"/>
    <cellStyle name="SAPBEXheaderItem 5 5 3" xfId="24725" xr:uid="{21A47DFF-7C85-45B9-9A7C-7FFC2FCC9C63}"/>
    <cellStyle name="SAPBEXheaderItem 5 5 4" xfId="36983" xr:uid="{4DB12B21-A176-41F1-AE71-760058E74C83}"/>
    <cellStyle name="SAPBEXheaderItem 5 6" xfId="26637" xr:uid="{C4F99A8F-1241-41FD-B463-2D784DF247FB}"/>
    <cellStyle name="SAPBEXheaderItem 5 7" xfId="34080" xr:uid="{6718A335-81FD-4730-B2D6-BE441CED7695}"/>
    <cellStyle name="SAPBEXheaderItem 5 8" xfId="38555" xr:uid="{DD779F2D-ACE4-4895-819C-130F36EA74FE}"/>
    <cellStyle name="SAPBEXheaderItem 6" xfId="5350" xr:uid="{23DC0E9C-6007-404B-9A77-F97EF8F645B4}"/>
    <cellStyle name="SAPBEXheaderItem 6 2" xfId="15211" xr:uid="{4798925B-BEDE-48A9-950D-C4E3CDED13F7}"/>
    <cellStyle name="SAPBEXheaderItem 6 2 2" xfId="12393" xr:uid="{BEF2BE65-CE8C-4A49-9B2C-1E030C1CC40F}"/>
    <cellStyle name="SAPBEXheaderItem 6 2 2 2" xfId="31983" xr:uid="{5E2C0BCE-C88B-4047-ACCC-0E3FBBC81D07}"/>
    <cellStyle name="SAPBEXheaderItem 6 2 2 3" xfId="34933" xr:uid="{F0872860-06D1-4C41-9514-189EE90ED46C}"/>
    <cellStyle name="SAPBEXheaderItem 6 2 2 4" xfId="24123" xr:uid="{150E3307-9E50-436F-B7CC-AE0E9C4A3C7B}"/>
    <cellStyle name="SAPBEXheaderItem 6 2 3" xfId="9029" xr:uid="{E08C9EC5-D735-4028-9292-4B560F1760C6}"/>
    <cellStyle name="SAPBEXheaderItem 6 2 3 2" xfId="29442" xr:uid="{882441B8-56D8-4451-AC50-127D13859DD3}"/>
    <cellStyle name="SAPBEXheaderItem 6 2 3 3" xfId="24172" xr:uid="{4DC363EB-E41B-40E6-B594-A18B4602D5EE}"/>
    <cellStyle name="SAPBEXheaderItem 6 2 3 4" xfId="34991" xr:uid="{AE57C51A-417D-460B-A176-23A66675C744}"/>
    <cellStyle name="SAPBEXheaderItem 6 2 4" xfId="24711" xr:uid="{4C92E28B-0711-49E7-87F4-0E758370C343}"/>
    <cellStyle name="SAPBEXheaderItem 6 2 5" xfId="35790" xr:uid="{AF6E1FFC-5F93-4FDA-B356-13C833E6D0F1}"/>
    <cellStyle name="SAPBEXheaderItem 6 2 6" xfId="36165" xr:uid="{73865198-FAD8-4E16-A238-D8519F558C82}"/>
    <cellStyle name="SAPBEXheaderItem 6 3" xfId="12201" xr:uid="{038514A1-E774-4937-84B7-97A233ACF782}"/>
    <cellStyle name="SAPBEXheaderItem 6 3 2" xfId="30419" xr:uid="{B6AC0B96-409E-4981-9A6D-FBB6E739AA54}"/>
    <cellStyle name="SAPBEXheaderItem 6 3 3" xfId="34849" xr:uid="{B8DF61C3-BBCC-486A-8A34-68E8133F39CF}"/>
    <cellStyle name="SAPBEXheaderItem 6 3 4" xfId="32795" xr:uid="{4904EFE9-B216-45A9-89C8-5B951CC91C10}"/>
    <cellStyle name="SAPBEXheaderItem 6 4" xfId="10213" xr:uid="{59DD76F9-772F-4B83-8D5B-BEC5FF961228}"/>
    <cellStyle name="SAPBEXheaderItem 6 4 2" xfId="31331" xr:uid="{B81E192B-8BCF-4FCE-8F01-2E662CA2521F}"/>
    <cellStyle name="SAPBEXheaderItem 6 4 3" xfId="33352" xr:uid="{29714975-8532-4205-A280-3570E16219CC}"/>
    <cellStyle name="SAPBEXheaderItem 6 4 4" xfId="38145" xr:uid="{76C55BE1-C3C6-4A83-84FC-B3F45B1EA5CD}"/>
    <cellStyle name="SAPBEXheaderItem 6 5" xfId="20767" xr:uid="{F9E9BA2D-80F0-407F-B14B-CA109BB47557}"/>
    <cellStyle name="SAPBEXheaderItem 6 5 2" xfId="21749" xr:uid="{B0494E21-49C5-4232-9684-4A6FAEB020A3}"/>
    <cellStyle name="SAPBEXheaderItem 6 5 3" xfId="37819" xr:uid="{1BB80F6E-6BE9-4E88-A051-79A97D8FF704}"/>
    <cellStyle name="SAPBEXheaderItem 6 5 4" xfId="27135" xr:uid="{FC7D2108-44A3-4CC3-8232-CC5BDC59FC03}"/>
    <cellStyle name="SAPBEXheaderItem 6 6" xfId="31984" xr:uid="{B707047C-291A-4D9E-AF6F-AC5AD80EDD56}"/>
    <cellStyle name="SAPBEXheaderItem 6 7" xfId="28812" xr:uid="{FB20E473-2371-4AC9-9589-611275D37B29}"/>
    <cellStyle name="SAPBEXheaderItem 6 8" xfId="38252" xr:uid="{FA64DF69-E7D9-4832-A96F-5327D0BCC747}"/>
    <cellStyle name="SAPBEXheaderItem 7" xfId="7220" xr:uid="{1146477B-7C58-4AF2-BBE4-9DBF4250630F}"/>
    <cellStyle name="SAPBEXheaderItem 7 2" xfId="17536" xr:uid="{95CF5A05-F6AD-49E9-BE81-AEA7530C7C43}"/>
    <cellStyle name="SAPBEXheaderItem 7 2 2" xfId="25036" xr:uid="{9014D9DB-B0B6-4A65-8DAA-C7F0DD84AA88}"/>
    <cellStyle name="SAPBEXheaderItem 7 2 3" xfId="36480" xr:uid="{08D2A649-D778-4CA4-A4FE-EEA9577D3F6E}"/>
    <cellStyle name="SAPBEXheaderItem 7 2 4" xfId="35421" xr:uid="{3DFFCDF2-389D-416F-BE9E-3522B935CC76}"/>
    <cellStyle name="SAPBEXheaderItem 7 3" xfId="17969" xr:uid="{50321F82-FEDB-4506-9B2B-C307F200557E}"/>
    <cellStyle name="SAPBEXheaderItem 7 3 2" xfId="30418" xr:uid="{F0CBD9F5-09CB-4781-B7A0-5DA35697AE0C}"/>
    <cellStyle name="SAPBEXheaderItem 7 3 3" xfId="36654" xr:uid="{A2D789C3-4B71-44F4-8456-5DFC91EA86B4}"/>
    <cellStyle name="SAPBEXheaderItem 7 3 4" xfId="29666" xr:uid="{DFCC0C8A-989A-4491-AAFF-E31BF0355ED8}"/>
    <cellStyle name="SAPBEXheaderItem 7 4" xfId="25569" xr:uid="{51EC0878-9A6A-43F7-BB06-BDF8D3EB9A73}"/>
    <cellStyle name="SAPBEXheaderItem 7 5" xfId="26823" xr:uid="{0E2263D6-DAD6-442C-87B6-B70FE86D9F4C}"/>
    <cellStyle name="SAPBEXheaderItem 7 6" xfId="22001" xr:uid="{E1D4A085-D483-47AC-9F02-54B53387E863}"/>
    <cellStyle name="SAPBEXheaderItem 8" xfId="8492" xr:uid="{9568F328-AFE2-4750-AD2B-0718EAED8E9B}"/>
    <cellStyle name="SAPBEXheaderItem 8 2" xfId="31882" xr:uid="{A83CA924-6884-45B9-A147-E44A3CFB103E}"/>
    <cellStyle name="SAPBEXheaderItem 8 3" xfId="26924" xr:uid="{872E7D06-EEC0-4C00-A5E9-09DDFF75DF44}"/>
    <cellStyle name="SAPBEXheaderItem 8 4" xfId="22134" xr:uid="{50A74CC4-D18F-49EF-9C28-B17AFCC5FB41}"/>
    <cellStyle name="SAPBEXheaderItem 9" xfId="18599" xr:uid="{491EF383-41E9-477E-8D65-B0E8CA53EC1A}"/>
    <cellStyle name="SAPBEXheaderItem 9 2" xfId="26219" xr:uid="{72932483-DCC1-4A41-BAB5-4042E881605C}"/>
    <cellStyle name="SAPBEXheaderItem 9 3" xfId="36924" xr:uid="{B9EB638A-2A02-4301-AA09-CD472D19CDFF}"/>
    <cellStyle name="SAPBEXheaderItem 9 4" xfId="266" xr:uid="{001EBC4E-5024-4625-BF81-0E28203FC104}"/>
    <cellStyle name="SAPBEXheaderText" xfId="1273" xr:uid="{1170EEAA-2321-4B5E-9574-923BFE15EF68}"/>
    <cellStyle name="SAPBEXheaderText 10" xfId="33738" xr:uid="{BC76E8E9-55F9-47AA-880C-6E57910694DC}"/>
    <cellStyle name="SAPBEXheaderText 11" xfId="22080" xr:uid="{549E8DB3-8D32-41A0-B1D1-F4CE73D7515A}"/>
    <cellStyle name="SAPBEXheaderText 12" xfId="38516" xr:uid="{49652D6F-4041-4D33-8710-4B44C751323C}"/>
    <cellStyle name="SAPBEXheaderText 13" xfId="39301" xr:uid="{96C2C598-A72A-480E-BED0-209139621046}"/>
    <cellStyle name="SAPBEXheaderText 14" xfId="38686" xr:uid="{21C692F3-A030-4492-AE0D-1E19704F5D4A}"/>
    <cellStyle name="SAPBEXheaderText 2" xfId="1579" xr:uid="{3188C073-AA8E-4570-ADC3-0AF9BEF6D151}"/>
    <cellStyle name="SAPBEXheaderText 2 10" xfId="26907" xr:uid="{6F4C3980-2EC1-4BAF-9B3B-428D31BC5478}"/>
    <cellStyle name="SAPBEXheaderText 2 11" xfId="33723" xr:uid="{3E0409EE-E1A5-4A4C-86E4-3CCC87582DB4}"/>
    <cellStyle name="SAPBEXheaderText 2 2" xfId="5010" xr:uid="{8357D197-F5E3-46CA-9831-925556A4AA91}"/>
    <cellStyle name="SAPBEXheaderText 2 2 2" xfId="14949" xr:uid="{A2D851ED-FFCB-457D-AEC6-9281F3E9BC8A}"/>
    <cellStyle name="SAPBEXheaderText 2 2 2 2" xfId="17609" xr:uid="{795582A3-2775-4FB3-96E9-8D7E77F1FDC6}"/>
    <cellStyle name="SAPBEXheaderText 2 2 2 2 2" xfId="24271" xr:uid="{55BE767B-D8CE-493B-870F-3D2DFBDC912E}"/>
    <cellStyle name="SAPBEXheaderText 2 2 2 2 3" xfId="36516" xr:uid="{F840ABAB-913F-49FD-A6B6-5662C5170F72}"/>
    <cellStyle name="SAPBEXheaderText 2 2 2 2 4" xfId="23972" xr:uid="{7F0B1621-432B-4891-BD72-39A0EA5876C9}"/>
    <cellStyle name="SAPBEXheaderText 2 2 2 3" xfId="18449" xr:uid="{A80F9CAB-93CE-4374-B95F-45E9DF92F01F}"/>
    <cellStyle name="SAPBEXheaderText 2 2 2 3 2" xfId="23733" xr:uid="{914C48A8-8804-427D-8962-1126B7B85598}"/>
    <cellStyle name="SAPBEXheaderText 2 2 2 3 3" xfId="36858" xr:uid="{0DE67D6A-F6A8-495E-B311-EC8F6570ECAD}"/>
    <cellStyle name="SAPBEXheaderText 2 2 2 3 4" xfId="31114" xr:uid="{825C4DD3-BD21-445B-B4DD-B5323E0A6766}"/>
    <cellStyle name="SAPBEXheaderText 2 2 2 4" xfId="22473" xr:uid="{FB5B2F67-9BC5-405A-ACD3-F0179FF6F38D}"/>
    <cellStyle name="SAPBEXheaderText 2 2 2 5" xfId="35706" xr:uid="{68A59C9B-451A-4D46-BF9D-E658DFFD29EA}"/>
    <cellStyle name="SAPBEXheaderText 2 2 2 6" xfId="35982" xr:uid="{E9344DF3-BA3D-4D23-9CB9-8ED34F050D84}"/>
    <cellStyle name="SAPBEXheaderText 2 2 3" xfId="11930" xr:uid="{EADD4480-D379-4006-B95B-98D1776A24A4}"/>
    <cellStyle name="SAPBEXheaderText 2 2 3 2" xfId="33987" xr:uid="{4970CCCF-82FA-4A0B-A6BC-198F85D9F91D}"/>
    <cellStyle name="SAPBEXheaderText 2 2 3 3" xfId="34748" xr:uid="{B2F4F2E3-842E-4BCD-8721-19AB0DF3DB66}"/>
    <cellStyle name="SAPBEXheaderText 2 2 3 4" xfId="38551" xr:uid="{4D8142CE-C4D2-42EF-9B70-D282754435E6}"/>
    <cellStyle name="SAPBEXheaderText 2 2 4" xfId="8621" xr:uid="{D3840FD6-6B00-412D-8810-C64BED15E251}"/>
    <cellStyle name="SAPBEXheaderText 2 2 4 2" xfId="32705" xr:uid="{91BD93CD-71E0-4DC1-8CA2-936F2C40751C}"/>
    <cellStyle name="SAPBEXheaderText 2 2 4 3" xfId="32174" xr:uid="{F2F7C180-5B46-40DA-91AB-26BDB27AD025}"/>
    <cellStyle name="SAPBEXheaderText 2 2 4 4" xfId="38538" xr:uid="{0A047F22-1B67-4BDF-A121-2460EF42110D}"/>
    <cellStyle name="SAPBEXheaderText 2 2 5" xfId="18867" xr:uid="{C2D71C65-D205-42BF-BC3D-80689A187CEA}"/>
    <cellStyle name="SAPBEXheaderText 2 2 5 2" xfId="32754" xr:uid="{10446F09-CBCD-4D1C-AFAF-77C286E95D28}"/>
    <cellStyle name="SAPBEXheaderText 2 2 5 3" xfId="37015" xr:uid="{A9234519-5D17-4C2C-B063-97B0B77E9734}"/>
    <cellStyle name="SAPBEXheaderText 2 2 5 4" xfId="31992" xr:uid="{FA4F6A53-0371-491B-A8A5-6949F279E6F3}"/>
    <cellStyle name="SAPBEXheaderText 2 2 6" xfId="31160" xr:uid="{F55E9A42-B7F0-43F0-A965-AC432D6A92ED}"/>
    <cellStyle name="SAPBEXheaderText 2 2 7" xfId="27354" xr:uid="{AD6451DA-F507-4FE9-B3CE-CF1918F7134C}"/>
    <cellStyle name="SAPBEXheaderText 2 2 8" xfId="38425" xr:uid="{C4F4C978-0753-4DD4-B128-36BD157C9D90}"/>
    <cellStyle name="SAPBEXheaderText 2 3" xfId="6739" xr:uid="{FF2FE26A-B4BC-4C19-B6E5-396D9774EB1D}"/>
    <cellStyle name="SAPBEXheaderText 2 3 2" xfId="16275" xr:uid="{0828DCFD-0925-48FD-8A7F-B15D96F0844B}"/>
    <cellStyle name="SAPBEXheaderText 2 3 2 2" xfId="19008" xr:uid="{8ED9DDF0-9215-4935-B1A2-9BFB197D8F94}"/>
    <cellStyle name="SAPBEXheaderText 2 3 2 2 2" xfId="34119" xr:uid="{F4C73FA7-6DC2-42D4-854A-8216861B9952}"/>
    <cellStyle name="SAPBEXheaderText 2 3 2 2 3" xfId="37077" xr:uid="{F720B52B-5ED8-4DDC-99C1-98D62ED7306B}"/>
    <cellStyle name="SAPBEXheaderText 2 3 2 2 4" xfId="23119" xr:uid="{443B22D8-3F69-4962-A5DD-CF5A89388E20}"/>
    <cellStyle name="SAPBEXheaderText 2 3 2 3" xfId="8905" xr:uid="{0654C939-E097-4AEA-8D8C-8557D3E19EE2}"/>
    <cellStyle name="SAPBEXheaderText 2 3 2 3 2" xfId="34029" xr:uid="{3C8ACFB9-B060-4983-AC4C-F6E24C0E2277}"/>
    <cellStyle name="SAPBEXheaderText 2 3 2 3 3" xfId="31273" xr:uid="{966D7985-F68F-46E9-BC07-978FD54D38AD}"/>
    <cellStyle name="SAPBEXheaderText 2 3 2 3 4" xfId="38428" xr:uid="{D5E392C8-DF6D-4244-B7D1-F991F5E7DD34}"/>
    <cellStyle name="SAPBEXheaderText 2 3 2 4" xfId="26263" xr:uid="{80B83572-CA5B-4D6C-B9CC-76F468297584}"/>
    <cellStyle name="SAPBEXheaderText 2 3 2 5" xfId="36184" xr:uid="{2A4378FD-EEA4-465D-AC29-3C4793F9D1B8}"/>
    <cellStyle name="SAPBEXheaderText 2 3 2 6" xfId="36278" xr:uid="{BA05E1AC-1CBF-4DCC-9C06-9D4EEBD8CB4A}"/>
    <cellStyle name="SAPBEXheaderText 2 3 3" xfId="13339" xr:uid="{0E2B5AA7-DDC1-49D5-BE3B-F991D965F57E}"/>
    <cellStyle name="SAPBEXheaderText 2 3 3 2" xfId="25180" xr:uid="{638C6BB8-76B9-4E0E-915E-A31A5AEDAA28}"/>
    <cellStyle name="SAPBEXheaderText 2 3 3 3" xfId="35322" xr:uid="{63EE92A4-1CB3-4B17-8AF4-0BBCC117B4C3}"/>
    <cellStyle name="SAPBEXheaderText 2 3 3 4" xfId="24022" xr:uid="{A9CADB2B-87D4-44CC-AED4-F0818ABEAE61}"/>
    <cellStyle name="SAPBEXheaderText 2 3 4" xfId="20582" xr:uid="{E460D9F1-7EE6-4B64-9255-9F23965144DC}"/>
    <cellStyle name="SAPBEXheaderText 2 3 4 2" xfId="31509" xr:uid="{8A964ECF-FF79-4191-9B95-8A63DE1A3502}"/>
    <cellStyle name="SAPBEXheaderText 2 3 4 3" xfId="37732" xr:uid="{3328B16D-92FC-4F69-B148-918FBEBC1349}"/>
    <cellStyle name="SAPBEXheaderText 2 3 4 4" xfId="35831" xr:uid="{14841AFA-D388-4770-A97C-D307D9F4CFAF}"/>
    <cellStyle name="SAPBEXheaderText 2 3 5" xfId="21369" xr:uid="{62D82A11-DE27-4AEF-8533-BF34E8C9E70A}"/>
    <cellStyle name="SAPBEXheaderText 2 3 5 2" xfId="34496" xr:uid="{21373AF0-A23F-4E08-9F82-35ACC9614803}"/>
    <cellStyle name="SAPBEXheaderText 2 3 5 3" xfId="38049" xr:uid="{F57F32C2-E3B8-4212-BE07-20ED7317065E}"/>
    <cellStyle name="SAPBEXheaderText 2 3 5 4" xfId="36387" xr:uid="{014F4942-2CF7-43EF-A002-0591EAEA1FCB}"/>
    <cellStyle name="SAPBEXheaderText 2 3 6" xfId="25594" xr:uid="{566A41A8-275D-49EE-A25A-8B14CA0205CB}"/>
    <cellStyle name="SAPBEXheaderText 2 3 7" xfId="23312" xr:uid="{09CDE1AC-7CD9-450D-AF5A-6F336C0EC0EE}"/>
    <cellStyle name="SAPBEXheaderText 2 3 8" xfId="38181" xr:uid="{AB7F0447-E8AB-43EC-9294-C3C79713B7E9}"/>
    <cellStyle name="SAPBEXheaderText 2 4" xfId="5286" xr:uid="{4BDE2FEE-BE92-4D1F-BCBB-CC13BDE3F9DA}"/>
    <cellStyle name="SAPBEXheaderText 2 4 2" xfId="15158" xr:uid="{B424477E-4DE1-459F-BF74-0F4FE34360E2}"/>
    <cellStyle name="SAPBEXheaderText 2 4 2 2" xfId="8976" xr:uid="{CC9C6738-A371-4F4C-ACC4-2AAFDE268E99}"/>
    <cellStyle name="SAPBEXheaderText 2 4 2 2 2" xfId="32971" xr:uid="{DF0998FB-27F4-4288-9B39-CDF16AEC5C92}"/>
    <cellStyle name="SAPBEXheaderText 2 4 2 2 3" xfId="22102" xr:uid="{13ECB83A-3478-4415-811C-FAAC39A65EC5}"/>
    <cellStyle name="SAPBEXheaderText 2 4 2 2 4" xfId="38404" xr:uid="{147AA6AB-BAD4-4A6C-8E70-7E0377F384D5}"/>
    <cellStyle name="SAPBEXheaderText 2 4 2 3" xfId="9008" xr:uid="{A1A54A6F-D1A7-4997-A693-4C683D81805C}"/>
    <cellStyle name="SAPBEXheaderText 2 4 2 3 2" xfId="25502" xr:uid="{77B181ED-268A-4788-B1C1-C3285E98FFAA}"/>
    <cellStyle name="SAPBEXheaderText 2 4 2 3 3" xfId="26026" xr:uid="{1CF671AF-3AA2-4E73-BF1D-76305113733E}"/>
    <cellStyle name="SAPBEXheaderText 2 4 2 3 4" xfId="27834" xr:uid="{6EBF2829-2C82-48E7-BCA1-17BB1567290C}"/>
    <cellStyle name="SAPBEXheaderText 2 4 2 4" xfId="26294" xr:uid="{5268A1F6-4B80-48A7-86BB-3BFCFED11E8C}"/>
    <cellStyle name="SAPBEXheaderText 2 4 2 5" xfId="35776" xr:uid="{A98674A2-002D-4E2C-A1F6-1808A785B2F9}"/>
    <cellStyle name="SAPBEXheaderText 2 4 2 6" xfId="34714" xr:uid="{E59C45A3-9AA3-40E3-A555-1CC4F833464D}"/>
    <cellStyle name="SAPBEXheaderText 2 4 3" xfId="12150" xr:uid="{18CB4257-D63A-4A75-B9C2-66F990D1B9BB}"/>
    <cellStyle name="SAPBEXheaderText 2 4 3 2" xfId="28857" xr:uid="{5C451B7C-F181-454F-B7FC-26D2B1A4D999}"/>
    <cellStyle name="SAPBEXheaderText 2 4 3 3" xfId="34832" xr:uid="{7815E816-0F12-406C-97E4-7CAD3C1B3F55}"/>
    <cellStyle name="SAPBEXheaderText 2 4 3 4" xfId="37148" xr:uid="{B88E1DA7-99AE-435A-A1DD-91C35DE1F899}"/>
    <cellStyle name="SAPBEXheaderText 2 4 4" xfId="8717" xr:uid="{1D041BD8-AD7F-446D-9A56-CB06FC2C1177}"/>
    <cellStyle name="SAPBEXheaderText 2 4 4 2" xfId="30607" xr:uid="{117274D8-4860-4EC6-B9A4-602082358EDF}"/>
    <cellStyle name="SAPBEXheaderText 2 4 4 3" xfId="26965" xr:uid="{D70632AD-71E0-4BE5-A393-7A6A77C3EF63}"/>
    <cellStyle name="SAPBEXheaderText 2 4 4 4" xfId="38363" xr:uid="{7C9936BE-3A3A-4E85-92D1-DE39147FC9CB}"/>
    <cellStyle name="SAPBEXheaderText 2 4 5" xfId="8771" xr:uid="{7E1151C3-E02C-4B8A-8691-7B3E25AE3518}"/>
    <cellStyle name="SAPBEXheaderText 2 4 5 2" xfId="32314" xr:uid="{0F05BBC9-6C5A-4338-BFED-DD859846D949}"/>
    <cellStyle name="SAPBEXheaderText 2 4 5 3" xfId="30216" xr:uid="{F75F342E-DDF5-491E-8FBE-7C0368DA5E8F}"/>
    <cellStyle name="SAPBEXheaderText 2 4 5 4" xfId="25349" xr:uid="{EA2CE9BF-158E-4C99-A9BB-CA55985B30BE}"/>
    <cellStyle name="SAPBEXheaderText 2 4 6" xfId="34328" xr:uid="{36D3FDAD-C01C-477A-BEE7-63600675A006}"/>
    <cellStyle name="SAPBEXheaderText 2 4 7" xfId="24708" xr:uid="{4C965AEE-A8FE-45AB-A348-0A010B663323}"/>
    <cellStyle name="SAPBEXheaderText 2 4 8" xfId="37147" xr:uid="{F13CD210-A601-4162-812F-58A889FE7DAF}"/>
    <cellStyle name="SAPBEXheaderText 2 5" xfId="6706" xr:uid="{AD0053C6-ACF8-4029-9205-CB5D895EE063}"/>
    <cellStyle name="SAPBEXheaderText 2 5 2" xfId="16242" xr:uid="{A43F75F7-C615-4382-8C7B-8B7E9ECF7306}"/>
    <cellStyle name="SAPBEXheaderText 2 5 2 2" xfId="9059" xr:uid="{14E50785-7B30-4BCF-A826-973A4A074B82}"/>
    <cellStyle name="SAPBEXheaderText 2 5 2 2 2" xfId="27557" xr:uid="{B799EF82-20D3-4DA6-884B-1A9FA0B39A9C}"/>
    <cellStyle name="SAPBEXheaderText 2 5 2 2 3" xfId="24334" xr:uid="{31FCA610-1050-424F-91AC-496EA13AEE5F}"/>
    <cellStyle name="SAPBEXheaderText 2 5 2 2 4" xfId="35580" xr:uid="{4DAA37AF-5481-451A-9380-E21C3FAB67AE}"/>
    <cellStyle name="SAPBEXheaderText 2 5 2 3" xfId="17832" xr:uid="{9B1C7368-0306-40A1-85AD-6918472C1399}"/>
    <cellStyle name="SAPBEXheaderText 2 5 2 3 2" xfId="22382" xr:uid="{B820E780-3E20-4C71-B513-6DBAA1D1E46E}"/>
    <cellStyle name="SAPBEXheaderText 2 5 2 3 3" xfId="36606" xr:uid="{3E182807-08E8-4632-9FCF-05331FF3BD23}"/>
    <cellStyle name="SAPBEXheaderText 2 5 2 3 4" xfId="21613" xr:uid="{E66A28B3-2568-4372-A448-3ACC49D767FD}"/>
    <cellStyle name="SAPBEXheaderText 2 5 2 4" xfId="26483" xr:uid="{CD290FCF-7879-4750-9540-1F9B3D504AFC}"/>
    <cellStyle name="SAPBEXheaderText 2 5 2 5" xfId="36170" xr:uid="{0E2966BD-BAAA-4043-81E0-17E750F61BFF}"/>
    <cellStyle name="SAPBEXheaderText 2 5 2 6" xfId="30997" xr:uid="{9D19728A-BDD2-45A4-8E8B-07B00CCE929E}"/>
    <cellStyle name="SAPBEXheaderText 2 5 3" xfId="13306" xr:uid="{1CDD2EEA-9E66-402B-8D01-9ADA22431841}"/>
    <cellStyle name="SAPBEXheaderText 2 5 3 2" xfId="28314" xr:uid="{08EFCE91-8F2D-4003-8187-846C0B6D84E4}"/>
    <cellStyle name="SAPBEXheaderText 2 5 3 3" xfId="35305" xr:uid="{200302E9-0498-46D7-8598-0C1A022E6DEB}"/>
    <cellStyle name="SAPBEXheaderText 2 5 3 4" xfId="37095" xr:uid="{F68C23A8-FF93-4D04-8C1F-594E08F6BD19}"/>
    <cellStyle name="SAPBEXheaderText 2 5 4" xfId="17513" xr:uid="{C74E8FEF-82BB-45C9-B8D5-11C6CB46A717}"/>
    <cellStyle name="SAPBEXheaderText 2 5 4 2" xfId="21925" xr:uid="{CDDE1035-8AAD-4B47-A71A-44DCDB9215CE}"/>
    <cellStyle name="SAPBEXheaderText 2 5 4 3" xfId="36470" xr:uid="{8350F8A3-A6CB-46B7-9980-F55551EF8329}"/>
    <cellStyle name="SAPBEXheaderText 2 5 4 4" xfId="31289" xr:uid="{F205C1D2-4E81-49D8-8D6A-B78CD79CD0E1}"/>
    <cellStyle name="SAPBEXheaderText 2 5 5" xfId="20523" xr:uid="{6E25953D-116A-489C-A690-9CD380D8AD45}"/>
    <cellStyle name="SAPBEXheaderText 2 5 5 2" xfId="31368" xr:uid="{48471809-C5F5-47CD-B29A-22341AAA4FE6}"/>
    <cellStyle name="SAPBEXheaderText 2 5 5 3" xfId="37706" xr:uid="{DF1570CB-140A-4636-B879-A4DFDD91D06D}"/>
    <cellStyle name="SAPBEXheaderText 2 5 5 4" xfId="37220" xr:uid="{3439FC43-64AD-4BAA-99A9-41C29FB72FAC}"/>
    <cellStyle name="SAPBEXheaderText 2 5 6" xfId="26533" xr:uid="{A1887102-3A5D-41C0-903B-59337AD550E9}"/>
    <cellStyle name="SAPBEXheaderText 2 5 7" xfId="32823" xr:uid="{377609CD-9014-4663-A8D1-C55D3C11454F}"/>
    <cellStyle name="SAPBEXheaderText 2 5 8" xfId="31659" xr:uid="{9B4F01CA-EE4C-41E2-A37F-0217DA1E7885}"/>
    <cellStyle name="SAPBEXheaderText 2 6" xfId="7275" xr:uid="{E96869B1-FB53-4662-856C-D4B5E96FF22C}"/>
    <cellStyle name="SAPBEXheaderText 2 6 2" xfId="17491" xr:uid="{7A852C6B-7A1F-4E17-8D12-71EFA7E7C74D}"/>
    <cellStyle name="SAPBEXheaderText 2 6 2 2" xfId="23760" xr:uid="{09FC5FD7-0476-44D1-AC8B-96344F285CFE}"/>
    <cellStyle name="SAPBEXheaderText 2 6 2 3" xfId="36462" xr:uid="{58600B21-9919-46A2-AB3F-AF31F0806397}"/>
    <cellStyle name="SAPBEXheaderText 2 6 2 4" xfId="34706" xr:uid="{4AB269C4-B995-4C47-84EE-15A7983DD443}"/>
    <cellStyle name="SAPBEXheaderText 2 6 3" xfId="13164" xr:uid="{5C1B8598-B454-4543-BFDB-0662571505EA}"/>
    <cellStyle name="SAPBEXheaderText 2 6 3 2" xfId="288" xr:uid="{7FF7E5CA-26F8-4DFC-98DA-70B31DF57CC9}"/>
    <cellStyle name="SAPBEXheaderText 2 6 3 3" xfId="35240" xr:uid="{F7E49283-5B36-4762-9804-1F5580CA61AC}"/>
    <cellStyle name="SAPBEXheaderText 2 6 3 4" xfId="25338" xr:uid="{DCFABF10-3F59-4929-AC8A-8CCB1DE06DC8}"/>
    <cellStyle name="SAPBEXheaderText 2 6 4" xfId="33661" xr:uid="{82A379B6-F4EC-48C0-A6F2-E4BF0693D4E2}"/>
    <cellStyle name="SAPBEXheaderText 2 6 5" xfId="29700" xr:uid="{DFE99A9C-534C-42F4-AFCF-91097535AC21}"/>
    <cellStyle name="SAPBEXheaderText 2 6 6" xfId="38511" xr:uid="{7037A2F6-4829-48D8-8CCE-3A23DCE2742B}"/>
    <cellStyle name="SAPBEXheaderText 2 7" xfId="9497" xr:uid="{3D6FF920-8499-4E6F-B9FA-8441B3D17D9D}"/>
    <cellStyle name="SAPBEXheaderText 2 7 2" xfId="32462" xr:uid="{84428BD4-2D86-4000-B87C-758F7FA1AB63}"/>
    <cellStyle name="SAPBEXheaderText 2 7 3" xfId="22560" xr:uid="{94AD5F16-42B5-4992-917E-96AF65D95263}"/>
    <cellStyle name="SAPBEXheaderText 2 7 4" xfId="38082" xr:uid="{9789DB32-EA2D-4072-850B-33458832FF6D}"/>
    <cellStyle name="SAPBEXheaderText 2 8" xfId="20762" xr:uid="{43801E08-C02D-4788-9258-D01C07F78494}"/>
    <cellStyle name="SAPBEXheaderText 2 8 2" xfId="24200" xr:uid="{829BB9FD-14FF-4EF9-A110-84E6255B3F08}"/>
    <cellStyle name="SAPBEXheaderText 2 8 3" xfId="37815" xr:uid="{3702FEB3-366B-489B-931C-98F9417346AB}"/>
    <cellStyle name="SAPBEXheaderText 2 8 4" xfId="29872" xr:uid="{10450B07-82F9-4F35-BFFD-B1BD970935A7}"/>
    <cellStyle name="SAPBEXheaderText 2 9" xfId="22274" xr:uid="{596F55D7-CA96-4C81-A94D-824FA649FDC2}"/>
    <cellStyle name="SAPBEXheaderText 3" xfId="5128" xr:uid="{CB661E95-EA63-4082-96EC-5944B3CE266A}"/>
    <cellStyle name="SAPBEXheaderText 3 2" xfId="15035" xr:uid="{C3F67D8C-A18F-4229-9CEC-F5710BC3EB5A}"/>
    <cellStyle name="SAPBEXheaderText 3 2 2" xfId="19174" xr:uid="{47058000-F9DD-4580-94DC-EEF4FD0DF5B0}"/>
    <cellStyle name="SAPBEXheaderText 3 2 2 2" xfId="24490" xr:uid="{AA4438FC-B1B7-4601-AF55-07AB6F5D8057}"/>
    <cellStyle name="SAPBEXheaderText 3 2 2 3" xfId="37157" xr:uid="{424085FA-6633-4545-98CD-33E8C1DC1F89}"/>
    <cellStyle name="SAPBEXheaderText 3 2 2 4" xfId="37161" xr:uid="{6DA99EF2-2EAE-4F43-9249-401BF435918A}"/>
    <cellStyle name="SAPBEXheaderText 3 2 3" xfId="20970" xr:uid="{8024E874-E964-42F0-94E8-AD3811320D5D}"/>
    <cellStyle name="SAPBEXheaderText 3 2 3 2" xfId="29757" xr:uid="{0E517915-9BE5-45EB-9478-9EAD4604B055}"/>
    <cellStyle name="SAPBEXheaderText 3 2 3 3" xfId="37891" xr:uid="{0B3C9BAD-4FA6-4029-B704-7465A8724815}"/>
    <cellStyle name="SAPBEXheaderText 3 2 3 4" xfId="37782" xr:uid="{AF616C7B-C14F-42BE-AA0B-AC95D951CC48}"/>
    <cellStyle name="SAPBEXheaderText 3 2 4" xfId="30239" xr:uid="{EE9D0E10-97AF-4212-9015-583F18590AC9}"/>
    <cellStyle name="SAPBEXheaderText 3 2 5" xfId="35732" xr:uid="{A9B36118-1259-4C3C-8C5A-EE271E83A8D0}"/>
    <cellStyle name="SAPBEXheaderText 3 2 6" xfId="22264" xr:uid="{6E231EE6-BEFB-4F2D-BE60-400CA8C04249}"/>
    <cellStyle name="SAPBEXheaderText 3 3" xfId="12026" xr:uid="{1B3D1DC8-D276-4BD9-BE4A-665898EB4456}"/>
    <cellStyle name="SAPBEXheaderText 3 3 2" xfId="30450" xr:uid="{05FCA7E4-2891-45C9-84CB-A71BCF070635}"/>
    <cellStyle name="SAPBEXheaderText 3 3 3" xfId="34784" xr:uid="{F9E2A910-E1CC-4D85-ADA6-CFA0F0A20FD9}"/>
    <cellStyle name="SAPBEXheaderText 3 3 4" xfId="34688" xr:uid="{8C38B368-BAC6-41D2-8F62-D1BEB60F298B}"/>
    <cellStyle name="SAPBEXheaderText 3 4" xfId="19354" xr:uid="{F5AD503F-E267-4441-ABF9-6911E189E6C8}"/>
    <cellStyle name="SAPBEXheaderText 3 4 2" xfId="29997" xr:uid="{18320215-C0CB-49E6-8216-C1F9D5DA62BF}"/>
    <cellStyle name="SAPBEXheaderText 3 4 3" xfId="37239" xr:uid="{B07B95A0-BC37-48FE-8D93-6715ED3F1CF6}"/>
    <cellStyle name="SAPBEXheaderText 3 4 4" xfId="36771" xr:uid="{A39DE84B-E94A-42F3-AE64-C4D9C84EA424}"/>
    <cellStyle name="SAPBEXheaderText 3 5" xfId="20885" xr:uid="{2F318AF8-95D8-4F65-9AEF-B4C596EEAD46}"/>
    <cellStyle name="SAPBEXheaderText 3 5 2" xfId="23406" xr:uid="{712FC47B-607D-4EFC-801D-468462E35944}"/>
    <cellStyle name="SAPBEXheaderText 3 5 3" xfId="37856" xr:uid="{0C460CAA-2046-4A6E-A2CB-06F9E9D3AE6E}"/>
    <cellStyle name="SAPBEXheaderText 3 5 4" xfId="24832" xr:uid="{160624AC-7A0E-46F4-9C41-2FDEB97F9670}"/>
    <cellStyle name="SAPBEXheaderText 3 6" xfId="25845" xr:uid="{2673CBF5-BF94-4D9B-BCAF-17F0E5F1D06E}"/>
    <cellStyle name="SAPBEXheaderText 3 7" xfId="34245" xr:uid="{518B79C1-3553-41BF-80C7-04815829A649}"/>
    <cellStyle name="SAPBEXheaderText 3 8" xfId="37755" xr:uid="{95E07177-9B01-40AD-87F0-24D3BC1E6990}"/>
    <cellStyle name="SAPBEXheaderText 4" xfId="5642" xr:uid="{97AD69FB-24A4-46DB-824D-0D93FEF3C346}"/>
    <cellStyle name="SAPBEXheaderText 4 2" xfId="15437" xr:uid="{C207120D-8430-410C-B977-293BC8A9570A}"/>
    <cellStyle name="SAPBEXheaderText 4 2 2" xfId="18196" xr:uid="{A097A17B-B12A-469D-A4CA-7F94CF5F88BA}"/>
    <cellStyle name="SAPBEXheaderText 4 2 2 2" xfId="25672" xr:uid="{8F780FAF-22AC-443E-A837-EDD7A7127BF1}"/>
    <cellStyle name="SAPBEXheaderText 4 2 2 3" xfId="36744" xr:uid="{AA42AD06-A091-4EF2-AA79-87F02334FEF5}"/>
    <cellStyle name="SAPBEXheaderText 4 2 2 4" xfId="26337" xr:uid="{8940FFF0-64DC-4920-8A1A-ACF6CD33A42B}"/>
    <cellStyle name="SAPBEXheaderText 4 2 3" xfId="20307" xr:uid="{B64DC122-C2D7-46CF-B93B-D0DC261A06DA}"/>
    <cellStyle name="SAPBEXheaderText 4 2 3 2" xfId="24516" xr:uid="{7481CBBA-18CD-495A-97AF-AB681A9FEB63}"/>
    <cellStyle name="SAPBEXheaderText 4 2 3 3" xfId="37606" xr:uid="{95C35AB7-5420-4982-A8E4-9B77B552F055}"/>
    <cellStyle name="SAPBEXheaderText 4 2 3 4" xfId="22831" xr:uid="{7389F40E-A467-4DEB-836B-72C7FEF62CAA}"/>
    <cellStyle name="SAPBEXheaderText 4 2 4" xfId="29928" xr:uid="{869CD4E6-BC39-4507-9996-9F8E4547DBCB}"/>
    <cellStyle name="SAPBEXheaderText 4 2 5" xfId="35884" xr:uid="{CA0A87F8-BBCA-4280-8DD4-5D764ACA28D1}"/>
    <cellStyle name="SAPBEXheaderText 4 2 6" xfId="32512" xr:uid="{4AE53333-3D6A-463C-A778-2B3C37C5EDB7}"/>
    <cellStyle name="SAPBEXheaderText 4 3" xfId="12448" xr:uid="{7ACC1738-7BA5-406B-86FD-7CDBD0503835}"/>
    <cellStyle name="SAPBEXheaderText 4 3 2" xfId="34187" xr:uid="{C711B00E-D37F-4835-9C5A-B1ED5758E98F}"/>
    <cellStyle name="SAPBEXheaderText 4 3 3" xfId="34962" xr:uid="{4BB499A7-96B9-4EB7-8CFB-A8E2F7EADFB2}"/>
    <cellStyle name="SAPBEXheaderText 4 3 4" xfId="38384" xr:uid="{54450DF0-8FF7-45F1-B309-E1DD8F749F97}"/>
    <cellStyle name="SAPBEXheaderText 4 4" xfId="19813" xr:uid="{46A260C5-960A-4F52-B38B-08AA25AF52BA}"/>
    <cellStyle name="SAPBEXheaderText 4 4 2" xfId="22391" xr:uid="{2DA46B11-3D5D-4EE9-96A9-6C729407518C}"/>
    <cellStyle name="SAPBEXheaderText 4 4 3" xfId="37413" xr:uid="{02785F7F-582F-432D-9FD8-5B4C364F6DFC}"/>
    <cellStyle name="SAPBEXheaderText 4 4 4" xfId="21943" xr:uid="{8FB34F39-7E1E-44EF-8591-F972767E3792}"/>
    <cellStyle name="SAPBEXheaderText 4 5" xfId="18455" xr:uid="{8D31C7FE-5820-431D-86C9-A12BFE014BC2}"/>
    <cellStyle name="SAPBEXheaderText 4 5 2" xfId="28338" xr:uid="{B9D762CB-5D21-4806-A51B-5F74B5E90A16}"/>
    <cellStyle name="SAPBEXheaderText 4 5 3" xfId="36861" xr:uid="{3C3A61CF-8E79-40AE-8B08-74E2EB472CE8}"/>
    <cellStyle name="SAPBEXheaderText 4 5 4" xfId="28980" xr:uid="{48066352-5615-4717-8879-46AFA30F6243}"/>
    <cellStyle name="SAPBEXheaderText 4 6" xfId="26828" xr:uid="{6B4A55F0-7555-4839-87FC-5FE34389CBF8}"/>
    <cellStyle name="SAPBEXheaderText 4 7" xfId="33006" xr:uid="{A4688F76-BB19-4100-809D-BA0BB78B76DA}"/>
    <cellStyle name="SAPBEXheaderText 4 8" xfId="22637" xr:uid="{F38E2D9C-8C4F-47CD-B595-60F026C9C10D}"/>
    <cellStyle name="SAPBEXheaderText 5" xfId="6813" xr:uid="{88C11D9A-33E7-44DD-ABE7-ADE58395476A}"/>
    <cellStyle name="SAPBEXheaderText 5 2" xfId="16345" xr:uid="{B5220F34-A426-466B-AF2A-4AE1AE1A9644}"/>
    <cellStyle name="SAPBEXheaderText 5 2 2" xfId="9253" xr:uid="{306A0C3B-A887-4CF8-A3F2-1B3F05002CFA}"/>
    <cellStyle name="SAPBEXheaderText 5 2 2 2" xfId="32144" xr:uid="{7B5B02B8-143F-4158-BBB9-9BBC20BA872A}"/>
    <cellStyle name="SAPBEXheaderText 5 2 2 3" xfId="22618" xr:uid="{0ABCA565-C66B-4125-A884-BC51F8E58D91}"/>
    <cellStyle name="SAPBEXheaderText 5 2 2 4" xfId="38348" xr:uid="{2EEC9DAF-2788-4412-B343-2667D4F30051}"/>
    <cellStyle name="SAPBEXheaderText 5 2 3" xfId="19130" xr:uid="{CDC0541D-06C7-40E0-B86F-1003485ABF34}"/>
    <cellStyle name="SAPBEXheaderText 5 2 3 2" xfId="34045" xr:uid="{1DE7D5D4-373A-4130-B283-4E4077BAE900}"/>
    <cellStyle name="SAPBEXheaderText 5 2 3 3" xfId="37133" xr:uid="{2ADEC7C8-5330-48B8-B9F1-992954EC6216}"/>
    <cellStyle name="SAPBEXheaderText 5 2 3 4" xfId="36640" xr:uid="{F7193421-5065-4276-805E-47EA4B383CC3}"/>
    <cellStyle name="SAPBEXheaderText 5 2 4" xfId="28189" xr:uid="{B75944F0-2C90-4415-8C57-3F6618B8BE93}"/>
    <cellStyle name="SAPBEXheaderText 5 2 5" xfId="36223" xr:uid="{98A8891A-1571-4B02-9130-D73E60F49EB2}"/>
    <cellStyle name="SAPBEXheaderText 5 2 6" xfId="36320" xr:uid="{220A47A1-A8B1-44A7-B560-29F678AA2B18}"/>
    <cellStyle name="SAPBEXheaderText 5 3" xfId="13410" xr:uid="{F1AB6517-6F08-4EE8-A337-BE88E2EE3F92}"/>
    <cellStyle name="SAPBEXheaderText 5 3 2" xfId="24916" xr:uid="{E19074C2-BDFB-4F61-ADDF-981F3853EFE6}"/>
    <cellStyle name="SAPBEXheaderText 5 3 3" xfId="35356" xr:uid="{29887B58-B41F-42B6-B311-751E9560E962}"/>
    <cellStyle name="SAPBEXheaderText 5 3 4" xfId="37878" xr:uid="{2E7DD711-F6DF-440F-8FF6-F1A172CCE10C}"/>
    <cellStyle name="SAPBEXheaderText 5 4" xfId="13816" xr:uid="{45784D15-96EF-44EB-87BD-E308E6DE9596}"/>
    <cellStyle name="SAPBEXheaderText 5 4 2" xfId="26109" xr:uid="{B1613641-836C-4A3A-B998-CEB89D4CA0D2}"/>
    <cellStyle name="SAPBEXheaderText 5 4 3" xfId="35470" xr:uid="{BDB23661-002A-4B5D-8E85-D013D37AAF59}"/>
    <cellStyle name="SAPBEXheaderText 5 4 4" xfId="28843" xr:uid="{F432201C-B771-4A02-A4A0-63182CB6807C}"/>
    <cellStyle name="SAPBEXheaderText 5 5" xfId="20117" xr:uid="{D31BE22E-2C56-48BA-AD0D-074DA42E5D35}"/>
    <cellStyle name="SAPBEXheaderText 5 5 2" xfId="24233" xr:uid="{B1152C78-471E-49C3-9698-F7F11CEB429E}"/>
    <cellStyle name="SAPBEXheaderText 5 5 3" xfId="37518" xr:uid="{0562A435-8DC9-48A4-960A-EF3D5E44E4A5}"/>
    <cellStyle name="SAPBEXheaderText 5 5 4" xfId="28136" xr:uid="{EE3EFE42-D6DE-4438-8F8B-B33365F5C71E}"/>
    <cellStyle name="SAPBEXheaderText 5 6" xfId="32007" xr:uid="{2382B2FB-7D04-41FC-AEF3-01089B495482}"/>
    <cellStyle name="SAPBEXheaderText 5 7" xfId="29597" xr:uid="{9A716387-D0F7-4831-9754-851A7A64C3EC}"/>
    <cellStyle name="SAPBEXheaderText 5 8" xfId="24028" xr:uid="{A2561725-9D19-4502-8AEF-744192CCE2D0}"/>
    <cellStyle name="SAPBEXheaderText 6" xfId="6791" xr:uid="{DD06D77E-9630-43C4-BBA3-D7E3D85DEDFE}"/>
    <cellStyle name="SAPBEXheaderText 6 2" xfId="16323" xr:uid="{B79909A8-6270-4AA6-AD5D-FA08E2B7A4A4}"/>
    <cellStyle name="SAPBEXheaderText 6 2 2" xfId="8922" xr:uid="{401638F2-F05F-410F-B0D6-5F1FFDC59054}"/>
    <cellStyle name="SAPBEXheaderText 6 2 2 2" xfId="25378" xr:uid="{5457BC7F-3788-46A5-ACEB-0FB4C6A5E6BC}"/>
    <cellStyle name="SAPBEXheaderText 6 2 2 3" xfId="33459" xr:uid="{B36AFF85-049D-4767-8B6C-2CFFF9162B21}"/>
    <cellStyle name="SAPBEXheaderText 6 2 2 4" xfId="25606" xr:uid="{7022E73C-1B79-41A2-B231-051D6AE853E7}"/>
    <cellStyle name="SAPBEXheaderText 6 2 3" xfId="19420" xr:uid="{8DA5DACE-E475-4266-B835-2A0D454729C8}"/>
    <cellStyle name="SAPBEXheaderText 6 2 3 2" xfId="29373" xr:uid="{42882C81-35EB-451E-938B-41069FFB532F}"/>
    <cellStyle name="SAPBEXheaderText 6 2 3 3" xfId="37258" xr:uid="{E1C75DBA-E22C-48B1-9D42-71334EDB1FC2}"/>
    <cellStyle name="SAPBEXheaderText 6 2 3 4" xfId="21940" xr:uid="{8E39F156-53D3-4507-86F9-1C9F49E6EF40}"/>
    <cellStyle name="SAPBEXheaderText 6 2 4" xfId="26447" xr:uid="{F7772053-F563-4DA4-9CC0-0A820637E73E}"/>
    <cellStyle name="SAPBEXheaderText 6 2 5" xfId="36210" xr:uid="{173D9C40-1D15-4953-86A7-896DFEF99EC1}"/>
    <cellStyle name="SAPBEXheaderText 6 2 6" xfId="36338" xr:uid="{223DADF5-852F-46A8-BFD0-1DC7458F1D38}"/>
    <cellStyle name="SAPBEXheaderText 6 3" xfId="13388" xr:uid="{33F183DA-013E-40EA-B40F-2F75BFC9851D}"/>
    <cellStyle name="SAPBEXheaderText 6 3 2" xfId="31723" xr:uid="{E527F71E-B1C5-487C-A452-1DE66070D03A}"/>
    <cellStyle name="SAPBEXheaderText 6 3 3" xfId="35342" xr:uid="{7C445255-A1DE-406C-83B0-506F219B7B21}"/>
    <cellStyle name="SAPBEXheaderText 6 3 4" xfId="24146" xr:uid="{7F8B8B16-A7F6-46F6-A3AC-B0BBB03FBCF8}"/>
    <cellStyle name="SAPBEXheaderText 6 4" xfId="18917" xr:uid="{4BC6E4EC-7CC5-45EF-9D9E-4F342AE344CC}"/>
    <cellStyle name="SAPBEXheaderText 6 4 2" xfId="33615" xr:uid="{FC442747-C186-4675-A605-DDB86AC031BE}"/>
    <cellStyle name="SAPBEXheaderText 6 4 3" xfId="37037" xr:uid="{787CC599-0E82-40C0-A399-2BE80F5BC17B}"/>
    <cellStyle name="SAPBEXheaderText 6 4 4" xfId="35615" xr:uid="{42AE28DA-A2AD-4969-80DF-F31676A37514}"/>
    <cellStyle name="SAPBEXheaderText 6 5" xfId="18384" xr:uid="{BEC26CDD-BD82-4730-BEA4-6CBCD05E9B70}"/>
    <cellStyle name="SAPBEXheaderText 6 5 2" xfId="22610" xr:uid="{D98EB6D5-DA5F-493C-8C44-35DCDF4C7412}"/>
    <cellStyle name="SAPBEXheaderText 6 5 3" xfId="36826" xr:uid="{68B33804-E4AA-481F-985C-F8FC2041D11A}"/>
    <cellStyle name="SAPBEXheaderText 6 5 4" xfId="32436" xr:uid="{248DAEC4-8C16-4260-80C6-FBDDB7284B18}"/>
    <cellStyle name="SAPBEXheaderText 6 6" xfId="34215" xr:uid="{7CC7DEAC-2619-48FC-B00D-231FBEE1D89B}"/>
    <cellStyle name="SAPBEXheaderText 6 7" xfId="26339" xr:uid="{6453761A-287A-4BCD-9EE0-909175192621}"/>
    <cellStyle name="SAPBEXheaderText 6 8" xfId="37867" xr:uid="{9847CF3D-4024-4E01-8EFF-0B3FE9E07152}"/>
    <cellStyle name="SAPBEXheaderText 7" xfId="7221" xr:uid="{C5C41737-0BDC-4A8A-A39F-449FF5EE2B3A}"/>
    <cellStyle name="SAPBEXheaderText 7 2" xfId="18837" xr:uid="{75BCCB44-066E-4516-9A86-549644B5F519}"/>
    <cellStyle name="SAPBEXheaderText 7 2 2" xfId="30753" xr:uid="{6B065091-5B41-45EE-AA37-9FA31CCAF11F}"/>
    <cellStyle name="SAPBEXheaderText 7 2 3" xfId="37007" xr:uid="{AB96950E-0C47-470B-AE80-1B4AF6C7150C}"/>
    <cellStyle name="SAPBEXheaderText 7 2 4" xfId="37848" xr:uid="{A764A94A-16C5-4B51-97F2-F656287BCA26}"/>
    <cellStyle name="SAPBEXheaderText 7 3" xfId="21370" xr:uid="{8DF9E3B4-F23C-4220-B7C9-513D8D4D1BAB}"/>
    <cellStyle name="SAPBEXheaderText 7 3 2" xfId="34497" xr:uid="{B83DD2EB-F605-4BD7-AD75-22A645188B5D}"/>
    <cellStyle name="SAPBEXheaderText 7 3 3" xfId="38050" xr:uid="{FE6B5A2A-3A14-4C4B-9A71-D2B769E716A9}"/>
    <cellStyle name="SAPBEXheaderText 7 3 4" xfId="35879" xr:uid="{3CCE72C9-980C-45CD-92C1-75FEA6A82EAA}"/>
    <cellStyle name="SAPBEXheaderText 7 4" xfId="33932" xr:uid="{82C558F9-F567-423E-B11E-4EF6CA50632C}"/>
    <cellStyle name="SAPBEXheaderText 7 5" xfId="31548" xr:uid="{46CA22F5-B8A1-4BF3-95FB-2F954582E014}"/>
    <cellStyle name="SAPBEXheaderText 7 6" xfId="38193" xr:uid="{7428FE3E-AF84-40E3-8B9A-0A6EF377F8E6}"/>
    <cellStyle name="SAPBEXheaderText 8" xfId="19555" xr:uid="{1979C0FB-948F-43CB-AA4A-BE026A3457BB}"/>
    <cellStyle name="SAPBEXheaderText 8 2" xfId="34136" xr:uid="{D7949FCC-9F73-4F2C-8636-D96DABEABA16}"/>
    <cellStyle name="SAPBEXheaderText 8 3" xfId="37310" xr:uid="{C82528FB-B85B-458A-B871-2E1322314D20}"/>
    <cellStyle name="SAPBEXheaderText 8 4" xfId="38605" xr:uid="{641806D7-4892-4848-9D19-F328AC04A78F}"/>
    <cellStyle name="SAPBEXheaderText 9" xfId="11990" xr:uid="{691545E4-276C-4C30-B574-D043FEEBC3FB}"/>
    <cellStyle name="SAPBEXheaderText 9 2" xfId="29036" xr:uid="{B26237C6-D686-493F-9BCE-52113A69B898}"/>
    <cellStyle name="SAPBEXheaderText 9 3" xfId="34768" xr:uid="{369D2325-A76B-4624-84DD-78EE63A46EC2}"/>
    <cellStyle name="SAPBEXheaderText 9 4" xfId="38469" xr:uid="{EE860F46-CD1F-41DD-99B5-4FBF23C915F9}"/>
    <cellStyle name="SAPBEXHLevel0" xfId="1274" xr:uid="{50FEAAC4-9CEA-46B4-B4C8-1034AA62C541}"/>
    <cellStyle name="SAPBEXHLevel0 10" xfId="33770" xr:uid="{34F8D10D-9270-41F6-B8CF-77FEDFC7D534}"/>
    <cellStyle name="SAPBEXHLevel0 11" xfId="23306" xr:uid="{8B91C9AD-992A-44D6-A3E8-4A1B99968FCE}"/>
    <cellStyle name="SAPBEXHLevel0 12" xfId="38523" xr:uid="{D9FB9EE3-49F7-41D8-A4E9-3AE2E259D414}"/>
    <cellStyle name="SAPBEXHLevel0 13" xfId="38664" xr:uid="{FF29C194-3F36-4601-87C5-915D14ECBBE4}"/>
    <cellStyle name="SAPBEXHLevel0 14" xfId="38814" xr:uid="{F83E38A7-BC06-4C39-8211-749DB5FCE5BE}"/>
    <cellStyle name="SAPBEXHLevel0 2" xfId="1580" xr:uid="{08966FA0-5AF1-45D3-8B69-6803D4E6D281}"/>
    <cellStyle name="SAPBEXHLevel0 2 10" xfId="24608" xr:uid="{F2FF161E-90FE-40DD-85F3-BE1A7881DEF2}"/>
    <cellStyle name="SAPBEXHLevel0 2 11" xfId="24573" xr:uid="{8C6FD3A3-87AE-4EF3-B62D-06BC41C83220}"/>
    <cellStyle name="SAPBEXHLevel0 2 2" xfId="5256" xr:uid="{F6B27024-7167-4209-8288-E052B1337961}"/>
    <cellStyle name="SAPBEXHLevel0 2 2 2" xfId="15136" xr:uid="{E782D42B-2379-43AC-81EB-47C8C230254F}"/>
    <cellStyle name="SAPBEXHLevel0 2 2 2 2" xfId="13183" xr:uid="{9DBF47A1-DED1-4376-9EFE-A576DE8A4B0D}"/>
    <cellStyle name="SAPBEXHLevel0 2 2 2 2 2" xfId="31098" xr:uid="{F4839A87-42D0-4418-8DE4-E4D6B88201E3}"/>
    <cellStyle name="SAPBEXHLevel0 2 2 2 2 3" xfId="35246" xr:uid="{721E46BC-72A5-4A14-8F52-D5ED28CD468B}"/>
    <cellStyle name="SAPBEXHLevel0 2 2 2 2 4" xfId="28048" xr:uid="{6074BBBD-540F-412E-8D6A-7D4789687F44}"/>
    <cellStyle name="SAPBEXHLevel0 2 2 2 3" xfId="20001" xr:uid="{B5BED415-554F-436D-914D-6F312C5B31EB}"/>
    <cellStyle name="SAPBEXHLevel0 2 2 2 3 2" xfId="22728" xr:uid="{2D6CAA08-738A-4714-AFDD-AA43A2ACDBBF}"/>
    <cellStyle name="SAPBEXHLevel0 2 2 2 3 3" xfId="37486" xr:uid="{7B299A45-CC43-4D3D-9527-FCA9A6178DAD}"/>
    <cellStyle name="SAPBEXHLevel0 2 2 2 3 4" xfId="34894" xr:uid="{BED349EC-AB2F-4559-AB75-08E8AD1D1CC0}"/>
    <cellStyle name="SAPBEXHLevel0 2 2 2 4" xfId="28129" xr:uid="{5D46ED25-C26B-4B86-84BB-A67F9D7C7F47}"/>
    <cellStyle name="SAPBEXHLevel0 2 2 2 5" xfId="35770" xr:uid="{7663F860-FF2A-4B20-BFCF-A47B48B4A77E}"/>
    <cellStyle name="SAPBEXHLevel0 2 2 2 6" xfId="36632" xr:uid="{FC713F34-F617-4A41-8E36-759FF7C0DB92}"/>
    <cellStyle name="SAPBEXHLevel0 2 2 3" xfId="12128" xr:uid="{B2B80EDA-D9DA-4A17-BEAD-7B1BD0EA7FCA}"/>
    <cellStyle name="SAPBEXHLevel0 2 2 3 2" xfId="25532" xr:uid="{BFB50795-D52C-4C1D-BEEF-81D154086C97}"/>
    <cellStyle name="SAPBEXHLevel0 2 2 3 3" xfId="34822" xr:uid="{92B4CE46-376B-4BD0-8B18-089B2F780438}"/>
    <cellStyle name="SAPBEXHLevel0 2 2 3 4" xfId="34686" xr:uid="{B843AA30-9048-412A-ACA8-D98EC8E84C19}"/>
    <cellStyle name="SAPBEXHLevel0 2 2 4" xfId="19834" xr:uid="{11914485-8719-4BA3-8110-F3441B2B356E}"/>
    <cellStyle name="SAPBEXHLevel0 2 2 4 2" xfId="21869" xr:uid="{5B10BC19-A110-48C9-BDCC-4BF5FFF81E63}"/>
    <cellStyle name="SAPBEXHLevel0 2 2 4 3" xfId="37418" xr:uid="{9C89AB28-AD80-4C11-A395-B384DBF2BA97}"/>
    <cellStyle name="SAPBEXHLevel0 2 2 4 4" xfId="38582" xr:uid="{6B0FC8E8-3904-4C07-B52C-BA1ABFF29D63}"/>
    <cellStyle name="SAPBEXHLevel0 2 2 5" xfId="20717" xr:uid="{49FE69EE-1651-45E6-910B-B5D89015D34D}"/>
    <cellStyle name="SAPBEXHLevel0 2 2 5 2" xfId="23429" xr:uid="{094108D0-EC2D-4FF9-82A7-FA6638BC4201}"/>
    <cellStyle name="SAPBEXHLevel0 2 2 5 3" xfId="37795" xr:uid="{1E0D2B01-164A-4F5A-A486-B916B3C81A2F}"/>
    <cellStyle name="SAPBEXHLevel0 2 2 5 4" xfId="31403" xr:uid="{3FBD2C52-6443-4B99-AC5B-AC517429591D}"/>
    <cellStyle name="SAPBEXHLevel0 2 2 6" xfId="32564" xr:uid="{EBC4C6FE-8E09-4BAD-B26A-731220634966}"/>
    <cellStyle name="SAPBEXHLevel0 2 2 7" xfId="31821" xr:uid="{806B50A4-6714-465E-91E9-2C291532155F}"/>
    <cellStyle name="SAPBEXHLevel0 2 2 8" xfId="37840" xr:uid="{996BB897-AF98-401A-B56B-4AF1B4B3B296}"/>
    <cellStyle name="SAPBEXHLevel0 2 3" xfId="6185" xr:uid="{BA13769A-E24A-4C86-A55E-D74B1C52B4FF}"/>
    <cellStyle name="SAPBEXHLevel0 2 3 2" xfId="15852" xr:uid="{C560D43D-7B84-427C-8E8B-6178DB7AF135}"/>
    <cellStyle name="SAPBEXHLevel0 2 3 2 2" xfId="18911" xr:uid="{8793FC5E-42F2-472D-94C7-2F15DEF4E4B4}"/>
    <cellStyle name="SAPBEXHLevel0 2 3 2 2 2" xfId="33877" xr:uid="{A322B1AB-5DB3-4260-BBE8-ECBD68A38FCE}"/>
    <cellStyle name="SAPBEXHLevel0 2 3 2 2 3" xfId="37032" xr:uid="{C663BA0F-21C2-4747-9EB7-3BCFE94B7698}"/>
    <cellStyle name="SAPBEXHLevel0 2 3 2 2 4" xfId="34272" xr:uid="{AA6F558E-A504-47FA-9430-E473390D7BCD}"/>
    <cellStyle name="SAPBEXHLevel0 2 3 2 3" xfId="12368" xr:uid="{890BA78D-DFB8-4881-83AE-D5798BC68316}"/>
    <cellStyle name="SAPBEXHLevel0 2 3 2 3 2" xfId="30455" xr:uid="{D06D7854-B12C-4EAF-B763-6EA1FA852C5D}"/>
    <cellStyle name="SAPBEXHLevel0 2 3 2 3 3" xfId="34923" xr:uid="{7AEFB1E8-C12E-428A-B316-1B64500A05FC}"/>
    <cellStyle name="SAPBEXHLevel0 2 3 2 3 4" xfId="37031" xr:uid="{8AF1CD76-AC32-44A7-B0A3-F508E5371529}"/>
    <cellStyle name="SAPBEXHLevel0 2 3 2 4" xfId="26276" xr:uid="{BB2C455B-4293-4677-841C-623C0C71EA3E}"/>
    <cellStyle name="SAPBEXHLevel0 2 3 2 5" xfId="36030" xr:uid="{6869FCB1-792E-42DA-9611-0EA21B07F18F}"/>
    <cellStyle name="SAPBEXHLevel0 2 3 2 6" xfId="36331" xr:uid="{45EA8561-36FE-4E8E-A020-34DD578D3257}"/>
    <cellStyle name="SAPBEXHLevel0 2 3 3" xfId="12888" xr:uid="{7009E085-1DAE-474D-B2B7-04FB62BB74DB}"/>
    <cellStyle name="SAPBEXHLevel0 2 3 3 2" xfId="23945" xr:uid="{7A7306C6-C000-4AAA-A928-CAD2D75FCEBC}"/>
    <cellStyle name="SAPBEXHLevel0 2 3 3 3" xfId="35135" xr:uid="{3F706EA3-091B-4A94-AECA-CA30AB9BC222}"/>
    <cellStyle name="SAPBEXHLevel0 2 3 3 4" xfId="35900" xr:uid="{579DACEB-6D63-4FD4-BF80-05789057A1A4}"/>
    <cellStyle name="SAPBEXHLevel0 2 3 4" xfId="20566" xr:uid="{9A2A402D-C499-49D2-8945-94F92A1CED3B}"/>
    <cellStyle name="SAPBEXHLevel0 2 3 4 2" xfId="27584" xr:uid="{572C6A7B-E5FC-4962-AE2E-4D3609695389}"/>
    <cellStyle name="SAPBEXHLevel0 2 3 4 3" xfId="37728" xr:uid="{06D80D87-0E13-4BED-84E0-2E09ED33863F}"/>
    <cellStyle name="SAPBEXHLevel0 2 3 4 4" xfId="26126" xr:uid="{C646E36A-D145-412D-B226-EA913157A787}"/>
    <cellStyle name="SAPBEXHLevel0 2 3 5" xfId="19052" xr:uid="{D35E9168-A50E-4ED3-A34B-7501B7C48FE9}"/>
    <cellStyle name="SAPBEXHLevel0 2 3 5 2" xfId="30572" xr:uid="{EA96481B-B5C6-473F-A8DC-C90A51881705}"/>
    <cellStyle name="SAPBEXHLevel0 2 3 5 3" xfId="37100" xr:uid="{C5CD9AAD-FB2B-444C-B0D2-6CE9726714C2}"/>
    <cellStyle name="SAPBEXHLevel0 2 3 5 4" xfId="34021" xr:uid="{415BBE34-DE30-4E77-86E2-1AC387BE47A4}"/>
    <cellStyle name="SAPBEXHLevel0 2 3 6" xfId="33038" xr:uid="{619B6A4E-65BF-4410-929A-C16CE483ABBA}"/>
    <cellStyle name="SAPBEXHLevel0 2 3 7" xfId="26803" xr:uid="{6FAC069A-0AC0-4C29-87DF-3E986C96DA28}"/>
    <cellStyle name="SAPBEXHLevel0 2 3 8" xfId="22595" xr:uid="{31F0FDEC-16CD-4CAD-B826-87CAA86693BB}"/>
    <cellStyle name="SAPBEXHLevel0 2 4" xfId="6829" xr:uid="{C05C5728-0A75-4375-9D58-17B18F8B9458}"/>
    <cellStyle name="SAPBEXHLevel0 2 4 2" xfId="16360" xr:uid="{8137D02C-1C4C-4C31-84F7-DC5DF10FC445}"/>
    <cellStyle name="SAPBEXHLevel0 2 4 2 2" xfId="20540" xr:uid="{43782F96-CDFE-46C1-872A-34D58DF8E323}"/>
    <cellStyle name="SAPBEXHLevel0 2 4 2 2 2" xfId="21758" xr:uid="{28D005C5-F39D-4F1A-9FD2-71A0AC55C406}"/>
    <cellStyle name="SAPBEXHLevel0 2 4 2 2 3" xfId="37712" xr:uid="{A2559464-8AC3-4517-B23B-82C35CEE3C72}"/>
    <cellStyle name="SAPBEXHLevel0 2 4 2 2 4" xfId="38069" xr:uid="{B334FA4B-E680-4065-A256-2F743E9F03CB}"/>
    <cellStyle name="SAPBEXHLevel0 2 4 2 3" xfId="18440" xr:uid="{04A80ACF-2179-4512-9DC5-F0FB1B28CDE4}"/>
    <cellStyle name="SAPBEXHLevel0 2 4 2 3 2" xfId="28340" xr:uid="{EB5BC028-95E7-4220-B09E-39EEFBAB45A9}"/>
    <cellStyle name="SAPBEXHLevel0 2 4 2 3 3" xfId="36853" xr:uid="{15B472E5-CF2A-4E6C-945F-3653892F7223}"/>
    <cellStyle name="SAPBEXHLevel0 2 4 2 3 4" xfId="25905" xr:uid="{DE72BA57-0006-4860-896F-B504BBD299F8}"/>
    <cellStyle name="SAPBEXHLevel0 2 4 2 4" xfId="22422" xr:uid="{693BDDEA-87AB-4D20-AB53-4B74AF96F8EE}"/>
    <cellStyle name="SAPBEXHLevel0 2 4 2 5" xfId="36230" xr:uid="{148DACBE-92E5-44F8-802E-BBFD8149E813}"/>
    <cellStyle name="SAPBEXHLevel0 2 4 2 6" xfId="28544" xr:uid="{BFCC2665-46D4-4331-BAA2-B91BF7C35C82}"/>
    <cellStyle name="SAPBEXHLevel0 2 4 3" xfId="13425" xr:uid="{01A445AB-105B-4A88-A3D0-82887B816F49}"/>
    <cellStyle name="SAPBEXHLevel0 2 4 3 2" xfId="28420" xr:uid="{26160A39-D0D9-4A80-BB0E-E2EDC307B69C}"/>
    <cellStyle name="SAPBEXHLevel0 2 4 3 3" xfId="35363" xr:uid="{FEB77494-72BF-4394-82FE-0B70925B6591}"/>
    <cellStyle name="SAPBEXHLevel0 2 4 3 4" xfId="32418" xr:uid="{A94883E6-339A-4533-899C-F6F32EB5EB0A}"/>
    <cellStyle name="SAPBEXHLevel0 2 4 4" xfId="9781" xr:uid="{53D4A14E-F2B1-4631-BAD2-E6103FCF45F6}"/>
    <cellStyle name="SAPBEXHLevel0 2 4 4 2" xfId="32471" xr:uid="{641863B8-7E6B-4863-8C58-AB2020879E8F}"/>
    <cellStyle name="SAPBEXHLevel0 2 4 4 3" xfId="32454" xr:uid="{8F1B6A1F-CFE6-45D3-9D1A-B7AF6487FFE1}"/>
    <cellStyle name="SAPBEXHLevel0 2 4 4 4" xfId="38421" xr:uid="{367E963C-7045-4740-B95F-1721E3937283}"/>
    <cellStyle name="SAPBEXHLevel0 2 4 5" xfId="8531" xr:uid="{ABC54418-411B-4EA2-A5BB-F4C025114EF0}"/>
    <cellStyle name="SAPBEXHLevel0 2 4 5 2" xfId="27273" xr:uid="{A0C53625-5E02-4E75-A33F-280A3DA6262A}"/>
    <cellStyle name="SAPBEXHLevel0 2 4 5 3" xfId="26272" xr:uid="{4670D9B0-B5B1-48FB-AF55-112B9D1AA359}"/>
    <cellStyle name="SAPBEXHLevel0 2 4 5 4" xfId="38339" xr:uid="{67A42D7D-C234-4861-9E81-4B63654289D5}"/>
    <cellStyle name="SAPBEXHLevel0 2 4 6" xfId="31936" xr:uid="{CFE12636-AA5E-4BA3-A486-7CB50E807FA8}"/>
    <cellStyle name="SAPBEXHLevel0 2 4 7" xfId="33337" xr:uid="{3668FDB7-C411-4CA9-A9A5-0B183786523C}"/>
    <cellStyle name="SAPBEXHLevel0 2 4 8" xfId="25153" xr:uid="{048778C0-6FA6-4B8D-A01C-370FD67EEA1C}"/>
    <cellStyle name="SAPBEXHLevel0 2 5" xfId="6870" xr:uid="{C5AF8D06-C945-4714-8373-0B135CFE5C45}"/>
    <cellStyle name="SAPBEXHLevel0 2 5 2" xfId="16400" xr:uid="{56B35547-82BB-4437-989F-74FAFA90A606}"/>
    <cellStyle name="SAPBEXHLevel0 2 5 2 2" xfId="9194" xr:uid="{ABCCBB28-5655-4DC5-8855-AB42CFE6C470}"/>
    <cellStyle name="SAPBEXHLevel0 2 5 2 2 2" xfId="28596" xr:uid="{335D9873-BE9F-41E8-9852-0674A97C3423}"/>
    <cellStyle name="SAPBEXHLevel0 2 5 2 2 3" xfId="24979" xr:uid="{96840C3D-7002-4B27-B4AF-D9A7518C8073}"/>
    <cellStyle name="SAPBEXHLevel0 2 5 2 2 4" xfId="38231" xr:uid="{04294990-CF5F-468A-8949-4DD9449F87B3}"/>
    <cellStyle name="SAPBEXHLevel0 2 5 2 3" xfId="13140" xr:uid="{4AC91118-667E-424A-8762-0C840ABA9918}"/>
    <cellStyle name="SAPBEXHLevel0 2 5 2 3 2" xfId="23876" xr:uid="{A6E9ABDF-6028-432E-B102-DE1F75D5F712}"/>
    <cellStyle name="SAPBEXHLevel0 2 5 2 3 3" xfId="35233" xr:uid="{3CE9DDED-09F4-4024-83F2-7C59F686787B}"/>
    <cellStyle name="SAPBEXHLevel0 2 5 2 3 4" xfId="30661" xr:uid="{3B774F99-421F-4485-ABF2-DC69A6D50FF3}"/>
    <cellStyle name="SAPBEXHLevel0 2 5 2 4" xfId="25458" xr:uid="{FEDFAF0B-0E3C-4916-A952-35DB68A01470}"/>
    <cellStyle name="SAPBEXHLevel0 2 5 2 5" xfId="36249" xr:uid="{6E67C283-03BC-484A-B207-4AB10957C1A9}"/>
    <cellStyle name="SAPBEXHLevel0 2 5 2 6" xfId="35877" xr:uid="{D3745352-40A1-4BA8-A45B-B8F783E584A5}"/>
    <cellStyle name="SAPBEXHLevel0 2 5 3" xfId="13465" xr:uid="{EFF0BAD3-228C-4E99-BFFD-924AF200BDFC}"/>
    <cellStyle name="SAPBEXHLevel0 2 5 3 2" xfId="26139" xr:uid="{6167DAA8-EC60-406D-B546-B53EE10F26A1}"/>
    <cellStyle name="SAPBEXHLevel0 2 5 3 3" xfId="35386" xr:uid="{F7C28E3E-0EA3-4076-986C-E6763293AFE9}"/>
    <cellStyle name="SAPBEXHLevel0 2 5 3 4" xfId="36616" xr:uid="{706BCFDC-F438-4D22-A64A-C4C7C19C939D}"/>
    <cellStyle name="SAPBEXHLevel0 2 5 4" xfId="17990" xr:uid="{6652E0DD-5345-42F7-A9FA-0F614F4CA647}"/>
    <cellStyle name="SAPBEXHLevel0 2 5 4 2" xfId="31449" xr:uid="{0C8B0089-1641-45AE-BC7E-A4B14D4C7202}"/>
    <cellStyle name="SAPBEXHLevel0 2 5 4 3" xfId="36662" xr:uid="{BFA28FE7-1756-4D40-9EAF-D9A88BDAB987}"/>
    <cellStyle name="SAPBEXHLevel0 2 5 4 4" xfId="30548" xr:uid="{3FC84985-385A-43ED-AEF0-05288F7CB09D}"/>
    <cellStyle name="SAPBEXHLevel0 2 5 5" xfId="21478" xr:uid="{7FF8F2C0-02D8-4962-8A2C-CAD7EA38C78F}"/>
    <cellStyle name="SAPBEXHLevel0 2 5 5 2" xfId="34605" xr:uid="{394A4F99-8F49-4771-86F0-548D7BFDD690}"/>
    <cellStyle name="SAPBEXHLevel0 2 5 5 3" xfId="38094" xr:uid="{762EED22-1BA0-4979-A8EE-4BF18A36C126}"/>
    <cellStyle name="SAPBEXHLevel0 2 5 5 4" xfId="33811" xr:uid="{4AC8A7CF-46E3-4E6F-9F67-582CD213ABD4}"/>
    <cellStyle name="SAPBEXHLevel0 2 5 6" xfId="27276" xr:uid="{7C03D7D6-16D3-4349-BDEC-46E5E3B53524}"/>
    <cellStyle name="SAPBEXHLevel0 2 5 7" xfId="24836" xr:uid="{91F4F7B7-9590-4974-943B-6308C5C853FA}"/>
    <cellStyle name="SAPBEXHLevel0 2 5 8" xfId="22577" xr:uid="{43250BD7-40F8-433C-BA4B-D7B62A85FFD2}"/>
    <cellStyle name="SAPBEXHLevel0 2 6" xfId="7276" xr:uid="{9D19D084-A2A7-44EE-B3CD-B97A835BA223}"/>
    <cellStyle name="SAPBEXHLevel0 2 6 2" xfId="19284" xr:uid="{8EE09E55-7CEB-45B2-87EE-8BDEC856868B}"/>
    <cellStyle name="SAPBEXHLevel0 2 6 2 2" xfId="33418" xr:uid="{D6E23C24-2DA8-4701-B3EC-D5757B39B4A7}"/>
    <cellStyle name="SAPBEXHLevel0 2 6 2 3" xfId="37209" xr:uid="{646072E2-6D05-436F-BA13-9427D163F16C}"/>
    <cellStyle name="SAPBEXHLevel0 2 6 2 4" xfId="142" xr:uid="{51A09AC4-A284-49C5-8C89-CB501B35DA6D}"/>
    <cellStyle name="SAPBEXHLevel0 2 6 3" xfId="10068" xr:uid="{1A78028E-6119-4ED7-B345-9AB32A26B2F0}"/>
    <cellStyle name="SAPBEXHLevel0 2 6 3 2" xfId="33784" xr:uid="{A4BEC896-FA71-4EF3-BD60-FD1E276F6586}"/>
    <cellStyle name="SAPBEXHLevel0 2 6 3 3" xfId="29372" xr:uid="{57867F83-24D5-464D-BF0A-8B2FB9A496CA}"/>
    <cellStyle name="SAPBEXHLevel0 2 6 3 4" xfId="34862" xr:uid="{3DBFA9B7-A0B9-4A48-BDFF-4072FD1635B9}"/>
    <cellStyle name="SAPBEXHLevel0 2 6 4" xfId="32339" xr:uid="{881C482E-04EC-4DC4-8793-8350892DD826}"/>
    <cellStyle name="SAPBEXHLevel0 2 6 5" xfId="23230" xr:uid="{010FD77E-A147-43D2-9CD9-4D1EFA0F5152}"/>
    <cellStyle name="SAPBEXHLevel0 2 6 6" xfId="38374" xr:uid="{41EB08C6-A9C1-49C0-A92B-4BB53E1AEB0E}"/>
    <cellStyle name="SAPBEXHLevel0 2 7" xfId="20587" xr:uid="{0FD78F05-0F0B-42AC-91DB-522B985B544C}"/>
    <cellStyle name="SAPBEXHLevel0 2 7 2" xfId="27583" xr:uid="{723F2463-0EFE-4832-91DD-14E2260AF6C6}"/>
    <cellStyle name="SAPBEXHLevel0 2 7 3" xfId="37736" xr:uid="{90C702E5-6E0D-403A-8D0D-FD242A9DA1CA}"/>
    <cellStyle name="SAPBEXHLevel0 2 7 4" xfId="35656" xr:uid="{36840A7B-D24B-4DB2-A239-DFF166199003}"/>
    <cellStyle name="SAPBEXHLevel0 2 8" xfId="8361" xr:uid="{FA95F0D5-EBE8-431B-8DB7-63C8E32DFE9A}"/>
    <cellStyle name="SAPBEXHLevel0 2 8 2" xfId="34170" xr:uid="{AA9A5E42-135A-425D-9D85-C7A29139D7F6}"/>
    <cellStyle name="SAPBEXHLevel0 2 8 3" xfId="24790" xr:uid="{184B0246-FF59-4FE5-9CCF-24AE6E1CEDB6}"/>
    <cellStyle name="SAPBEXHLevel0 2 8 4" xfId="38121" xr:uid="{0A0F997D-A943-4076-A616-3AA15E0D7BEC}"/>
    <cellStyle name="SAPBEXHLevel0 2 9" xfId="22273" xr:uid="{50B79AA0-860D-4D30-B515-08DFE1720507}"/>
    <cellStyle name="SAPBEXHLevel0 3" xfId="5233" xr:uid="{E00DEC39-8802-4365-BDCF-B9F68F9DF65B}"/>
    <cellStyle name="SAPBEXHLevel0 3 2" xfId="15118" xr:uid="{0F9B37C7-5694-4E13-AADC-8EF7F9D88B37}"/>
    <cellStyle name="SAPBEXHLevel0 3 2 2" xfId="17751" xr:uid="{CF3399A6-C205-4FE9-80FB-E2B6BC6DB8F1}"/>
    <cellStyle name="SAPBEXHLevel0 3 2 2 2" xfId="28082" xr:uid="{14124E77-7837-4490-8948-323D428FA880}"/>
    <cellStyle name="SAPBEXHLevel0 3 2 2 3" xfId="36567" xr:uid="{9C3BC6CE-A43C-489F-B306-8E7ECDAFE801}"/>
    <cellStyle name="SAPBEXHLevel0 3 2 2 4" xfId="24361" xr:uid="{628D5CC2-4A7A-4434-96B4-F56682989692}"/>
    <cellStyle name="SAPBEXHLevel0 3 2 3" xfId="21386" xr:uid="{13733426-87E6-4CD2-905B-3D9B55D8E197}"/>
    <cellStyle name="SAPBEXHLevel0 3 2 3 2" xfId="34513" xr:uid="{A77787EB-8076-45E3-9A51-0B100FE9A109}"/>
    <cellStyle name="SAPBEXHLevel0 3 2 3 3" xfId="38056" xr:uid="{D6E2440A-0B83-4F2E-B7B4-39BC912E0EFC}"/>
    <cellStyle name="SAPBEXHLevel0 3 2 3 4" xfId="22260" xr:uid="{105FEFC8-0E3F-4EBF-A60A-77441655818B}"/>
    <cellStyle name="SAPBEXHLevel0 3 2 4" xfId="29164" xr:uid="{3D056AF1-F235-482B-9372-9798ED085EDE}"/>
    <cellStyle name="SAPBEXHLevel0 3 2 5" xfId="35764" xr:uid="{F8AFC1A5-C36C-40EA-93B4-092BF290E2D7}"/>
    <cellStyle name="SAPBEXHLevel0 3 2 6" xfId="23238" xr:uid="{720FE683-AA8D-47E4-B1A6-B492CF792785}"/>
    <cellStyle name="SAPBEXHLevel0 3 3" xfId="12112" xr:uid="{15404976-5AE5-4BEB-BE1B-E18E1FB8968D}"/>
    <cellStyle name="SAPBEXHLevel0 3 3 2" xfId="34087" xr:uid="{DEA84C8C-C948-4EF4-893E-884F20FCCF35}"/>
    <cellStyle name="SAPBEXHLevel0 3 3 3" xfId="34815" xr:uid="{5DD455DA-5DF3-47F1-BCDB-3265A4CB6285}"/>
    <cellStyle name="SAPBEXHLevel0 3 3 4" xfId="36383" xr:uid="{7DB7FF01-D260-4006-B55C-3A09078C9B78}"/>
    <cellStyle name="SAPBEXHLevel0 3 4" xfId="19203" xr:uid="{50EED110-6EB2-467C-B239-D0281E9181D4}"/>
    <cellStyle name="SAPBEXHLevel0 3 4 2" xfId="33796" xr:uid="{9CEF3BB7-12BB-4841-8A5C-DB81CC618BB7}"/>
    <cellStyle name="SAPBEXHLevel0 3 4 3" xfId="37169" xr:uid="{39029327-F93A-406F-AF17-8D25DC24AFEB}"/>
    <cellStyle name="SAPBEXHLevel0 3 4 4" xfId="31299" xr:uid="{957DE198-E4F6-4243-B505-E5DC2F2BCF04}"/>
    <cellStyle name="SAPBEXHLevel0 3 5" xfId="9604" xr:uid="{1F268796-97F7-44D5-B58E-450EBF1EC160}"/>
    <cellStyle name="SAPBEXHLevel0 3 5 2" xfId="25375" xr:uid="{F205AD3A-7964-4884-8E2F-9C615BA9D3B5}"/>
    <cellStyle name="SAPBEXHLevel0 3 5 3" xfId="28547" xr:uid="{7EBA40AC-B035-463F-8C20-C3C7BD622314}"/>
    <cellStyle name="SAPBEXHLevel0 3 5 4" xfId="35654" xr:uid="{9814E3EC-81FB-4DC5-B729-C2AF69266697}"/>
    <cellStyle name="SAPBEXHLevel0 3 6" xfId="33100" xr:uid="{F9F9DF88-D258-46CC-91D7-BF8F72D9CDF7}"/>
    <cellStyle name="SAPBEXHLevel0 3 7" xfId="23977" xr:uid="{4AD21192-2BB2-44CB-AD57-E53F2CBE43E2}"/>
    <cellStyle name="SAPBEXHLevel0 3 8" xfId="35756" xr:uid="{B405671A-694F-4B89-94C6-0B83C4CC13D6}"/>
    <cellStyle name="SAPBEXHLevel0 4" xfId="5540" xr:uid="{B4916EFE-8C93-4A2B-8F93-354EA4F96B17}"/>
    <cellStyle name="SAPBEXHLevel0 4 2" xfId="15357" xr:uid="{F4374B4A-8C75-47C5-8D4A-ED0234A5B461}"/>
    <cellStyle name="SAPBEXHLevel0 4 2 2" xfId="20812" xr:uid="{3BA1EFD4-C792-4ACF-8251-A7704B44FBBB}"/>
    <cellStyle name="SAPBEXHLevel0 4 2 2 2" xfId="31754" xr:uid="{C6B982C6-2BA3-4FE1-A262-4E688B1C5490}"/>
    <cellStyle name="SAPBEXHLevel0 4 2 2 3" xfId="37838" xr:uid="{D1487058-F912-4DA5-AF39-B0A545EAECF8}"/>
    <cellStyle name="SAPBEXHLevel0 4 2 2 4" xfId="21948" xr:uid="{8C0A1604-03A8-412A-85FF-1FABCACE6905}"/>
    <cellStyle name="SAPBEXHLevel0 4 2 3" xfId="21274" xr:uid="{809D35A4-439D-40E0-BDDA-C6F0D9C00F4B}"/>
    <cellStyle name="SAPBEXHLevel0 4 2 3 2" xfId="34401" xr:uid="{AB65D200-EDD1-40B8-9483-74AF6D5E75E7}"/>
    <cellStyle name="SAPBEXHLevel0 4 2 3 3" xfId="38008" xr:uid="{677D0FCD-1646-40AF-990E-5E02A2B44CBD}"/>
    <cellStyle name="SAPBEXHLevel0 4 2 3 4" xfId="34100" xr:uid="{BA65DC4E-F6B3-4225-87A6-9F3DFD90D90F}"/>
    <cellStyle name="SAPBEXHLevel0 4 2 4" xfId="31545" xr:uid="{658F4986-ED36-4892-8EEC-C67FCCDAC758}"/>
    <cellStyle name="SAPBEXHLevel0 4 2 5" xfId="35846" xr:uid="{20CE3BB6-DE5C-4059-8233-EDEF86AB3CE1}"/>
    <cellStyle name="SAPBEXHLevel0 4 2 6" xfId="31397" xr:uid="{51E992A5-73B8-49A1-B84B-4922438CB6D1}"/>
    <cellStyle name="SAPBEXHLevel0 4 3" xfId="12359" xr:uid="{F3E1B195-3C54-4499-81E5-5A220ACE0F7A}"/>
    <cellStyle name="SAPBEXHLevel0 4 3 2" xfId="32413" xr:uid="{314BAB87-738B-4EAF-8F3D-C3FB355DBDB2}"/>
    <cellStyle name="SAPBEXHLevel0 4 3 3" xfId="34918" xr:uid="{116DDEF7-1C68-4FBC-9105-F6FB3869378F}"/>
    <cellStyle name="SAPBEXHLevel0 4 3 4" xfId="38574" xr:uid="{161A4DDA-8816-4C49-8EC6-A5D10CE919E1}"/>
    <cellStyle name="SAPBEXHLevel0 4 4" xfId="18944" xr:uid="{F33AA6F5-C9CF-4AF8-AA40-CD09B76468EB}"/>
    <cellStyle name="SAPBEXHLevel0 4 4 2" xfId="28806" xr:uid="{B680E17C-AAAA-474A-A27D-E4585A5B8250}"/>
    <cellStyle name="SAPBEXHLevel0 4 4 3" xfId="37050" xr:uid="{B3CE9898-3834-41D9-8B9A-57FCF4BF5604}"/>
    <cellStyle name="SAPBEXHLevel0 4 4 4" xfId="28802" xr:uid="{1232D01B-B5AD-4175-92E0-9BD027A40DFE}"/>
    <cellStyle name="SAPBEXHLevel0 4 5" xfId="14267" xr:uid="{5BDD3175-4F11-4BB0-88E4-F7632D058CB4}"/>
    <cellStyle name="SAPBEXHLevel0 4 5 2" xfId="30728" xr:uid="{B857037F-B4D1-4C8E-9549-EC1377CCF988}"/>
    <cellStyle name="SAPBEXHLevel0 4 5 3" xfId="35576" xr:uid="{5C701368-81B6-46AB-98E4-832D1223FCC6}"/>
    <cellStyle name="SAPBEXHLevel0 4 5 4" xfId="34692" xr:uid="{47C9C089-6E85-4859-B792-3D25D8C46CF5}"/>
    <cellStyle name="SAPBEXHLevel0 4 6" xfId="30666" xr:uid="{08EA4A4C-7DD6-482D-87BA-0682F286CCFB}"/>
    <cellStyle name="SAPBEXHLevel0 4 7" xfId="26371" xr:uid="{26DCFF44-EFA5-4D07-ADC2-BD7DD2C7A81E}"/>
    <cellStyle name="SAPBEXHLevel0 4 8" xfId="22462" xr:uid="{82226589-C0B1-4F0A-91EB-0819CB2A2FAC}"/>
    <cellStyle name="SAPBEXHLevel0 5" xfId="6643" xr:uid="{F2499BE3-DF26-4360-B63E-0CA074C568FC}"/>
    <cellStyle name="SAPBEXHLevel0 5 2" xfId="16195" xr:uid="{60E08301-A949-4106-8442-4A58954EBFE0}"/>
    <cellStyle name="SAPBEXHLevel0 5 2 2" xfId="8985" xr:uid="{3CF2B08E-E82D-49CB-9DE9-ED7CB3FDFAE5}"/>
    <cellStyle name="SAPBEXHLevel0 5 2 2 2" xfId="29073" xr:uid="{C19858C4-12A8-4A64-9E08-B212CCC154F9}"/>
    <cellStyle name="SAPBEXHLevel0 5 2 2 3" xfId="29956" xr:uid="{86A4B818-7230-4D53-AD3A-F09A3CDEE469}"/>
    <cellStyle name="SAPBEXHLevel0 5 2 2 4" xfId="38257" xr:uid="{E8E3C1AF-E304-43DD-8B29-5C2CBBA96E24}"/>
    <cellStyle name="SAPBEXHLevel0 5 2 3" xfId="12068" xr:uid="{D344E194-1807-4741-B222-14DEB2A85C01}"/>
    <cellStyle name="SAPBEXHLevel0 5 2 3 2" xfId="25523" xr:uid="{8BD5C5B4-CCDB-49D0-9834-2FA56E0F101C}"/>
    <cellStyle name="SAPBEXHLevel0 5 2 3 3" xfId="34796" xr:uid="{87C25074-27A7-4D8F-B3A4-18D4D68FF091}"/>
    <cellStyle name="SAPBEXHLevel0 5 2 3 4" xfId="35685" xr:uid="{7449FA45-A3C3-4FFE-975D-14213D1E4D5F}"/>
    <cellStyle name="SAPBEXHLevel0 5 2 4" xfId="21644" xr:uid="{F666D5E0-522C-40D3-A80A-18574D256CFD}"/>
    <cellStyle name="SAPBEXHLevel0 5 2 5" xfId="36149" xr:uid="{DF36DC2D-E6DF-4E9F-84E5-3063E046A398}"/>
    <cellStyle name="SAPBEXHLevel0 5 2 6" xfId="35748" xr:uid="{034E34D1-1146-4354-84D2-D2DD6EDDC240}"/>
    <cellStyle name="SAPBEXHLevel0 5 3" xfId="13255" xr:uid="{585D286F-B96D-4948-9660-3A1239B64036}"/>
    <cellStyle name="SAPBEXHLevel0 5 3 2" xfId="22039" xr:uid="{04D0B982-2CC6-4C27-896E-09E781162ACA}"/>
    <cellStyle name="SAPBEXHLevel0 5 3 3" xfId="35282" xr:uid="{EB7D4949-1F6F-4E50-A145-ED9248616376}"/>
    <cellStyle name="SAPBEXHLevel0 5 3 4" xfId="38488" xr:uid="{7B16B9E4-2A64-4DDD-BF5F-93AAD5984991}"/>
    <cellStyle name="SAPBEXHLevel0 5 4" xfId="12954" xr:uid="{F6F948E7-6AB0-4D41-ADC9-96E1B71CA1C4}"/>
    <cellStyle name="SAPBEXHLevel0 5 4 2" xfId="25946" xr:uid="{C0ACF0FC-D3C7-4B54-91C1-07F27563832F}"/>
    <cellStyle name="SAPBEXHLevel0 5 4 3" xfId="35157" xr:uid="{635276DC-27B3-45C4-8C3D-2A978B0ED5A5}"/>
    <cellStyle name="SAPBEXHLevel0 5 4 4" xfId="29722" xr:uid="{EC794F64-9111-4F6E-861C-ABE9E4F3C82D}"/>
    <cellStyle name="SAPBEXHLevel0 5 5" xfId="19754" xr:uid="{D35CF398-AFED-4673-BA31-C5F89B3B46FD}"/>
    <cellStyle name="SAPBEXHLevel0 5 5 2" xfId="23680" xr:uid="{462BA91F-5917-49C6-BA35-60485B4CBECE}"/>
    <cellStyle name="SAPBEXHLevel0 5 5 3" xfId="37386" xr:uid="{BBEDAE50-6053-4FD8-B283-585711765239}"/>
    <cellStyle name="SAPBEXHLevel0 5 5 4" xfId="35376" xr:uid="{E3861B85-E2E2-4187-81EF-2B4950859C1D}"/>
    <cellStyle name="SAPBEXHLevel0 5 6" xfId="24475" xr:uid="{7781AAFF-C86A-4BC7-A4F4-A0490B2258D3}"/>
    <cellStyle name="SAPBEXHLevel0 5 7" xfId="23984" xr:uid="{C1237186-8B66-4326-BA03-44E0B9697601}"/>
    <cellStyle name="SAPBEXHLevel0 5 8" xfId="38467" xr:uid="{8C0C0664-3287-4046-9AD2-C8C83A9EB55D}"/>
    <cellStyle name="SAPBEXHLevel0 6" xfId="6068" xr:uid="{908FEDE6-0301-478C-A17A-BE4EE4E41E43}"/>
    <cellStyle name="SAPBEXHLevel0 6 2" xfId="15758" xr:uid="{FADB8FE1-4DD8-4524-AD36-C133FC6CA903}"/>
    <cellStyle name="SAPBEXHLevel0 6 2 2" xfId="9208" xr:uid="{FE7A597D-7B54-4126-8F43-6A10A5A7A479}"/>
    <cellStyle name="SAPBEXHLevel0 6 2 2 2" xfId="24595" xr:uid="{9B1D604A-EC7E-499F-AEDC-48DCCABA9D3A}"/>
    <cellStyle name="SAPBEXHLevel0 6 2 2 3" xfId="31820" xr:uid="{3EB01506-2A01-49DD-B568-9F3F49CEB18C}"/>
    <cellStyle name="SAPBEXHLevel0 6 2 2 4" xfId="35179" xr:uid="{CC9DEED5-4AF5-406E-B3D9-D74F5884A6A2}"/>
    <cellStyle name="SAPBEXHLevel0 6 2 3" xfId="9840" xr:uid="{41687E7F-A740-4BE0-B53F-FA94C044AD61}"/>
    <cellStyle name="SAPBEXHLevel0 6 2 3 2" xfId="33071" xr:uid="{AB04D960-24CB-40C2-AB27-516661875EAD}"/>
    <cellStyle name="SAPBEXHLevel0 6 2 3 3" xfId="23224" xr:uid="{BB1E9740-0596-45E2-92B7-B0C2CA1CF509}"/>
    <cellStyle name="SAPBEXHLevel0 6 2 3 4" xfId="35581" xr:uid="{F4E35020-4ECC-48CA-A3CF-3C5928D2732F}"/>
    <cellStyle name="SAPBEXHLevel0 6 2 4" xfId="25353" xr:uid="{35C3DE36-E7DC-444D-BE8E-408EED1AF906}"/>
    <cellStyle name="SAPBEXHLevel0 6 2 5" xfId="35993" xr:uid="{83964CA3-D572-422A-93FD-49293077799A}"/>
    <cellStyle name="SAPBEXHLevel0 6 2 6" xfId="22094" xr:uid="{B1A9205C-0BC1-4664-B827-180476F65977}"/>
    <cellStyle name="SAPBEXHLevel0 6 3" xfId="12792" xr:uid="{38EB28FA-AD31-419B-AAED-B1B1786CE9F7}"/>
    <cellStyle name="SAPBEXHLevel0 6 3 2" xfId="31811" xr:uid="{923DD506-E481-40AE-A8E0-ACAA0E25BD6C}"/>
    <cellStyle name="SAPBEXHLevel0 6 3 3" xfId="35095" xr:uid="{2A281C6E-FA42-49DD-BD7E-2EB3134429DF}"/>
    <cellStyle name="SAPBEXHLevel0 6 3 4" xfId="36561" xr:uid="{8C7679FA-2E36-4000-A743-BDF8174BC0BD}"/>
    <cellStyle name="SAPBEXHLevel0 6 4" xfId="9121" xr:uid="{4C7A0E58-B455-4A7A-AEA5-2F154F8F0E37}"/>
    <cellStyle name="SAPBEXHLevel0 6 4 2" xfId="32229" xr:uid="{73842A5A-7840-43AC-8ACF-32228A9A189F}"/>
    <cellStyle name="SAPBEXHLevel0 6 4 3" xfId="31352" xr:uid="{4A2E1CC0-4112-444A-BE37-7B269CBBF35A}"/>
    <cellStyle name="SAPBEXHLevel0 6 4 4" xfId="38565" xr:uid="{7E499580-CA0B-4B10-8A09-B5F2667C2AD5}"/>
    <cellStyle name="SAPBEXHLevel0 6 5" xfId="21099" xr:uid="{0957B355-8515-4017-8AB2-790ED7E6FADE}"/>
    <cellStyle name="SAPBEXHLevel0 6 5 2" xfId="23369" xr:uid="{422A5477-CF77-40D9-84C2-222B3AF51FFA}"/>
    <cellStyle name="SAPBEXHLevel0 6 5 3" xfId="37940" xr:uid="{3F378545-1F3B-47DF-9025-6C7E0D69E3A6}"/>
    <cellStyle name="SAPBEXHLevel0 6 5 4" xfId="37987" xr:uid="{E6483BB0-B4B2-4239-8ACB-0B89017723A2}"/>
    <cellStyle name="SAPBEXHLevel0 6 6" xfId="29780" xr:uid="{2AB4C2A1-428F-49C7-B049-38C89FBBDB2D}"/>
    <cellStyle name="SAPBEXHLevel0 6 7" xfId="31259" xr:uid="{6162F004-7060-4BD8-9580-F65B260767E9}"/>
    <cellStyle name="SAPBEXHLevel0 6 8" xfId="26710" xr:uid="{56EDA7E3-FB4E-4416-A7B4-93DA9C1DB2DC}"/>
    <cellStyle name="SAPBEXHLevel0 7" xfId="7222" xr:uid="{530609C4-A517-4909-8DCC-C303357F2C57}"/>
    <cellStyle name="SAPBEXHLevel0 7 2" xfId="9886" xr:uid="{A25F9724-6F38-4184-84CF-2E5239CE69FE}"/>
    <cellStyle name="SAPBEXHLevel0 7 2 2" xfId="32062" xr:uid="{B193D196-B6EF-4656-BA0B-333E536E7220}"/>
    <cellStyle name="SAPBEXHLevel0 7 2 3" xfId="29593" xr:uid="{ACD28397-DBA9-4817-B012-79363058A8AE}"/>
    <cellStyle name="SAPBEXHLevel0 7 2 4" xfId="37894" xr:uid="{726C7F82-9CCC-4CC9-BD3C-B3E7AB4642DF}"/>
    <cellStyle name="SAPBEXHLevel0 7 3" xfId="20467" xr:uid="{70D85D02-75C7-4174-B012-64624F676C28}"/>
    <cellStyle name="SAPBEXHLevel0 7 3 2" xfId="22952" xr:uid="{C51B001E-9E4A-41B3-AB5D-914B64459D4D}"/>
    <cellStyle name="SAPBEXHLevel0 7 3 3" xfId="37680" xr:uid="{4F4B5B87-F146-40F2-BFFC-D30DD0E94559}"/>
    <cellStyle name="SAPBEXHLevel0 7 3 4" xfId="31032" xr:uid="{159EBE9E-934C-4EB4-AA58-8CE69E9FFD5C}"/>
    <cellStyle name="SAPBEXHLevel0 7 4" xfId="33229" xr:uid="{0B7304BA-3460-4ED4-BB4D-D6F2FC057F04}"/>
    <cellStyle name="SAPBEXHLevel0 7 5" xfId="30500" xr:uid="{DC8BE878-50FD-4691-8131-B30EE1E9AC8B}"/>
    <cellStyle name="SAPBEXHLevel0 7 6" xfId="31831" xr:uid="{23CB2E63-73CF-42A5-8E42-67CF139A4BDB}"/>
    <cellStyle name="SAPBEXHLevel0 8" xfId="17473" xr:uid="{89D585BA-75C9-4972-806A-A150365CBB17}"/>
    <cellStyle name="SAPBEXHLevel0 8 2" xfId="29085" xr:uid="{DEB5A97E-3296-4A51-8049-088546D88472}"/>
    <cellStyle name="SAPBEXHLevel0 8 3" xfId="36451" xr:uid="{3DE536AB-4FD4-4D25-9238-AB8AC32B5B89}"/>
    <cellStyle name="SAPBEXHLevel0 8 4" xfId="30282" xr:uid="{947CCF1D-F054-4C05-ADF6-C58AA015642E}"/>
    <cellStyle name="SAPBEXHLevel0 9" xfId="9418" xr:uid="{54DDFBC6-DA1E-43E7-9474-9D698F641E28}"/>
    <cellStyle name="SAPBEXHLevel0 9 2" xfId="32356" xr:uid="{603D35D9-EA2E-4DD6-83D2-3214CA17F2D2}"/>
    <cellStyle name="SAPBEXHLevel0 9 3" xfId="26072" xr:uid="{322DB073-C8DF-4CAD-BB4F-82FA6E421F35}"/>
    <cellStyle name="SAPBEXHLevel0 9 4" xfId="38410" xr:uid="{BFD7FCB5-3B8A-45C6-BCEF-2AC984A640EB}"/>
    <cellStyle name="SAPBEXHLevel1" xfId="1275" xr:uid="{55956CB5-9C8E-4BE9-B809-DC5F8F48198D}"/>
    <cellStyle name="SAPBEXHLevel1 10" xfId="29038" xr:uid="{0A37618A-A387-4775-B1D9-460991AECC91}"/>
    <cellStyle name="SAPBEXHLevel1 11" xfId="28609" xr:uid="{0956AFB3-52E4-4829-951E-2D74BD7957D2}"/>
    <cellStyle name="SAPBEXHLevel1 12" xfId="28044" xr:uid="{0F0CBDDE-D17C-4E80-B269-1343C167C3AD}"/>
    <cellStyle name="SAPBEXHLevel1 13" xfId="38935" xr:uid="{24265789-738B-47A1-BB3A-A0D24661CD28}"/>
    <cellStyle name="SAPBEXHLevel1 14" xfId="39405" xr:uid="{1C539D04-DE75-4CDF-AB55-6CEC5188C067}"/>
    <cellStyle name="SAPBEXHLevel1 2" xfId="1581" xr:uid="{62EEEE7E-64A0-48E7-977F-03EA135EF1A4}"/>
    <cellStyle name="SAPBEXHLevel1 2 10" xfId="30491" xr:uid="{68D4F4A0-4355-44F9-A64D-760C3C9B7F93}"/>
    <cellStyle name="SAPBEXHLevel1 2 11" xfId="25987" xr:uid="{BD9D2C3A-CB9A-4854-8AD7-8486BF3CB792}"/>
    <cellStyle name="SAPBEXHLevel1 2 2" xfId="6440" xr:uid="{BF015A1C-AA55-4507-829A-624F6D4D4097}"/>
    <cellStyle name="SAPBEXHLevel1 2 2 2" xfId="16045" xr:uid="{B12BCC8A-7D0D-4832-BFE9-2E08A9E62128}"/>
    <cellStyle name="SAPBEXHLevel1 2 2 2 2" xfId="18382" xr:uid="{BE515261-3FD8-4FC7-AC75-101CFAA1178B}"/>
    <cellStyle name="SAPBEXHLevel1 2 2 2 2 2" xfId="23738" xr:uid="{60D13395-4F5C-4D6C-B336-F1E06A167B04}"/>
    <cellStyle name="SAPBEXHLevel1 2 2 2 2 3" xfId="36824" xr:uid="{1CCC1FD4-E930-45A5-A129-BFE23B181349}"/>
    <cellStyle name="SAPBEXHLevel1 2 2 2 2 4" xfId="33507" xr:uid="{3BC94922-7C28-4C3D-A05A-8D77E75983A5}"/>
    <cellStyle name="SAPBEXHLevel1 2 2 2 3" xfId="8520" xr:uid="{85B442BC-277D-4A56-886A-3DF8EA27C22E}"/>
    <cellStyle name="SAPBEXHLevel1 2 2 2 3 2" xfId="25557" xr:uid="{C8F73F84-5A78-4185-8FAF-A999FB0E16B2}"/>
    <cellStyle name="SAPBEXHLevel1 2 2 2 3 3" xfId="26010" xr:uid="{67DFF263-9A2C-4638-BD95-3D050172D912}"/>
    <cellStyle name="SAPBEXHLevel1 2 2 2 3 4" xfId="38501" xr:uid="{11B2113F-D758-4493-B64D-D45BAA6D16EB}"/>
    <cellStyle name="SAPBEXHLevel1 2 2 2 4" xfId="21982" xr:uid="{94A0C98E-1643-4C7D-B50D-3CCF829E0CE1}"/>
    <cellStyle name="SAPBEXHLevel1 2 2 2 5" xfId="36094" xr:uid="{8E5CC906-B523-47B4-852F-EBFD9A882E74}"/>
    <cellStyle name="SAPBEXHLevel1 2 2 2 6" xfId="26002" xr:uid="{C8B93EC8-C8D1-47C9-A38E-5D58EF20AB5C}"/>
    <cellStyle name="SAPBEXHLevel1 2 2 3" xfId="13093" xr:uid="{65D5FF80-0177-493C-BD3B-07C4E48601F8}"/>
    <cellStyle name="SAPBEXHLevel1 2 2 3 2" xfId="23889" xr:uid="{5A927341-339B-47E2-9D23-A4FE1AD61A99}"/>
    <cellStyle name="SAPBEXHLevel1 2 2 3 3" xfId="35214" xr:uid="{46A717DB-EDC4-493A-B6DB-288066F1FA4E}"/>
    <cellStyle name="SAPBEXHLevel1 2 2 3 4" xfId="38323" xr:uid="{4681581E-E440-4E72-8172-B7623C44192C}"/>
    <cellStyle name="SAPBEXHLevel1 2 2 4" xfId="18721" xr:uid="{AE10178F-713A-4E89-937E-26872833713E}"/>
    <cellStyle name="SAPBEXHLevel1 2 2 4 2" xfId="31609" xr:uid="{DB19FA8E-3354-4AB4-B23C-0821196D8974}"/>
    <cellStyle name="SAPBEXHLevel1 2 2 4 3" xfId="36970" xr:uid="{120A143B-A87B-4D9D-9642-FB9CEF094F6F}"/>
    <cellStyle name="SAPBEXHLevel1 2 2 4 4" xfId="35551" xr:uid="{3FB2B6E4-0042-4B8F-A75E-166D38277291}"/>
    <cellStyle name="SAPBEXHLevel1 2 2 5" xfId="21288" xr:uid="{0DA79A71-FB58-46F2-B9DC-534896DA69B8}"/>
    <cellStyle name="SAPBEXHLevel1 2 2 5 2" xfId="34415" xr:uid="{FFD4750B-862D-4745-99FE-9B8B365FBC8F}"/>
    <cellStyle name="SAPBEXHLevel1 2 2 5 3" xfId="38016" xr:uid="{4F589302-3159-4618-A28C-5F4A3456654B}"/>
    <cellStyle name="SAPBEXHLevel1 2 2 5 4" xfId="24166" xr:uid="{C4303EB4-8BF3-4004-83CA-B64D7E7ED22F}"/>
    <cellStyle name="SAPBEXHLevel1 2 2 6" xfId="32299" xr:uid="{9BCC9E0A-8FC3-4C92-B145-57177ADC42DC}"/>
    <cellStyle name="SAPBEXHLevel1 2 2 7" xfId="24326" xr:uid="{897C1114-4324-4D10-982C-12E7460F97CE}"/>
    <cellStyle name="SAPBEXHLevel1 2 2 8" xfId="36388" xr:uid="{0B552454-3D40-4658-8579-7C5D2A4D0BC5}"/>
    <cellStyle name="SAPBEXHLevel1 2 3" xfId="5483" xr:uid="{64FB9027-C967-41A1-99EC-7365035BA328}"/>
    <cellStyle name="SAPBEXHLevel1 2 3 2" xfId="15310" xr:uid="{BB82BB0E-D1E0-409E-B245-D6E4C703C134}"/>
    <cellStyle name="SAPBEXHLevel1 2 3 2 2" xfId="20565" xr:uid="{239AC514-0E5C-4C15-9F0D-4659ACAEE1C6}"/>
    <cellStyle name="SAPBEXHLevel1 2 3 2 2 2" xfId="25736" xr:uid="{F92F577F-892A-442D-B105-BEAD206FFF96}"/>
    <cellStyle name="SAPBEXHLevel1 2 3 2 2 3" xfId="37727" xr:uid="{8B72519D-69D4-4D31-B89E-C0A4B67D125E}"/>
    <cellStyle name="SAPBEXHLevel1 2 3 2 2 4" xfId="25819" xr:uid="{1F1AE0C4-DF50-401B-8671-7F3B6A293532}"/>
    <cellStyle name="SAPBEXHLevel1 2 3 2 3" xfId="20538" xr:uid="{FC32513A-F53F-4F65-AFB3-4D0F7B68093D}"/>
    <cellStyle name="SAPBEXHLevel1 2 3 2 3 2" xfId="24209" xr:uid="{41AAF3A1-0521-4032-9091-DE5AE6FE8511}"/>
    <cellStyle name="SAPBEXHLevel1 2 3 2 3 3" xfId="37710" xr:uid="{E0B2FD7C-54FF-4A5D-B5A3-A83265C3652C}"/>
    <cellStyle name="SAPBEXHLevel1 2 3 2 3 4" xfId="35462" xr:uid="{420517EF-8AD5-4E4F-AFFD-A957F571825E}"/>
    <cellStyle name="SAPBEXHLevel1 2 3 2 4" xfId="30481" xr:uid="{1A8CD121-3104-4A30-BC1A-BCB34711D28D}"/>
    <cellStyle name="SAPBEXHLevel1 2 3 2 5" xfId="35825" xr:uid="{40B40B00-F33B-4FE5-8F55-961E2645880A}"/>
    <cellStyle name="SAPBEXHLevel1 2 3 2 6" xfId="37391" xr:uid="{B94D9167-B5F3-491C-8EF4-A40396C650E5}"/>
    <cellStyle name="SAPBEXHLevel1 2 3 3" xfId="12307" xr:uid="{0AC0BEEA-6E1B-4BFF-9493-07EAD3E19679}"/>
    <cellStyle name="SAPBEXHLevel1 2 3 3 2" xfId="24449" xr:uid="{CD6C705F-55F2-4E58-94F8-7407433A27BA}"/>
    <cellStyle name="SAPBEXHLevel1 2 3 3 3" xfId="34891" xr:uid="{3D5AC1B8-7B7E-4B19-B626-3EE0D8C6FCEC}"/>
    <cellStyle name="SAPBEXHLevel1 2 3 3 4" xfId="38130" xr:uid="{1E07584C-C630-4569-99F6-7DAC3DC48933}"/>
    <cellStyle name="SAPBEXHLevel1 2 3 4" xfId="9129" xr:uid="{8FC5ED82-B8AA-40CF-B8C2-00D003CC3BAA}"/>
    <cellStyle name="SAPBEXHLevel1 2 3 4 2" xfId="26866" xr:uid="{3C1745FB-D5D1-4720-A8D9-7E7DADB96F6D}"/>
    <cellStyle name="SAPBEXHLevel1 2 3 4 3" xfId="29463" xr:uid="{03A89746-A747-45BC-BC74-91D76BB4C132}"/>
    <cellStyle name="SAPBEXHLevel1 2 3 4 4" xfId="29796" xr:uid="{A93CE526-E8F8-4D5D-A729-1C5E0A6E1CD7}"/>
    <cellStyle name="SAPBEXHLevel1 2 3 5" xfId="21209" xr:uid="{0DCBD016-28B7-42B0-A954-47D249F7D787}"/>
    <cellStyle name="SAPBEXHLevel1 2 3 5 2" xfId="34336" xr:uid="{BDCAF075-C2BB-4557-A215-5939CC7AE5FB}"/>
    <cellStyle name="SAPBEXHLevel1 2 3 5 3" xfId="37971" xr:uid="{CAD74B3A-7E12-4A9F-B700-E05D2C8FDBD4}"/>
    <cellStyle name="SAPBEXHLevel1 2 3 5 4" xfId="35252" xr:uid="{7F3B1658-A002-4FED-963E-FDCE01EA4AE9}"/>
    <cellStyle name="SAPBEXHLevel1 2 3 6" xfId="34009" xr:uid="{55296E3E-8122-4527-A1AE-27D9E7589B37}"/>
    <cellStyle name="SAPBEXHLevel1 2 3 7" xfId="32879" xr:uid="{576602F3-14DD-4E5D-A29E-8C6B5EB78B6B}"/>
    <cellStyle name="SAPBEXHLevel1 2 3 8" xfId="35014" xr:uid="{656F18DB-8549-49AF-9860-0C7AAB0B682C}"/>
    <cellStyle name="SAPBEXHLevel1 2 4" xfId="5677" xr:uid="{88238222-7B18-451C-816D-97C3D2C4842C}"/>
    <cellStyle name="SAPBEXHLevel1 2 4 2" xfId="15466" xr:uid="{BDED4D19-7219-4C11-B037-0C58E5E633F4}"/>
    <cellStyle name="SAPBEXHLevel1 2 4 2 2" xfId="20299" xr:uid="{015EB555-82E2-4A07-97CA-3E30F13FA989}"/>
    <cellStyle name="SAPBEXHLevel1 2 4 2 2 2" xfId="31375" xr:uid="{476BE52E-41A9-4208-8C58-300E2CD8D1F6}"/>
    <cellStyle name="SAPBEXHLevel1 2 4 2 2 3" xfId="37603" xr:uid="{5B85BF60-9A2F-4957-AC30-7A3C0BA8215D}"/>
    <cellStyle name="SAPBEXHLevel1 2 4 2 2 4" xfId="36788" xr:uid="{6D8E2C05-79B9-468E-B928-261CCBCC9B5B}"/>
    <cellStyle name="SAPBEXHLevel1 2 4 2 3" xfId="18209" xr:uid="{E34D7B75-F981-4F54-BB07-7E7250AE3D66}"/>
    <cellStyle name="SAPBEXHLevel1 2 4 2 3 2" xfId="30201" xr:uid="{4D2653C7-FAE0-426F-8104-D783014E7693}"/>
    <cellStyle name="SAPBEXHLevel1 2 4 2 3 3" xfId="36750" xr:uid="{564E0A87-CD05-4B03-8631-A3AFE0FD9675}"/>
    <cellStyle name="SAPBEXHLevel1 2 4 2 3 4" xfId="24905" xr:uid="{CD69EEC1-CBFF-4F41-BFE4-E17D4818FC8A}"/>
    <cellStyle name="SAPBEXHLevel1 2 4 2 4" xfId="21563" xr:uid="{AB9899BD-7A07-4BEB-B518-FE5F64322EFB}"/>
    <cellStyle name="SAPBEXHLevel1 2 4 2 5" xfId="35896" xr:uid="{6D63C1FC-1C07-419F-B16A-FD4DCED572C2}"/>
    <cellStyle name="SAPBEXHLevel1 2 4 2 6" xfId="32888" xr:uid="{8D7418D6-1E85-4C65-B87B-E01B64A44BC5}"/>
    <cellStyle name="SAPBEXHLevel1 2 4 3" xfId="12476" xr:uid="{C6321D94-B4D0-4EF3-82CC-9004ACC078E7}"/>
    <cellStyle name="SAPBEXHLevel1 2 4 3 2" xfId="32233" xr:uid="{100CC7F5-EFF7-40FC-B227-E04CB733C889}"/>
    <cellStyle name="SAPBEXHLevel1 2 4 3 3" xfId="34977" xr:uid="{26FE9516-B829-48A2-A6DB-A8F6CFC29EF7}"/>
    <cellStyle name="SAPBEXHLevel1 2 4 3 4" xfId="29727" xr:uid="{23D447E9-1028-4DD6-8A2E-EF654A4953C2}"/>
    <cellStyle name="SAPBEXHLevel1 2 4 4" xfId="9512" xr:uid="{981996B5-51C4-4773-9C98-56B14D4A4662}"/>
    <cellStyle name="SAPBEXHLevel1 2 4 4 2" xfId="34281" xr:uid="{B9895A4E-75F0-4FDF-B626-39DD0FE76F29}"/>
    <cellStyle name="SAPBEXHLevel1 2 4 4 3" xfId="31842" xr:uid="{AC6D6CD3-552A-43CD-A361-59F5636CF6E4}"/>
    <cellStyle name="SAPBEXHLevel1 2 4 4 4" xfId="36827" xr:uid="{47005B1F-0A1F-43C0-8A8C-9D0949F627A9}"/>
    <cellStyle name="SAPBEXHLevel1 2 4 5" xfId="21436" xr:uid="{ABBFAFC0-AF68-4865-AC2E-F6DAB28B8C45}"/>
    <cellStyle name="SAPBEXHLevel1 2 4 5 2" xfId="34563" xr:uid="{1087AA95-1D82-4A37-B62F-4F855646B311}"/>
    <cellStyle name="SAPBEXHLevel1 2 4 5 3" xfId="38078" xr:uid="{C026C272-2573-4B37-8869-0EB4CC49C761}"/>
    <cellStyle name="SAPBEXHLevel1 2 4 5 4" xfId="35642" xr:uid="{E3A094F4-9765-4A1D-909D-8FFA985D24D8}"/>
    <cellStyle name="SAPBEXHLevel1 2 4 6" xfId="30218" xr:uid="{5C3025C7-54E2-4F5B-A112-ADF09E40B1A2}"/>
    <cellStyle name="SAPBEXHLevel1 2 4 7" xfId="30048" xr:uid="{B4BC3A56-89F7-433D-8C37-2D0FCBC08D0A}"/>
    <cellStyle name="SAPBEXHLevel1 2 4 8" xfId="31384" xr:uid="{FF4C8354-4E3E-447F-9547-A1A66472ACD4}"/>
    <cellStyle name="SAPBEXHLevel1 2 5" xfId="6137" xr:uid="{98855CB4-33D4-470C-A765-4F3AED837083}"/>
    <cellStyle name="SAPBEXHLevel1 2 5 2" xfId="15812" xr:uid="{B487118D-A835-4F1E-A71B-A25374CC75D4}"/>
    <cellStyle name="SAPBEXHLevel1 2 5 2 2" xfId="19476" xr:uid="{2AE1669C-F7D5-43F0-BCAD-737E89454242}"/>
    <cellStyle name="SAPBEXHLevel1 2 5 2 2 2" xfId="27728" xr:uid="{5DB6446D-A537-4265-948F-518341FF97F8}"/>
    <cellStyle name="SAPBEXHLevel1 2 5 2 2 3" xfId="37281" xr:uid="{C25287CD-B564-4B5C-BE1E-7D3655FF486B}"/>
    <cellStyle name="SAPBEXHLevel1 2 5 2 2 4" xfId="35142" xr:uid="{7DA5F335-AD0B-4B76-8CA9-6CAD9E53EF3C}"/>
    <cellStyle name="SAPBEXHLevel1 2 5 2 3" xfId="19928" xr:uid="{0FB982AD-C6D5-4347-A8BB-1EA6CA3E79F6}"/>
    <cellStyle name="SAPBEXHLevel1 2 5 2 3 2" xfId="21857" xr:uid="{15FAD834-F2C7-4160-80D7-D172F42EB10C}"/>
    <cellStyle name="SAPBEXHLevel1 2 5 2 3 3" xfId="37455" xr:uid="{7FACCEB2-E082-4C12-81BD-984C5351A1CB}"/>
    <cellStyle name="SAPBEXHLevel1 2 5 2 3 4" xfId="38517" xr:uid="{A1B83BF1-0BFB-4371-BA8F-E7C75CAE51D5}"/>
    <cellStyle name="SAPBEXHLevel1 2 5 2 4" xfId="31657" xr:uid="{088AAD7B-9B0A-43E5-A631-D6A025CD3660}"/>
    <cellStyle name="SAPBEXHLevel1 2 5 2 5" xfId="36015" xr:uid="{0F2DDE92-607C-4C35-9024-727D24AE8A0E}"/>
    <cellStyle name="SAPBEXHLevel1 2 5 2 6" xfId="28004" xr:uid="{4A446CA4-BA02-4087-BBB4-173C5E6C4ABA}"/>
    <cellStyle name="SAPBEXHLevel1 2 5 3" xfId="12849" xr:uid="{33F88579-76A1-4D5B-A575-213626284760}"/>
    <cellStyle name="SAPBEXHLevel1 2 5 3 2" xfId="23963" xr:uid="{30ED6E74-D506-47D0-A8F9-FAA1EC1DFEAD}"/>
    <cellStyle name="SAPBEXHLevel1 2 5 3 3" xfId="35120" xr:uid="{7EE1FFC5-30F4-4A77-82D3-8DF316E0B63C}"/>
    <cellStyle name="SAPBEXHLevel1 2 5 3 4" xfId="37398" xr:uid="{7391E491-9737-46A0-AA01-93B52B05BF98}"/>
    <cellStyle name="SAPBEXHLevel1 2 5 4" xfId="20300" xr:uid="{97BF1CCF-D7DB-4912-B34C-987A430FB55F}"/>
    <cellStyle name="SAPBEXHLevel1 2 5 4 2" xfId="25744" xr:uid="{103CF5B1-407B-4054-AFE3-5E5790A8EFA8}"/>
    <cellStyle name="SAPBEXHLevel1 2 5 4 3" xfId="37604" xr:uid="{B40D6B56-1768-4D9D-820F-CE26551197EF}"/>
    <cellStyle name="SAPBEXHLevel1 2 5 4 4" xfId="25762" xr:uid="{FC78149F-23B9-4E48-8F8E-8853962CD742}"/>
    <cellStyle name="SAPBEXHLevel1 2 5 5" xfId="19711" xr:uid="{B08D5FC7-8104-418E-B624-AFDA8BDBDE58}"/>
    <cellStyle name="SAPBEXHLevel1 2 5 5 2" xfId="30926" xr:uid="{74C37741-422F-446C-80D5-19D374508B67}"/>
    <cellStyle name="SAPBEXHLevel1 2 5 5 3" xfId="37371" xr:uid="{B909E951-B9C6-401B-9815-28E5D4D77348}"/>
    <cellStyle name="SAPBEXHLevel1 2 5 5 4" xfId="38599" xr:uid="{4C6ED232-CC53-4C73-B059-6424D7358E47}"/>
    <cellStyle name="SAPBEXHLevel1 2 5 6" xfId="29695" xr:uid="{E4574AF0-7FA7-4F55-8316-037C2AB613FD}"/>
    <cellStyle name="SAPBEXHLevel1 2 5 7" xfId="22416" xr:uid="{8E0CFC7D-547F-4F6E-8FFA-C16BD4CD5AE0}"/>
    <cellStyle name="SAPBEXHLevel1 2 5 8" xfId="26532" xr:uid="{9542A639-93D1-4E7C-9C38-A4B5C87D78AE}"/>
    <cellStyle name="SAPBEXHLevel1 2 6" xfId="7277" xr:uid="{47928725-CB77-44DC-958C-9F8DD8C5B606}"/>
    <cellStyle name="SAPBEXHLevel1 2 6 2" xfId="12327" xr:uid="{8E23A4A5-2678-4454-93E5-479171AEDB00}"/>
    <cellStyle name="SAPBEXHLevel1 2 6 2 2" xfId="24896" xr:uid="{36471E3F-FFE3-4A90-AD40-17796B570BCA}"/>
    <cellStyle name="SAPBEXHLevel1 2 6 2 3" xfId="34903" xr:uid="{290C7210-5518-41BB-AB31-63B99D946179}"/>
    <cellStyle name="SAPBEXHLevel1 2 6 2 4" xfId="36316" xr:uid="{6009F6DF-1881-4B4D-A17E-B9FF6364260B}"/>
    <cellStyle name="SAPBEXHLevel1 2 6 3" xfId="21282" xr:uid="{6A6E5E33-60C7-41D6-94A4-4A1571A95B4D}"/>
    <cellStyle name="SAPBEXHLevel1 2 6 3 2" xfId="34409" xr:uid="{8F02BC30-402B-41F0-92E3-7591F7B3B5F1}"/>
    <cellStyle name="SAPBEXHLevel1 2 6 3 3" xfId="38011" xr:uid="{F38F36CE-A213-40A6-AAB7-2115D091A0D4}"/>
    <cellStyle name="SAPBEXHLevel1 2 6 3 4" xfId="35660" xr:uid="{2D133D58-56DB-4D74-BF9D-97678A72115D}"/>
    <cellStyle name="SAPBEXHLevel1 2 6 4" xfId="32069" xr:uid="{E99BB8F0-93BB-43DC-8BD3-126979932D0D}"/>
    <cellStyle name="SAPBEXHLevel1 2 6 5" xfId="24910" xr:uid="{EC9A480E-B3A5-4A1A-9C17-8A608663AE76}"/>
    <cellStyle name="SAPBEXHLevel1 2 6 6" xfId="37035" xr:uid="{22A95134-B275-4DD6-8858-1EBB944EAF96}"/>
    <cellStyle name="SAPBEXHLevel1 2 7" xfId="17611" xr:uid="{CB784404-5C3B-4B8F-9642-14940EC0F563}"/>
    <cellStyle name="SAPBEXHLevel1 2 7 2" xfId="21915" xr:uid="{8F27D540-4E1A-403A-94B1-EC6D749BF440}"/>
    <cellStyle name="SAPBEXHLevel1 2 7 3" xfId="36517" xr:uid="{C89570EF-CD13-4DF5-83B9-8FAE7C0B27CD}"/>
    <cellStyle name="SAPBEXHLevel1 2 7 4" xfId="36319" xr:uid="{4539176E-CED0-4C3B-A6D3-E033F14D1351}"/>
    <cellStyle name="SAPBEXHLevel1 2 8" xfId="9625" xr:uid="{C2F2969D-6BE0-4794-950A-39674EC369BB}"/>
    <cellStyle name="SAPBEXHLevel1 2 8 2" xfId="32199" xr:uid="{0A575A7D-3A62-416D-BB2E-52B9DE5BB762}"/>
    <cellStyle name="SAPBEXHLevel1 2 8 3" xfId="34219" xr:uid="{41B59D5C-3B41-48F1-8228-7E90B113C79B}"/>
    <cellStyle name="SAPBEXHLevel1 2 8 4" xfId="38398" xr:uid="{16F666D6-2F22-423E-9599-F57658D2435C}"/>
    <cellStyle name="SAPBEXHLevel1 2 9" xfId="22272" xr:uid="{5D4C2A64-CF56-42E3-9ACD-8E4826A8480D}"/>
    <cellStyle name="SAPBEXHLevel1 3" xfId="5806" xr:uid="{C01F3B05-CD8B-45D4-9A80-ABF4D0250098}"/>
    <cellStyle name="SAPBEXHLevel1 3 2" xfId="15558" xr:uid="{B1390D27-1BA3-4C44-B256-E4BB61A1055E}"/>
    <cellStyle name="SAPBEXHLevel1 3 2 2" xfId="18119" xr:uid="{B08D5C34-44B3-42E0-8C00-B0470BA5434F}"/>
    <cellStyle name="SAPBEXHLevel1 3 2 2 2" xfId="29544" xr:uid="{26D11658-A5EF-49B1-B78B-99BFDC3C0CE6}"/>
    <cellStyle name="SAPBEXHLevel1 3 2 2 3" xfId="36712" xr:uid="{0EAFD671-D57B-45AB-B9CE-4F6A89CFC18C}"/>
    <cellStyle name="SAPBEXHLevel1 3 2 2 4" xfId="26153" xr:uid="{2565DC90-18C1-4875-8153-C20B3C468EE8}"/>
    <cellStyle name="SAPBEXHLevel1 3 2 3" xfId="10109" xr:uid="{9E896AB7-2A7F-4B28-9682-31A11C16087F}"/>
    <cellStyle name="SAPBEXHLevel1 3 2 3 2" xfId="34236" xr:uid="{6E61709C-5F07-45E7-8106-6F734A6254F9}"/>
    <cellStyle name="SAPBEXHLevel1 3 2 3 3" xfId="27239" xr:uid="{BD63528F-F95D-4405-9803-B584A6766F70}"/>
    <cellStyle name="SAPBEXHLevel1 3 2 3 4" xfId="38157" xr:uid="{C35B159F-B08E-4D95-B7AD-04FC148C301B}"/>
    <cellStyle name="SAPBEXHLevel1 3 2 4" xfId="29861" xr:uid="{CA82C8A0-159A-4697-8FC6-F7AD14898154}"/>
    <cellStyle name="SAPBEXHLevel1 3 2 5" xfId="35929" xr:uid="{0ACC6360-1FDC-430C-9FBE-09CB58B5960B}"/>
    <cellStyle name="SAPBEXHLevel1 3 2 6" xfId="22629" xr:uid="{E414F28B-95EA-4591-AA27-38ADFD12BAA7}"/>
    <cellStyle name="SAPBEXHLevel1 3 3" xfId="12582" xr:uid="{78295BA1-01E9-4F7A-8E5A-E97B8FE254BB}"/>
    <cellStyle name="SAPBEXHLevel1 3 3 2" xfId="25529" xr:uid="{B0780AA2-C82C-4839-AC94-8ABA754BC113}"/>
    <cellStyle name="SAPBEXHLevel1 3 3 3" xfId="35019" xr:uid="{96A79ECE-8243-411D-83B6-B85260BC9CFB}"/>
    <cellStyle name="SAPBEXHLevel1 3 3 4" xfId="32875" xr:uid="{D3C9D4DC-69D9-4BFA-B042-4D89D025D3C1}"/>
    <cellStyle name="SAPBEXHLevel1 3 4" xfId="9753" xr:uid="{7C14DE66-1D8D-46F4-8DA5-391B8C75E6AD}"/>
    <cellStyle name="SAPBEXHLevel1 3 4 2" xfId="30499" xr:uid="{1B74D7DA-05E0-4564-AE3A-E1E80CA47F8D}"/>
    <cellStyle name="SAPBEXHLevel1 3 4 3" xfId="26788" xr:uid="{1399BA40-2C1C-4B4D-8134-B234698E37D9}"/>
    <cellStyle name="SAPBEXHLevel1 3 4 4" xfId="38131" xr:uid="{6CEDF9A2-6880-437F-B58D-BA670C6331B1}"/>
    <cellStyle name="SAPBEXHLevel1 3 5" xfId="9048" xr:uid="{AD2851D4-4773-4229-BF8A-ECC91940BA1B}"/>
    <cellStyle name="SAPBEXHLevel1 3 5 2" xfId="32692" xr:uid="{B1185BF2-F2CB-4BFF-8C32-A874BB0BC56C}"/>
    <cellStyle name="SAPBEXHLevel1 3 5 3" xfId="24757" xr:uid="{F8443254-1F71-4A9B-B849-66BEA7B6D7ED}"/>
    <cellStyle name="SAPBEXHLevel1 3 5 4" xfId="38255" xr:uid="{7EF761A0-6115-4C01-B578-FC00BAAC8973}"/>
    <cellStyle name="SAPBEXHLevel1 3 6" xfId="22177" xr:uid="{696BE607-23EA-4162-B28A-36EDD8137DBF}"/>
    <cellStyle name="SAPBEXHLevel1 3 7" xfId="26631" xr:uid="{7581B163-22A9-48D0-BE2A-3C75C44A65C7}"/>
    <cellStyle name="SAPBEXHLevel1 3 8" xfId="34938" xr:uid="{E6E9E602-48D4-4F2A-9BFB-800EE27D198F}"/>
    <cellStyle name="SAPBEXHLevel1 4" xfId="6437" xr:uid="{2A92CC8C-1C75-4A93-A91C-0DA9624DE719}"/>
    <cellStyle name="SAPBEXHLevel1 4 2" xfId="16042" xr:uid="{B03446CF-C5FE-442B-8ED0-AC451BA350DE}"/>
    <cellStyle name="SAPBEXHLevel1 4 2 2" xfId="18487" xr:uid="{746A1546-B76B-46F9-B98B-EE0C4583C83B}"/>
    <cellStyle name="SAPBEXHLevel1 4 2 2 2" xfId="27987" xr:uid="{3533AC49-6712-4D5C-AF32-D020BF1119A0}"/>
    <cellStyle name="SAPBEXHLevel1 4 2 2 3" xfId="36880" xr:uid="{720A1D41-B2A6-4DB1-9CDF-3C661AF08341}"/>
    <cellStyle name="SAPBEXHLevel1 4 2 2 4" xfId="34685" xr:uid="{CD737A3D-2071-4708-9C53-CD72660E7BEC}"/>
    <cellStyle name="SAPBEXHLevel1 4 2 3" xfId="19078" xr:uid="{ED4C3F5A-4E5A-41DC-B729-389EDECCA02D}"/>
    <cellStyle name="SAPBEXHLevel1 4 2 3 2" xfId="33901" xr:uid="{85CAAA41-780E-410B-BD58-7EEFC4362A4B}"/>
    <cellStyle name="SAPBEXHLevel1 4 2 3 3" xfId="37111" xr:uid="{2A0F2889-D3EF-4486-A08F-5CD7D678A751}"/>
    <cellStyle name="SAPBEXHLevel1 4 2 3 4" xfId="32678" xr:uid="{F8E7156B-BC29-4AF0-B48C-ED455D0224CA}"/>
    <cellStyle name="SAPBEXHLevel1 4 2 4" xfId="21984" xr:uid="{C2F7A9DE-22C8-4530-9B0A-0AC970256AB5}"/>
    <cellStyle name="SAPBEXHLevel1 4 2 5" xfId="36093" xr:uid="{D6C2B457-75B3-4F40-A1AA-DBD3D73F2254}"/>
    <cellStyle name="SAPBEXHLevel1 4 2 6" xfId="36349" xr:uid="{E9CF7AED-C27B-4E39-A105-7EE0E17C4CD6}"/>
    <cellStyle name="SAPBEXHLevel1 4 3" xfId="13091" xr:uid="{51E1C45D-24FC-4F4B-9A0E-B4C8D51BBD55}"/>
    <cellStyle name="SAPBEXHLevel1 4 3 2" xfId="23152" xr:uid="{E7D7028F-C7C6-49C3-9639-EA43858753AE}"/>
    <cellStyle name="SAPBEXHLevel1 4 3 3" xfId="35213" xr:uid="{F50DEA36-43C0-4D02-99B1-90826351B35F}"/>
    <cellStyle name="SAPBEXHLevel1 4 3 4" xfId="36536" xr:uid="{A4E145AC-969B-4457-AF6E-3F04474F1166}"/>
    <cellStyle name="SAPBEXHLevel1 4 4" xfId="9986" xr:uid="{FE3AEFED-6C58-4A7F-9EB7-395F34847D1D}"/>
    <cellStyle name="SAPBEXHLevel1 4 4 2" xfId="26742" xr:uid="{231FE493-3A5C-420E-8461-DCED71DEA77F}"/>
    <cellStyle name="SAPBEXHLevel1 4 4 3" xfId="31963" xr:uid="{7E3B8C75-7963-49E2-A85D-293C1FB809FA}"/>
    <cellStyle name="SAPBEXHLevel1 4 4 4" xfId="35435" xr:uid="{8A06EB7F-40BD-4302-BE90-3A576525EB51}"/>
    <cellStyle name="SAPBEXHLevel1 4 5" xfId="8806" xr:uid="{C37B72B0-9DC3-41A1-BA9A-BE6757BF4027}"/>
    <cellStyle name="SAPBEXHLevel1 4 5 2" xfId="33875" xr:uid="{342F553D-20C6-4605-873E-0019D3F0D99F}"/>
    <cellStyle name="SAPBEXHLevel1 4 5 3" xfId="26103" xr:uid="{ABF1C7A7-7997-44E3-839C-1B3DF9E101D9}"/>
    <cellStyle name="SAPBEXHLevel1 4 5 4" xfId="25786" xr:uid="{E05F3885-9F9D-4954-94E0-4A29E65F43C9}"/>
    <cellStyle name="SAPBEXHLevel1 4 6" xfId="26990" xr:uid="{1C4C6A40-B48F-4A0F-8CE5-1E2B3D650751}"/>
    <cellStyle name="SAPBEXHLevel1 4 7" xfId="27884" xr:uid="{000B29E7-746E-48A2-B08E-80DF30C8F256}"/>
    <cellStyle name="SAPBEXHLevel1 4 8" xfId="33588" xr:uid="{F3C1E4E6-1BB7-471A-A448-7361A9726FB3}"/>
    <cellStyle name="SAPBEXHLevel1 5" xfId="5515" xr:uid="{D2A33757-82A5-4500-BFBA-50E26B2F28E9}"/>
    <cellStyle name="SAPBEXHLevel1 5 2" xfId="15338" xr:uid="{8B4002B3-F635-4812-B842-F5CF25244146}"/>
    <cellStyle name="SAPBEXHLevel1 5 2 2" xfId="18347" xr:uid="{0415AF2F-67E6-4439-ACA8-D09D164EB48A}"/>
    <cellStyle name="SAPBEXHLevel1 5 2 2 2" xfId="22609" xr:uid="{014D7311-4E19-4BE5-BE28-5666E09A87C8}"/>
    <cellStyle name="SAPBEXHLevel1 5 2 2 3" xfId="36808" xr:uid="{FD30C7E2-9294-40AB-859A-8A7238CB25BF}"/>
    <cellStyle name="SAPBEXHLevel1 5 2 2 4" xfId="35858" xr:uid="{A1B31F7E-8E1D-45AA-88BD-022F2BC50852}"/>
    <cellStyle name="SAPBEXHLevel1 5 2 3" xfId="17445" xr:uid="{2E5D37BD-E2D4-4335-84F3-02E0F27ABA4B}"/>
    <cellStyle name="SAPBEXHLevel1 5 2 3 2" xfId="29827" xr:uid="{C226E414-AECE-465C-8849-8E57D2395973}"/>
    <cellStyle name="SAPBEXHLevel1 5 2 3 3" xfId="36438" xr:uid="{2C3D0044-805E-4BE3-BFC1-7D95CFCB7A23}"/>
    <cellStyle name="SAPBEXHLevel1 5 2 3 4" xfId="24755" xr:uid="{CC10453C-9629-49DD-B5CE-747F30B6D3A6}"/>
    <cellStyle name="SAPBEXHLevel1 5 2 4" xfId="29138" xr:uid="{F85CB698-D376-4717-92B9-E1EFA0F56975}"/>
    <cellStyle name="SAPBEXHLevel1 5 2 5" xfId="35837" xr:uid="{55D3793B-E326-4C37-89FB-68AF4C232C32}"/>
    <cellStyle name="SAPBEXHLevel1 5 2 6" xfId="27848" xr:uid="{16F056A5-E629-4D31-B11F-C330115FC5E1}"/>
    <cellStyle name="SAPBEXHLevel1 5 3" xfId="12336" xr:uid="{6BCD1606-2E41-45F4-95B5-C5F31BC3E9CB}"/>
    <cellStyle name="SAPBEXHLevel1 5 3 2" xfId="33794" xr:uid="{5E950641-7495-4A85-8244-CD617281691B}"/>
    <cellStyle name="SAPBEXHLevel1 5 3 3" xfId="34907" xr:uid="{D5CC3006-CBF4-4367-96B2-7BA0A692CC31}"/>
    <cellStyle name="SAPBEXHLevel1 5 3 4" xfId="36305" xr:uid="{256BB404-863C-4A82-93A8-9C48DE0864C9}"/>
    <cellStyle name="SAPBEXHLevel1 5 4" xfId="10033" xr:uid="{B5D04CF8-59BD-47E4-8826-411703E25EFA}"/>
    <cellStyle name="SAPBEXHLevel1 5 4 2" xfId="24556" xr:uid="{C92EABA0-D703-44B1-A445-C5D92113F537}"/>
    <cellStyle name="SAPBEXHLevel1 5 4 3" xfId="26651" xr:uid="{6536CFC2-AC35-4228-B55C-F7CF943B87B2}"/>
    <cellStyle name="SAPBEXHLevel1 5 4 4" xfId="24548" xr:uid="{164B8CB2-49CB-4B2D-BDFB-C49C840F669C}"/>
    <cellStyle name="SAPBEXHLevel1 5 5" xfId="17843" xr:uid="{B03508F1-6768-4AE1-9DF0-1F878DC7717A}"/>
    <cellStyle name="SAPBEXHLevel1 5 5 2" xfId="30219" xr:uid="{25DD8AD3-FFA6-45ED-BEBC-935DFBA4986C}"/>
    <cellStyle name="SAPBEXHLevel1 5 5 3" xfId="36609" xr:uid="{5AEA5A75-A460-4787-B26C-EB9CCC647230}"/>
    <cellStyle name="SAPBEXHLevel1 5 5 4" xfId="35919" xr:uid="{F864FE60-0CE5-4EDC-ACED-3805E1FDF624}"/>
    <cellStyle name="SAPBEXHLevel1 5 6" xfId="23276" xr:uid="{FA57E598-C820-4700-9904-596A0ECCF0F3}"/>
    <cellStyle name="SAPBEXHLevel1 5 7" xfId="30180" xr:uid="{F083991E-1DBA-4F01-A93F-666B7F957B65}"/>
    <cellStyle name="SAPBEXHLevel1 5 8" xfId="21646" xr:uid="{EE51EF80-03A3-46A2-8998-3173E72EC424}"/>
    <cellStyle name="SAPBEXHLevel1 6" xfId="6658" xr:uid="{96EF5729-F33E-468F-BC06-763E063B1407}"/>
    <cellStyle name="SAPBEXHLevel1 6 2" xfId="16204" xr:uid="{981970A1-7E02-42ED-85DA-3ECB7EFBB175}"/>
    <cellStyle name="SAPBEXHLevel1 6 2 2" xfId="9637" xr:uid="{D7A83F0D-710A-4BFA-80E1-4B5DCAB8C9A5}"/>
    <cellStyle name="SAPBEXHLevel1 6 2 2 2" xfId="27246" xr:uid="{59E0C342-D4F9-4063-8068-7E93B7189E51}"/>
    <cellStyle name="SAPBEXHLevel1 6 2 2 3" xfId="22076" xr:uid="{2FA120C1-F7D0-4837-87B9-DDA513DB85C2}"/>
    <cellStyle name="SAPBEXHLevel1 6 2 2 4" xfId="38230" xr:uid="{3E3C3FDB-DD6F-4B95-8040-70EA3AE61513}"/>
    <cellStyle name="SAPBEXHLevel1 6 2 3" xfId="19311" xr:uid="{08CA87BF-9DA3-4FCC-BB12-32ADA7CC159B}"/>
    <cellStyle name="SAPBEXHLevel1 6 2 3 2" xfId="28943" xr:uid="{0CAAC010-F186-45AE-A186-D252F2B5494D}"/>
    <cellStyle name="SAPBEXHLevel1 6 2 3 3" xfId="37225" xr:uid="{0F2CD360-3EC0-471D-B14E-EB0AAE67F3FC}"/>
    <cellStyle name="SAPBEXHLevel1 6 2 3 4" xfId="38528" xr:uid="{A1683639-21D0-477C-AA43-5E4E52D27516}"/>
    <cellStyle name="SAPBEXHLevel1 6 2 4" xfId="31860" xr:uid="{442B70A9-5DD7-4090-8CA5-EF82156AA3C7}"/>
    <cellStyle name="SAPBEXHLevel1 6 2 5" xfId="36153" xr:uid="{3F58F35E-C4EC-4AC9-896A-ADE690D4E683}"/>
    <cellStyle name="SAPBEXHLevel1 6 2 6" xfId="37499" xr:uid="{82E10D74-72FB-4F09-BD1F-AAC4AB7C8CF8}"/>
    <cellStyle name="SAPBEXHLevel1 6 3" xfId="13266" xr:uid="{630A03AB-E1C6-4E07-A0E9-7B8BDAB0A298}"/>
    <cellStyle name="SAPBEXHLevel1 6 3 2" xfId="24915" xr:uid="{94F9EDD0-5651-4694-9135-515B38C998EE}"/>
    <cellStyle name="SAPBEXHLevel1 6 3 3" xfId="35287" xr:uid="{BB61F294-9828-4DB9-ABF3-1B935909BDB0}"/>
    <cellStyle name="SAPBEXHLevel1 6 3 4" xfId="31026" xr:uid="{7555736A-2161-4BFE-9BCE-CD6BB9732B5A}"/>
    <cellStyle name="SAPBEXHLevel1 6 4" xfId="20316" xr:uid="{ACCA81E4-1499-4F2E-9B92-6C0DD61459F6}"/>
    <cellStyle name="SAPBEXHLevel1 6 4 2" xfId="29775" xr:uid="{449966CA-2567-4F3B-825F-F652DD8A1D34}"/>
    <cellStyle name="SAPBEXHLevel1 6 4 3" xfId="37609" xr:uid="{A5D3F2DF-1F2B-49A0-8035-E3572AF86791}"/>
    <cellStyle name="SAPBEXHLevel1 6 4 4" xfId="35412" xr:uid="{D794CAB1-2983-4145-A846-D830450D0D85}"/>
    <cellStyle name="SAPBEXHLevel1 6 5" xfId="19062" xr:uid="{AB0EF9A6-FC9F-465F-A2AC-8F35E520AD89}"/>
    <cellStyle name="SAPBEXHLevel1 6 5 2" xfId="28693" xr:uid="{848ABC54-AC5F-47CD-9303-BC06BE672974}"/>
    <cellStyle name="SAPBEXHLevel1 6 5 3" xfId="37103" xr:uid="{65AD7846-0612-406D-B522-9319FD1CC426}"/>
    <cellStyle name="SAPBEXHLevel1 6 5 4" xfId="32135" xr:uid="{70CD9F79-9C7B-4FAB-8FA5-A7829D35259D}"/>
    <cellStyle name="SAPBEXHLevel1 6 6" xfId="32744" xr:uid="{380EBA8C-87BC-4F51-B12D-B45D79DB6A3D}"/>
    <cellStyle name="SAPBEXHLevel1 6 7" xfId="27684" xr:uid="{AD80D85D-CB73-4C84-84D3-34724115DFD1}"/>
    <cellStyle name="SAPBEXHLevel1 6 8" xfId="37623" xr:uid="{B92695C3-B539-4B4D-A02C-FF4DE1D56CAB}"/>
    <cellStyle name="SAPBEXHLevel1 7" xfId="7223" xr:uid="{001C705B-D753-4145-AD7A-61F3C1EF782D}"/>
    <cellStyle name="SAPBEXHLevel1 7 2" xfId="13254" xr:uid="{24E5512E-D6D2-47AE-B540-C327F1C76038}"/>
    <cellStyle name="SAPBEXHLevel1 7 2 2" xfId="22819" xr:uid="{0C4FDA35-5318-4EC3-8047-93CD9376E655}"/>
    <cellStyle name="SAPBEXHLevel1 7 2 3" xfId="35281" xr:uid="{701E9163-B043-4BAD-8E21-2F2357A7FF5E}"/>
    <cellStyle name="SAPBEXHLevel1 7 2 4" xfId="31694" xr:uid="{E8D446F4-5F1C-47A2-800D-0B961B83B322}"/>
    <cellStyle name="SAPBEXHLevel1 7 3" xfId="8710" xr:uid="{AAE12323-59A7-4F75-8393-59644E064316}"/>
    <cellStyle name="SAPBEXHLevel1 7 3 2" xfId="27311" xr:uid="{7F2FF0F9-FD1A-4AB9-90CD-911CFE9E2A17}"/>
    <cellStyle name="SAPBEXHLevel1 7 3 3" xfId="23219" xr:uid="{F2592A23-E738-42C2-B60C-3D8385533BD7}"/>
    <cellStyle name="SAPBEXHLevel1 7 3 4" xfId="38169" xr:uid="{2940A655-4BDE-4761-B7F6-449CB53A0525}"/>
    <cellStyle name="SAPBEXHLevel1 7 4" xfId="32553" xr:uid="{E931DB14-E25B-40CD-AB9E-3271DC0E3C99}"/>
    <cellStyle name="SAPBEXHLevel1 7 5" xfId="23215" xr:uid="{1E1F6BD0-167A-4771-AE66-C2846D36CE1C}"/>
    <cellStyle name="SAPBEXHLevel1 7 6" xfId="35065" xr:uid="{DCFFEEC3-0B1B-4401-8571-A6E01FEACDAB}"/>
    <cellStyle name="SAPBEXHLevel1 8" xfId="18454" xr:uid="{70A5753B-4165-4945-8547-6326EB76E6B0}"/>
    <cellStyle name="SAPBEXHLevel1 8 2" xfId="22393" xr:uid="{B27A89FA-1A99-4094-A07E-D5A8871F5289}"/>
    <cellStyle name="SAPBEXHLevel1 8 3" xfId="36860" xr:uid="{C711890A-BB7B-4365-9180-05D7D2EFE852}"/>
    <cellStyle name="SAPBEXHLevel1 8 4" xfId="30017" xr:uid="{23993068-33D7-491A-A368-323FF20C6123}"/>
    <cellStyle name="SAPBEXHLevel1 9" xfId="18591" xr:uid="{4E9BE424-B7E6-49E4-B057-B3F75538D4B4}"/>
    <cellStyle name="SAPBEXHLevel1 9 2" xfId="28823" xr:uid="{B9E216AD-1758-45C8-86A3-CF8F14A164FA}"/>
    <cellStyle name="SAPBEXHLevel1 9 3" xfId="36920" xr:uid="{5B952E8B-540D-490C-B775-32252A9727D4}"/>
    <cellStyle name="SAPBEXHLevel1 9 4" xfId="33446" xr:uid="{A1D69869-FEBD-46E7-8750-04C3480600ED}"/>
    <cellStyle name="SAPBEXHLevel2" xfId="1276" xr:uid="{EC454F78-2F2B-4F93-AD9A-0F4193362646}"/>
    <cellStyle name="SAPBEXHLevel2 10" xfId="34074" xr:uid="{C170F35B-FC75-4A95-B8F5-54BBDAC67B3B}"/>
    <cellStyle name="SAPBEXHLevel2 11" xfId="32712" xr:uid="{4FC00EB6-02C9-4FC8-B13D-F4A6EAC5902E}"/>
    <cellStyle name="SAPBEXHLevel2 12" xfId="38590" xr:uid="{10ED2A5A-9270-477B-B078-12F296363737}"/>
    <cellStyle name="SAPBEXHLevel2 13" xfId="38658" xr:uid="{434D1DF7-A7EB-4C30-AE17-67613F9E3D69}"/>
    <cellStyle name="SAPBEXHLevel2 14" xfId="39407" xr:uid="{A2BD0166-015B-4340-B656-AA719F53CF96}"/>
    <cellStyle name="SAPBEXHLevel2 2" xfId="1582" xr:uid="{5835AF7D-DF18-4DD3-AE60-9703C1A5324B}"/>
    <cellStyle name="SAPBEXHLevel2 2 10" xfId="30429" xr:uid="{A51C97B2-EA36-4EE4-B0FF-C70F5908CC16}"/>
    <cellStyle name="SAPBEXHLevel2 2 11" xfId="23935" xr:uid="{7C84F3E5-CE40-4692-B3A2-DCB31CD85350}"/>
    <cellStyle name="SAPBEXHLevel2 2 2" xfId="5061" xr:uid="{C14BB961-5500-4593-B59D-4E20AF963285}"/>
    <cellStyle name="SAPBEXHLevel2 2 2 2" xfId="14986" xr:uid="{18BF9ED5-8E81-4277-8737-6ED7E8033823}"/>
    <cellStyle name="SAPBEXHLevel2 2 2 2 2" xfId="17658" xr:uid="{E1A25B1F-1C72-4C3A-B05F-D0C42062ED1F}"/>
    <cellStyle name="SAPBEXHLevel2 2 2 2 2 2" xfId="30358" xr:uid="{1076CACF-0257-44B3-9C69-D14FED774F9C}"/>
    <cellStyle name="SAPBEXHLevel2 2 2 2 2 3" xfId="36534" xr:uid="{6E156F76-502E-4A86-81EB-499605526CAB}"/>
    <cellStyle name="SAPBEXHLevel2 2 2 2 2 4" xfId="22042" xr:uid="{AFDB3D22-3708-43E7-A81A-EFC136CD7271}"/>
    <cellStyle name="SAPBEXHLevel2 2 2 2 3" xfId="9025" xr:uid="{C1F405D7-71A3-4488-9CB3-2F55BD43483A}"/>
    <cellStyle name="SAPBEXHLevel2 2 2 2 3 2" xfId="25587" xr:uid="{F7CE89A5-5F41-445A-9BB5-85A7E239C82E}"/>
    <cellStyle name="SAPBEXHLevel2 2 2 2 3 3" xfId="27892" xr:uid="{E475AA10-37F7-4354-9F28-E2D1195B9855}"/>
    <cellStyle name="SAPBEXHLevel2 2 2 2 3 4" xfId="38486" xr:uid="{88E20545-F538-4CAF-9794-85119C1A0206}"/>
    <cellStyle name="SAPBEXHLevel2 2 2 2 4" xfId="25825" xr:uid="{851D702C-F464-4DA4-A92F-B446C3E892C6}"/>
    <cellStyle name="SAPBEXHLevel2 2 2 2 5" xfId="35717" xr:uid="{BCF6D41E-932B-4626-B699-1B4C267DB559}"/>
    <cellStyle name="SAPBEXHLevel2 2 2 2 6" xfId="26118" xr:uid="{CF3ADEC3-A1B4-4EA9-95E4-27B67F0426BE}"/>
    <cellStyle name="SAPBEXHLevel2 2 2 3" xfId="11971" xr:uid="{E0FE0909-877A-4EF5-A489-185D1AE9CF70}"/>
    <cellStyle name="SAPBEXHLevel2 2 2 3 2" xfId="26909" xr:uid="{A38EBF17-1FF2-4B30-B9C3-06F36D3FF181}"/>
    <cellStyle name="SAPBEXHLevel2 2 2 3 3" xfId="34760" xr:uid="{9B8D1D49-A25A-48F5-A259-4CFC8D4BF5D0}"/>
    <cellStyle name="SAPBEXHLevel2 2 2 3 4" xfId="38248" xr:uid="{7967CA96-927F-4F80-90E5-DB9AF9ACC8B4}"/>
    <cellStyle name="SAPBEXHLevel2 2 2 4" xfId="8704" xr:uid="{3E2D57A3-C4E3-4FB0-A2A3-C3384929B840}"/>
    <cellStyle name="SAPBEXHLevel2 2 2 4 2" xfId="28974" xr:uid="{F22E1E91-D533-4424-8403-6379A2E6211C}"/>
    <cellStyle name="SAPBEXHLevel2 2 2 4 3" xfId="32517" xr:uid="{2D6A5DCD-4157-4CD5-8DD6-BE0AE187254A}"/>
    <cellStyle name="SAPBEXHLevel2 2 2 4 4" xfId="38373" xr:uid="{5703F6A6-6D7E-4AFC-8C58-5396446349B5}"/>
    <cellStyle name="SAPBEXHLevel2 2 2 5" xfId="14327" xr:uid="{7B23B604-DEDB-4987-9A3A-C41A54E7785F}"/>
    <cellStyle name="SAPBEXHLevel2 2 2 5 2" xfId="30378" xr:uid="{5D9305D3-5EAF-4B58-9B4A-5F51E38A0102}"/>
    <cellStyle name="SAPBEXHLevel2 2 2 5 3" xfId="35591" xr:uid="{A143D259-B0A5-451E-9265-22B318A99B2E}"/>
    <cellStyle name="SAPBEXHLevel2 2 2 5 4" xfId="22294" xr:uid="{699287EB-96B2-4BBE-B33A-24964B5599DA}"/>
    <cellStyle name="SAPBEXHLevel2 2 2 6" xfId="29322" xr:uid="{EF77AB87-9E31-481A-9061-BBC66640E192}"/>
    <cellStyle name="SAPBEXHLevel2 2 2 7" xfId="27817" xr:uid="{9A766424-71C3-4C51-9CBB-F634E7EE36F9}"/>
    <cellStyle name="SAPBEXHLevel2 2 2 8" xfId="36198" xr:uid="{4ED6D711-7F32-4951-BF3F-A2CC217C1B86}"/>
    <cellStyle name="SAPBEXHLevel2 2 3" xfId="5983" xr:uid="{7EA9E7CC-5C53-4227-BE4E-537C19989B7C}"/>
    <cellStyle name="SAPBEXHLevel2 2 3 2" xfId="15696" xr:uid="{ECDE06E2-EEDA-495D-B015-CABABA75A00F}"/>
    <cellStyle name="SAPBEXHLevel2 2 3 2 2" xfId="18460" xr:uid="{27F9CA4E-9E78-4CC9-9B53-FE0C1E26D428}"/>
    <cellStyle name="SAPBEXHLevel2 2 3 2 2 2" xfId="23732" xr:uid="{D245F7A3-5BE9-47BB-9DF3-85F4CEB12B78}"/>
    <cellStyle name="SAPBEXHLevel2 2 3 2 2 3" xfId="36865" xr:uid="{A0F2B98A-17FE-47BC-8837-BA81F2FC8167}"/>
    <cellStyle name="SAPBEXHLevel2 2 3 2 2 4" xfId="35816" xr:uid="{85E64AA5-848C-4B11-8A71-E3837F83B382}"/>
    <cellStyle name="SAPBEXHLevel2 2 3 2 3" xfId="20155" xr:uid="{6D8B57C7-84E7-4A19-AB31-BA1B4F5BDBB7}"/>
    <cellStyle name="SAPBEXHLevel2 2 3 2 3 2" xfId="30335" xr:uid="{7E0358F7-C36F-4464-92BF-C9F2FDFE6EF2}"/>
    <cellStyle name="SAPBEXHLevel2 2 3 2 3 3" xfId="37534" xr:uid="{413488BE-2CCE-4653-B599-E79759405E03}"/>
    <cellStyle name="SAPBEXHLevel2 2 3 2 3 4" xfId="32070" xr:uid="{CA602CFE-9B0D-4EC7-8C89-40A45B511969}"/>
    <cellStyle name="SAPBEXHLevel2 2 3 2 4" xfId="28024" xr:uid="{9DD137CA-BBF5-4E48-9478-03376D064AFA}"/>
    <cellStyle name="SAPBEXHLevel2 2 3 2 5" xfId="35973" xr:uid="{BDB96A45-3D73-423A-9691-9D4154AAF6B2}"/>
    <cellStyle name="SAPBEXHLevel2 2 3 2 6" xfId="35918" xr:uid="{E2EE3099-6941-4417-92F9-CBE625E6E809}"/>
    <cellStyle name="SAPBEXHLevel2 2 3 3" xfId="12728" xr:uid="{BAB41915-8A36-4938-9412-9BA8BC9B6B5B}"/>
    <cellStyle name="SAPBEXHLevel2 2 3 3 2" xfId="32057" xr:uid="{8EF282B2-B4C1-4CF6-9D1B-F76181282A1B}"/>
    <cellStyle name="SAPBEXHLevel2 2 3 3 3" xfId="35075" xr:uid="{EAC0E9E2-8D31-4B14-9039-C2CCF1A20C9B}"/>
    <cellStyle name="SAPBEXHLevel2 2 3 3 4" xfId="35094" xr:uid="{D105D052-22D1-4E88-8609-6F65EF89A80D}"/>
    <cellStyle name="SAPBEXHLevel2 2 3 4" xfId="20609" xr:uid="{A67B1AFF-1BB6-4E63-9D1B-070A9D6EC8C6}"/>
    <cellStyle name="SAPBEXHLevel2 2 3 4 2" xfId="23460" xr:uid="{803F1C0A-B5F0-4C1A-8FAC-63C38BDBE532}"/>
    <cellStyle name="SAPBEXHLevel2 2 3 4 3" xfId="37750" xr:uid="{3E7F5121-FF81-4333-A5FB-FFA69D9501A3}"/>
    <cellStyle name="SAPBEXHLevel2 2 3 4 4" xfId="36795" xr:uid="{7ADB9770-D4DF-46FD-B812-11BDAEF8E783}"/>
    <cellStyle name="SAPBEXHLevel2 2 3 5" xfId="20689" xr:uid="{19E8337B-C96B-4F2E-9286-091D7FEC140C}"/>
    <cellStyle name="SAPBEXHLevel2 2 3 5 2" xfId="27581" xr:uid="{46BBE208-3676-4AC5-B95F-498146740B98}"/>
    <cellStyle name="SAPBEXHLevel2 2 3 5 3" xfId="37785" xr:uid="{DD073194-E5A6-480A-875D-7CD1073E917D}"/>
    <cellStyle name="SAPBEXHLevel2 2 3 5 4" xfId="36291" xr:uid="{82EDE411-FD17-4384-87BD-F097AFC3C9E3}"/>
    <cellStyle name="SAPBEXHLevel2 2 3 6" xfId="28054" xr:uid="{2589F6B6-C8ED-45E4-A53D-0F256845EA97}"/>
    <cellStyle name="SAPBEXHLevel2 2 3 7" xfId="24479" xr:uid="{636FFC23-388C-4D0F-A400-6C2C7FE21E6D}"/>
    <cellStyle name="SAPBEXHLevel2 2 3 8" xfId="33757" xr:uid="{D73A03EB-FF82-48C3-96C2-DDC2DEFEFFAE}"/>
    <cellStyle name="SAPBEXHLevel2 2 4" xfId="5880" xr:uid="{54688BE1-1D3D-4E3C-80F8-36DB5EDAF600}"/>
    <cellStyle name="SAPBEXHLevel2 2 4 2" xfId="15613" xr:uid="{6A6B300E-8809-43E0-961A-E66F3650343A}"/>
    <cellStyle name="SAPBEXHLevel2 2 4 2 2" xfId="20414" xr:uid="{55AAD2F1-8F8C-4168-8A4A-5AEE2D9A6198}"/>
    <cellStyle name="SAPBEXHLevel2 2 4 2 2 2" xfId="23487" xr:uid="{C9D7CEAF-5484-47CE-A926-8EF1E1151EC6}"/>
    <cellStyle name="SAPBEXHLevel2 2 4 2 2 3" xfId="37658" xr:uid="{22F138D1-20E8-4C5C-A9EA-E865830C0B85}"/>
    <cellStyle name="SAPBEXHLevel2 2 4 2 2 4" xfId="29579" xr:uid="{E1FF3DA0-0B8B-4656-A69B-65C250DA5724}"/>
    <cellStyle name="SAPBEXHLevel2 2 4 2 3" xfId="9392" xr:uid="{B29DEB49-2C59-414F-963A-352A3C5E4E41}"/>
    <cellStyle name="SAPBEXHLevel2 2 4 2 3 2" xfId="28622" xr:uid="{E1DF52C3-1448-4A18-A825-C6C94E3125D6}"/>
    <cellStyle name="SAPBEXHLevel2 2 4 2 3 3" xfId="22135" xr:uid="{0C89EDCA-413B-4505-AA85-2DC7C50BA904}"/>
    <cellStyle name="SAPBEXHLevel2 2 4 2 3 4" xfId="37520" xr:uid="{285E24DD-20C7-4E01-9F84-3282844BF85C}"/>
    <cellStyle name="SAPBEXHLevel2 2 4 2 4" xfId="26093" xr:uid="{2521725E-213A-447D-B31D-F45477F8ECA0}"/>
    <cellStyle name="SAPBEXHLevel2 2 4 2 5" xfId="35945" xr:uid="{577BB2B5-DF25-41A8-AB95-3970B0349F2C}"/>
    <cellStyle name="SAPBEXHLevel2 2 4 2 6" xfId="36922" xr:uid="{5FDDFFA4-AD8C-4360-A4E1-481C3C89B77F}"/>
    <cellStyle name="SAPBEXHLevel2 2 4 3" xfId="12643" xr:uid="{AAF3A694-5ABC-4BE5-9ED6-C3CF9431468B}"/>
    <cellStyle name="SAPBEXHLevel2 2 4 3 2" xfId="30735" xr:uid="{D7165B3D-E076-4239-9366-68FDDB18BB89}"/>
    <cellStyle name="SAPBEXHLevel2 2 4 3 3" xfId="35040" xr:uid="{3D880775-6B32-4AD3-9612-C2B41286EF32}"/>
    <cellStyle name="SAPBEXHLevel2 2 4 3 4" xfId="38553" xr:uid="{D3F8CA9A-9DCE-4337-AC70-A56D3B5DA208}"/>
    <cellStyle name="SAPBEXHLevel2 2 4 4" xfId="20614" xr:uid="{833DE406-0829-4B17-8213-1505F9F0A3AC}"/>
    <cellStyle name="SAPBEXHLevel2 2 4 4 2" xfId="23456" xr:uid="{B2611492-165C-4943-8DE2-200A248BD097}"/>
    <cellStyle name="SAPBEXHLevel2 2 4 4 3" xfId="37751" xr:uid="{D19523E2-98D2-47DE-B36B-2D28A3B4DC8D}"/>
    <cellStyle name="SAPBEXHLevel2 2 4 4 4" xfId="35428" xr:uid="{9E3C5DAE-68E3-4486-BA47-7CFF42EBCB78}"/>
    <cellStyle name="SAPBEXHLevel2 2 4 5" xfId="8778" xr:uid="{CE778370-48E5-4D18-A223-311576AAA320}"/>
    <cellStyle name="SAPBEXHLevel2 2 4 5 2" xfId="29303" xr:uid="{B77C053B-BAD7-42C0-8C2A-E684C2731AA8}"/>
    <cellStyle name="SAPBEXHLevel2 2 4 5 3" xfId="32583" xr:uid="{0E7C309E-8691-4717-9097-E7E7E963F29B}"/>
    <cellStyle name="SAPBEXHLevel2 2 4 5 4" xfId="38540" xr:uid="{EED47491-F362-48DA-AE0E-9016877062BA}"/>
    <cellStyle name="SAPBEXHLevel2 2 4 6" xfId="26867" xr:uid="{A53CA5EB-9D48-42CF-A70C-9AE6CC81F314}"/>
    <cellStyle name="SAPBEXHLevel2 2 4 7" xfId="27847" xr:uid="{C35F6496-016D-4B34-9914-6F41F4F975D2}"/>
    <cellStyle name="SAPBEXHLevel2 2 4 8" xfId="36408" xr:uid="{2665E741-6A73-470B-8453-F64154B07924}"/>
    <cellStyle name="SAPBEXHLevel2 2 5" xfId="6653" xr:uid="{D65674B7-EBA1-4847-8466-EF73048FC24B}"/>
    <cellStyle name="SAPBEXHLevel2 2 5 2" xfId="16201" xr:uid="{3A9CADE4-D465-43B1-9656-2BBD75A4D860}"/>
    <cellStyle name="SAPBEXHLevel2 2 5 2 2" xfId="18683" xr:uid="{61378CC3-22F5-48FC-8886-14311E2FCBEC}"/>
    <cellStyle name="SAPBEXHLevel2 2 5 2 2 2" xfId="29156" xr:uid="{69999891-AA10-4F3C-BD9C-2CF71DEAB310}"/>
    <cellStyle name="SAPBEXHLevel2 2 5 2 2 3" xfId="36958" xr:uid="{C4111BAD-DFE2-4FCF-A2EA-28D0FF95D827}"/>
    <cellStyle name="SAPBEXHLevel2 2 5 2 2 4" xfId="36569" xr:uid="{2423E943-C972-414D-BD58-152236B76F6E}"/>
    <cellStyle name="SAPBEXHLevel2 2 5 2 3" xfId="18305" xr:uid="{B0FAA470-3AF6-4D8E-B9FF-4654FE88B883}"/>
    <cellStyle name="SAPBEXHLevel2 2 5 2 3 2" xfId="24441" xr:uid="{919A3ECE-4D03-4A69-A562-4352A69CA7EC}"/>
    <cellStyle name="SAPBEXHLevel2 2 5 2 3 3" xfId="36793" xr:uid="{EC723CB1-7049-4306-9720-33A00B0DD5D6}"/>
    <cellStyle name="SAPBEXHLevel2 2 5 2 3 4" xfId="33303" xr:uid="{4E547456-8E54-459F-A7F6-41ACFA70F8F2}"/>
    <cellStyle name="SAPBEXHLevel2 2 5 2 4" xfId="28063" xr:uid="{C7F36A76-46C2-4177-858B-21D542A5924D}"/>
    <cellStyle name="SAPBEXHLevel2 2 5 2 5" xfId="36151" xr:uid="{C02EC1E4-7339-4DB1-A1FB-B9A59AF43154}"/>
    <cellStyle name="SAPBEXHLevel2 2 5 2 6" xfId="35541" xr:uid="{3A2B7C32-3D2F-4952-A896-D3ED044F5A27}"/>
    <cellStyle name="SAPBEXHLevel2 2 5 3" xfId="13261" xr:uid="{8D3A4F55-E5AE-4743-8D82-ADA323D10324}"/>
    <cellStyle name="SAPBEXHLevel2 2 5 3 2" xfId="23845" xr:uid="{FF897840-6B36-40B4-AF80-0CF2221ED08B}"/>
    <cellStyle name="SAPBEXHLevel2 2 5 3 3" xfId="35285" xr:uid="{F80B9293-39D3-4DAA-8273-D43828DA6D1C}"/>
    <cellStyle name="SAPBEXHLevel2 2 5 3 4" xfId="24013" xr:uid="{4749A821-6D7B-493B-8C42-B6D3702E3321}"/>
    <cellStyle name="SAPBEXHLevel2 2 5 4" xfId="18301" xr:uid="{ABB98C25-464A-4FF1-9B13-054406166AC1}"/>
    <cellStyle name="SAPBEXHLevel2 2 5 4 2" xfId="31033" xr:uid="{FAE6937C-B1CC-4126-AA43-D4B294434B94}"/>
    <cellStyle name="SAPBEXHLevel2 2 5 4 3" xfId="36790" xr:uid="{27CF07F0-485C-4E96-96D6-7B6309B2E8B9}"/>
    <cellStyle name="SAPBEXHLevel2 2 5 4 4" xfId="29522" xr:uid="{8487F862-F3D4-42CC-8A94-E1F7907A2C4A}"/>
    <cellStyle name="SAPBEXHLevel2 2 5 5" xfId="19168" xr:uid="{32230A03-AA6C-4AD7-81D0-C6B5EAAE439C}"/>
    <cellStyle name="SAPBEXHLevel2 2 5 5 2" xfId="27328" xr:uid="{1FA4EFD3-D7C0-409D-98EC-6BBAB6A298C5}"/>
    <cellStyle name="SAPBEXHLevel2 2 5 5 3" xfId="37154" xr:uid="{6629DD81-2E1A-4A34-9794-B5A538814E3E}"/>
    <cellStyle name="SAPBEXHLevel2 2 5 5 4" xfId="37419" xr:uid="{B378EF33-7707-40A0-B7EA-FC07347CD472}"/>
    <cellStyle name="SAPBEXHLevel2 2 5 6" xfId="26672" xr:uid="{05D545D0-E816-4D6B-A3B7-B10951BDB2EA}"/>
    <cellStyle name="SAPBEXHLevel2 2 5 7" xfId="28146" xr:uid="{BC7E04AF-1D69-4B05-9F99-F959C42920EB}"/>
    <cellStyle name="SAPBEXHLevel2 2 5 8" xfId="28046" xr:uid="{770CDAA8-0B1F-4A20-810B-23A8845554D8}"/>
    <cellStyle name="SAPBEXHLevel2 2 6" xfId="7278" xr:uid="{D7795417-ACA3-40DA-951E-D4BC45E0A9F8}"/>
    <cellStyle name="SAPBEXHLevel2 2 6 2" xfId="9375" xr:uid="{BBB1A26D-1318-426A-9028-D060AC3F6F7D}"/>
    <cellStyle name="SAPBEXHLevel2 2 6 2 2" xfId="32386" xr:uid="{732076EE-604E-4C27-9862-FEEE8650E797}"/>
    <cellStyle name="SAPBEXHLevel2 2 6 2 3" xfId="24550" xr:uid="{70B850DD-D18A-40DA-ACA4-339647B46D30}"/>
    <cellStyle name="SAPBEXHLevel2 2 6 2 4" xfId="34150" xr:uid="{E5A1E872-352C-4C50-8307-7D78CC374AC6}"/>
    <cellStyle name="SAPBEXHLevel2 2 6 3" xfId="20702" xr:uid="{01A63657-090A-4DB1-B5F4-71BFD8620E95}"/>
    <cellStyle name="SAPBEXHLevel2 2 6 3 2" xfId="24201" xr:uid="{B69AF464-E587-444E-ACD5-68E82B17B57A}"/>
    <cellStyle name="SAPBEXHLevel2 2 6 3 3" xfId="37789" xr:uid="{997BBC51-3224-4F73-A817-46C037EE3DC4}"/>
    <cellStyle name="SAPBEXHLevel2 2 6 3 4" xfId="33020" xr:uid="{A3A14889-82C5-4600-B0B3-66472ECE5FA4}"/>
    <cellStyle name="SAPBEXHLevel2 2 6 4" xfId="28569" xr:uid="{7792908E-168E-4E70-8372-572A63750CD7}"/>
    <cellStyle name="SAPBEXHLevel2 2 6 5" xfId="27272" xr:uid="{9AE5012A-D456-45DC-A51E-5D3DFDDD1288}"/>
    <cellStyle name="SAPBEXHLevel2 2 6 6" xfId="36577" xr:uid="{071E348D-0365-4BD1-97AB-6DB9A75F4E65}"/>
    <cellStyle name="SAPBEXHLevel2 2 7" xfId="9045" xr:uid="{3615CB93-6A61-4358-A98F-26F3804FC566}"/>
    <cellStyle name="SAPBEXHLevel2 2 7 2" xfId="27441" xr:uid="{EFB83666-3FD2-4119-9B19-32E1E936D73B}"/>
    <cellStyle name="SAPBEXHLevel2 2 7 3" xfId="28168" xr:uid="{DECDB982-5794-4B92-863F-F9E29ECCACCA}"/>
    <cellStyle name="SAPBEXHLevel2 2 7 4" xfId="25419" xr:uid="{6BE81F20-D34A-4ACB-A037-125A398B7852}"/>
    <cellStyle name="SAPBEXHLevel2 2 8" xfId="17396" xr:uid="{BECB8A86-B755-4279-9E6C-55567D128446}"/>
    <cellStyle name="SAPBEXHLevel2 2 8 2" xfId="22622" xr:uid="{6E64EEE7-FAA7-4576-8260-F83778C4451D}"/>
    <cellStyle name="SAPBEXHLevel2 2 8 3" xfId="36411" xr:uid="{A6E7014B-2721-4C06-B1E1-7783532C43FB}"/>
    <cellStyle name="SAPBEXHLevel2 2 8 4" xfId="35646" xr:uid="{1D6E47A2-1201-4C14-9326-2332CAD615BA}"/>
    <cellStyle name="SAPBEXHLevel2 2 9" xfId="22271" xr:uid="{73E08C70-8C61-4A14-B9B7-7A99A02935B3}"/>
    <cellStyle name="SAPBEXHLevel2 3" xfId="6312" xr:uid="{C03BB849-A549-4C4B-8C19-F83DCDFB1483}"/>
    <cellStyle name="SAPBEXHLevel2 3 2" xfId="15946" xr:uid="{62C35239-AC1B-4B99-AC42-EEB828C44A3C}"/>
    <cellStyle name="SAPBEXHLevel2 3 2 2" xfId="17457" xr:uid="{F9B9A222-20CD-4097-B4F4-3BFD8FF6497B}"/>
    <cellStyle name="SAPBEXHLevel2 3 2 2 2" xfId="23764" xr:uid="{105D11DE-B91E-4556-A57E-569BEC1C2463}"/>
    <cellStyle name="SAPBEXHLevel2 3 2 2 3" xfId="36442" xr:uid="{B0CB1769-7746-401C-ABB7-8265055E18EB}"/>
    <cellStyle name="SAPBEXHLevel2 3 2 2 4" xfId="35205" xr:uid="{2A94DE73-1979-4B64-8F13-732CF743E618}"/>
    <cellStyle name="SAPBEXHLevel2 3 2 3" xfId="10272" xr:uid="{D9390092-77FD-47C9-B326-51B68A58316A}"/>
    <cellStyle name="SAPBEXHLevel2 3 2 3 2" xfId="31534" xr:uid="{BBB6966D-9B6D-4122-A563-718EA7AC7097}"/>
    <cellStyle name="SAPBEXHLevel2 3 2 3 3" xfId="28896" xr:uid="{1DC14412-68AB-4E19-B014-ADB967A0E2E4}"/>
    <cellStyle name="SAPBEXHLevel2 3 2 3 4" xfId="35424" xr:uid="{0D6EF0D3-6768-418B-A78F-E6B05F2977C2}"/>
    <cellStyle name="SAPBEXHLevel2 3 2 4" xfId="22646" xr:uid="{FA579824-A67E-4442-9227-4A0DD1B2CA8F}"/>
    <cellStyle name="SAPBEXHLevel2 3 2 5" xfId="36058" xr:uid="{665315D3-9BFF-4D54-A2D0-1E1A2A123BB2}"/>
    <cellStyle name="SAPBEXHLevel2 3 2 6" xfId="36186" xr:uid="{DFE5BA8C-533C-47A0-B014-151EE989D2A0}"/>
    <cellStyle name="SAPBEXHLevel2 3 3" xfId="12990" xr:uid="{A4771C1F-A974-4A12-A36D-917D912EBD62}"/>
    <cellStyle name="SAPBEXHLevel2 3 3 2" xfId="23908" xr:uid="{64D4B1C8-CEB0-485A-AFF1-335924448C2C}"/>
    <cellStyle name="SAPBEXHLevel2 3 3 3" xfId="35170" xr:uid="{67BFABBE-F326-4C62-99CC-BABFAEFE59D5}"/>
    <cellStyle name="SAPBEXHLevel2 3 3 4" xfId="24018" xr:uid="{34DD5D8B-4DA6-4BB3-A4DA-4FE1352689B7}"/>
    <cellStyle name="SAPBEXHLevel2 3 4" xfId="19546" xr:uid="{95A9ACA0-4715-4AB5-894E-CA03E7AE9416}"/>
    <cellStyle name="SAPBEXHLevel2 3 4 2" xfId="30956" xr:uid="{8A8049B8-7141-47EF-B5D7-4F1313B37FB4}"/>
    <cellStyle name="SAPBEXHLevel2 3 4 3" xfId="37306" xr:uid="{D5293B81-8E7B-4075-AFE3-4EC02C62EC9B}"/>
    <cellStyle name="SAPBEXHLevel2 3 4 4" xfId="34797" xr:uid="{26BD2AD1-09F9-4A7C-A703-C113C1A4180F}"/>
    <cellStyle name="SAPBEXHLevel2 3 5" xfId="17767" xr:uid="{37EB2245-C7EA-4E33-8E34-42A253EEE72C}"/>
    <cellStyle name="SAPBEXHLevel2 3 5 2" xfId="24684" xr:uid="{9D02AF09-4301-4933-AFD5-0DA216A771C5}"/>
    <cellStyle name="SAPBEXHLevel2 3 5 3" xfId="36572" xr:uid="{20B26E8E-4FE8-4D92-8906-F2C2D6EC6687}"/>
    <cellStyle name="SAPBEXHLevel2 3 5 4" xfId="22290" xr:uid="{AC101E2A-B161-45C0-B1EE-BFE20516817F}"/>
    <cellStyle name="SAPBEXHLevel2 3 6" xfId="25650" xr:uid="{D69B68A4-6E99-4CAB-A9F6-806D28FA6F85}"/>
    <cellStyle name="SAPBEXHLevel2 3 7" xfId="22568" xr:uid="{A7C8A848-A4AF-4EA7-99F0-41B2C4904F22}"/>
    <cellStyle name="SAPBEXHLevel2 3 8" xfId="38493" xr:uid="{2851F9D8-9E47-423F-A87F-575996EA0D16}"/>
    <cellStyle name="SAPBEXHLevel2 4" xfId="5219" xr:uid="{C6B43DF3-F54A-43A8-8903-43F7223C849E}"/>
    <cellStyle name="SAPBEXHLevel2 4 2" xfId="15106" xr:uid="{2F18DDCE-89E2-4EF5-9D99-9E7BE37A7643}"/>
    <cellStyle name="SAPBEXHLevel2 4 2 2" xfId="19680" xr:uid="{7C854F9E-C947-4A73-94FE-401F7388A13C}"/>
    <cellStyle name="SAPBEXHLevel2 4 2 2 2" xfId="27658" xr:uid="{1540A2DF-97CF-4A6B-BC75-D2676DD8D4EE}"/>
    <cellStyle name="SAPBEXHLevel2 4 2 2 3" xfId="37356" xr:uid="{3A2BA3C8-0E8E-4EC1-82CA-47905D3650BF}"/>
    <cellStyle name="SAPBEXHLevel2 4 2 2 4" xfId="38445" xr:uid="{FD983C32-B789-4B0D-8763-7F4DDC1C34DB}"/>
    <cellStyle name="SAPBEXHLevel2 4 2 3" xfId="20529" xr:uid="{16C6C0DC-BCAB-44BD-8DF7-7401761F4A74}"/>
    <cellStyle name="SAPBEXHLevel2 4 2 3 2" xfId="31573" xr:uid="{7A969145-C085-463A-88AE-2126B6DB9B23}"/>
    <cellStyle name="SAPBEXHLevel2 4 2 3 3" xfId="37708" xr:uid="{7E15A165-8803-46A6-A8D2-EE378E91477F}"/>
    <cellStyle name="SAPBEXHLevel2 4 2 3 4" xfId="37491" xr:uid="{725DD37F-A8AD-43CA-8AF7-26EC0E62CA2F}"/>
    <cellStyle name="SAPBEXHLevel2 4 2 4" xfId="24754" xr:uid="{3AE5D26B-5BF9-4DFC-AE2A-345BAC615890}"/>
    <cellStyle name="SAPBEXHLevel2 4 2 5" xfId="35757" xr:uid="{3D9422A5-5A7D-4D05-B78E-8B0D971A6A5F}"/>
    <cellStyle name="SAPBEXHLevel2 4 2 6" xfId="37994" xr:uid="{948F1262-78CF-4E66-AB18-AD858844BA5F}"/>
    <cellStyle name="SAPBEXHLevel2 4 3" xfId="12100" xr:uid="{793EED5F-D7F5-431A-91A5-3A585CCFE872}"/>
    <cellStyle name="SAPBEXHLevel2 4 3 2" xfId="22333" xr:uid="{87A40848-7481-4D94-B3D0-E827C58E80FF}"/>
    <cellStyle name="SAPBEXHLevel2 4 3 3" xfId="34809" xr:uid="{918E6977-C42E-47FC-9F58-C5C8FB774446}"/>
    <cellStyle name="SAPBEXHLevel2 4 3 4" xfId="35991" xr:uid="{C7292AFB-B2B9-4098-B3EA-1E08E40A6736}"/>
    <cellStyle name="SAPBEXHLevel2 4 4" xfId="19066" xr:uid="{FE78E17F-DE72-4C1C-9193-2913DC15370D}"/>
    <cellStyle name="SAPBEXHLevel2 4 4 2" xfId="24628" xr:uid="{3227E0BD-4777-47AE-9313-31E3AA289CB0}"/>
    <cellStyle name="SAPBEXHLevel2 4 4 3" xfId="37105" xr:uid="{6390B4F4-6F96-4357-940D-BBC32059A014}"/>
    <cellStyle name="SAPBEXHLevel2 4 4 4" xfId="37294" xr:uid="{753D5537-AD78-4AB9-BF78-662AEEA0D8F8}"/>
    <cellStyle name="SAPBEXHLevel2 4 5" xfId="18934" xr:uid="{71F2014B-36C0-4DF5-A379-8A6C6F547624}"/>
    <cellStyle name="SAPBEXHLevel2 4 5 2" xfId="25141" xr:uid="{3640F60C-8BA9-4F01-B57F-94638F79CFE7}"/>
    <cellStyle name="SAPBEXHLevel2 4 5 3" xfId="37045" xr:uid="{EB131EC2-B09D-4F5B-9951-F0ED7213E31A}"/>
    <cellStyle name="SAPBEXHLevel2 4 5 4" xfId="35855" xr:uid="{B81DCF3C-877D-4015-9AD6-1A469AD47D6D}"/>
    <cellStyle name="SAPBEXHLevel2 4 6" xfId="28941" xr:uid="{178A15B0-1873-45AE-B70A-0ABEEF20050A}"/>
    <cellStyle name="SAPBEXHLevel2 4 7" xfId="33263" xr:uid="{65AC0D84-4AA8-427F-BFA4-6F853A6BDA48}"/>
    <cellStyle name="SAPBEXHLevel2 4 8" xfId="36905" xr:uid="{CF371BF1-7B6F-40A8-B00A-FE278AA197AE}"/>
    <cellStyle name="SAPBEXHLevel2 5" xfId="6758" xr:uid="{2147B43B-4892-4498-9B88-86DF6EC3129E}"/>
    <cellStyle name="SAPBEXHLevel2 5 2" xfId="16294" xr:uid="{89DDB0B6-C74D-4EAA-9C5D-9052ECDCCF80}"/>
    <cellStyle name="SAPBEXHLevel2 5 2 2" xfId="18927" xr:uid="{25C64D39-D133-4BC9-8DED-2AE97BC16523}"/>
    <cellStyle name="SAPBEXHLevel2 5 2 2 2" xfId="24858" xr:uid="{D92046D8-AF8D-4BBF-B0D5-6EFE9873BD7B}"/>
    <cellStyle name="SAPBEXHLevel2 5 2 2 3" xfId="37042" xr:uid="{74933CC9-BB4D-45BA-BF79-3B0C539CD272}"/>
    <cellStyle name="SAPBEXHLevel2 5 2 2 4" xfId="34250" xr:uid="{9C9C8AF9-0B7A-4502-9186-53ACA11C986C}"/>
    <cellStyle name="SAPBEXHLevel2 5 2 3" xfId="19830" xr:uid="{48EBCB2C-8C71-41D3-887A-99B789B4B25E}"/>
    <cellStyle name="SAPBEXHLevel2 5 2 3 2" xfId="23653" xr:uid="{D4BD17B4-604D-45EE-898A-C66904948FE3}"/>
    <cellStyle name="SAPBEXHLevel2 5 2 3 3" xfId="37417" xr:uid="{F94C7103-8949-44E0-83CB-2DBE864E5E3F}"/>
    <cellStyle name="SAPBEXHLevel2 5 2 3 4" xfId="38465" xr:uid="{4DB70E3B-AF17-4F91-ADA8-E992190D4159}"/>
    <cellStyle name="SAPBEXHLevel2 5 2 4" xfId="31798" xr:uid="{F3449045-ABB7-4509-8024-1612AEBF3000}"/>
    <cellStyle name="SAPBEXHLevel2 5 2 5" xfId="36196" xr:uid="{546F6757-3BB9-4C77-9907-0194D939C7EA}"/>
    <cellStyle name="SAPBEXHLevel2 5 2 6" xfId="21578" xr:uid="{377FB829-2EB0-404F-A98A-FEB219524EFE}"/>
    <cellStyle name="SAPBEXHLevel2 5 3" xfId="13358" xr:uid="{5A88E3D3-D7A4-4125-8BA5-B05A1CD92C0E}"/>
    <cellStyle name="SAPBEXHLevel2 5 3 2" xfId="28494" xr:uid="{A88B239B-E1B9-4D1E-B8F6-0DAD3A579816}"/>
    <cellStyle name="SAPBEXHLevel2 5 3 3" xfId="35330" xr:uid="{6A9EDC6E-80D6-40C1-B79B-FDC14D713262}"/>
    <cellStyle name="SAPBEXHLevel2 5 3 4" xfId="32790" xr:uid="{1E9157DC-F38B-41B2-8B6E-1F5BF8868ADF}"/>
    <cellStyle name="SAPBEXHLevel2 5 4" xfId="19370" xr:uid="{E8CBFB40-C031-4535-8607-D4687BA603A0}"/>
    <cellStyle name="SAPBEXHLevel2 5 4 2" xfId="33720" xr:uid="{7740A974-24EB-46A1-A86F-AFDFCF304957}"/>
    <cellStyle name="SAPBEXHLevel2 5 4 3" xfId="37244" xr:uid="{AB2217F0-6740-4013-A3CA-509B024EC474}"/>
    <cellStyle name="SAPBEXHLevel2 5 4 4" xfId="38566" xr:uid="{AA2A5AB0-8E50-444F-83C7-8BCB45741D3F}"/>
    <cellStyle name="SAPBEXHLevel2 5 5" xfId="9229" xr:uid="{75B14087-B09A-4CE5-A57C-4871DA820256}"/>
    <cellStyle name="SAPBEXHLevel2 5 5 2" xfId="33526" xr:uid="{1116A5F3-C124-489D-8097-8080C2634608}"/>
    <cellStyle name="SAPBEXHLevel2 5 5 3" xfId="22635" xr:uid="{035BC686-76DE-4AD4-94D3-83F96A5044E7}"/>
    <cellStyle name="SAPBEXHLevel2 5 5 4" xfId="38479" xr:uid="{D05DA552-3AE7-4E74-94C3-81D2E7DDEBD3}"/>
    <cellStyle name="SAPBEXHLevel2 5 6" xfId="26856" xr:uid="{9813E918-845D-4AA1-A1DF-978E10687324}"/>
    <cellStyle name="SAPBEXHLevel2 5 7" xfId="30992" xr:uid="{E4473DA8-F7F7-48A1-93FE-B4030363BA3E}"/>
    <cellStyle name="SAPBEXHLevel2 5 8" xfId="37508" xr:uid="{056608FC-16B0-464A-BF4F-10624FB0F089}"/>
    <cellStyle name="SAPBEXHLevel2 6" xfId="6820" xr:uid="{3982D9A9-B879-466B-9B3B-A3FB3A17EA08}"/>
    <cellStyle name="SAPBEXHLevel2 6 2" xfId="16352" xr:uid="{2ED13537-1F56-4352-8212-8F2558C7AFB5}"/>
    <cellStyle name="SAPBEXHLevel2 6 2 2" xfId="9127" xr:uid="{27428795-29E6-489C-BB80-84661426D9D2}"/>
    <cellStyle name="SAPBEXHLevel2 6 2 2 2" xfId="24797" xr:uid="{641086E4-0425-4B53-937C-DA89D27FD817}"/>
    <cellStyle name="SAPBEXHLevel2 6 2 2 3" xfId="26903" xr:uid="{A5AD6530-2F4B-4C9D-B399-D5709B1D2D6D}"/>
    <cellStyle name="SAPBEXHLevel2 6 2 2 4" xfId="34191" xr:uid="{CFBFEF56-EEF2-4780-8169-B429EEBFCE79}"/>
    <cellStyle name="SAPBEXHLevel2 6 2 3" xfId="9092" xr:uid="{C78B28FD-4695-46CD-BB48-099752FF0840}"/>
    <cellStyle name="SAPBEXHLevel2 6 2 3 2" xfId="33084" xr:uid="{87F23F65-4ED5-45C1-8DD3-24500253979F}"/>
    <cellStyle name="SAPBEXHLevel2 6 2 3 3" xfId="21666" xr:uid="{66AED7A3-69EF-4253-A9CB-142193A656DD}"/>
    <cellStyle name="SAPBEXHLevel2 6 2 3 4" xfId="35966" xr:uid="{68B305C2-8D59-4B90-B60A-84B15FCBBBD6}"/>
    <cellStyle name="SAPBEXHLevel2 6 2 4" xfId="29964" xr:uid="{41FC81F9-B12C-4597-A53A-5C0E14BE92CE}"/>
    <cellStyle name="SAPBEXHLevel2 6 2 5" xfId="36227" xr:uid="{991AEEF6-871C-4E9E-A012-F8F379F37CF9}"/>
    <cellStyle name="SAPBEXHLevel2 6 2 6" xfId="31908" xr:uid="{81BF2A40-F865-4103-863E-50CC33928D86}"/>
    <cellStyle name="SAPBEXHLevel2 6 3" xfId="13417" xr:uid="{6551B85B-E2BF-4E8F-BCFA-888FF10DD0F8}"/>
    <cellStyle name="SAPBEXHLevel2 6 3 2" xfId="25263" xr:uid="{525EC2A5-BCF6-4080-B536-917A3E207662}"/>
    <cellStyle name="SAPBEXHLevel2 6 3 3" xfId="35359" xr:uid="{36514D2A-1701-4ADE-AB13-C880A7B4CEA7}"/>
    <cellStyle name="SAPBEXHLevel2 6 3 4" xfId="36611" xr:uid="{B537324E-2704-476E-9A42-7BB0B581383D}"/>
    <cellStyle name="SAPBEXHLevel2 6 4" xfId="20788" xr:uid="{B2E6E42F-2603-4DBF-9820-E822E6F45472}"/>
    <cellStyle name="SAPBEXHLevel2 6 4 2" xfId="28254" xr:uid="{D35996D1-97CB-43B0-A33B-B8BCB0EA4C6D}"/>
    <cellStyle name="SAPBEXHLevel2 6 4 3" xfId="37828" xr:uid="{EEA370A2-D3A0-468F-85D7-85740C112FD1}"/>
    <cellStyle name="SAPBEXHLevel2 6 4 4" xfId="27733" xr:uid="{811FF183-27CC-4F0F-9537-457A221D47B6}"/>
    <cellStyle name="SAPBEXHLevel2 6 5" xfId="9707" xr:uid="{4B35D038-0BC7-43D1-982B-476A09D86CD8}"/>
    <cellStyle name="SAPBEXHLevel2 6 5 2" xfId="32848" xr:uid="{3E6537F9-085D-4C2E-86C2-7B1A4096BA0D}"/>
    <cellStyle name="SAPBEXHLevel2 6 5 3" xfId="31162" xr:uid="{D4AAEE9B-6DB0-4F24-AE3D-6EF1F1230A22}"/>
    <cellStyle name="SAPBEXHLevel2 6 5 4" xfId="38168" xr:uid="{C555EB43-81FB-4854-9340-8C15D34E9C8B}"/>
    <cellStyle name="SAPBEXHLevel2 6 6" xfId="31239" xr:uid="{C3D6B87E-879E-4474-8325-A46ADAC11401}"/>
    <cellStyle name="SAPBEXHLevel2 6 7" xfId="26462" xr:uid="{A4A8FED1-E6F7-4FC5-B192-ECEE46DE9EE9}"/>
    <cellStyle name="SAPBEXHLevel2 6 8" xfId="24136" xr:uid="{49BC0365-0430-471B-9956-B6C8396ACC19}"/>
    <cellStyle name="SAPBEXHLevel2 7" xfId="7224" xr:uid="{346753C6-6B11-4AB5-A3AD-3F46D68023F4}"/>
    <cellStyle name="SAPBEXHLevel2 7 2" xfId="8497" xr:uid="{39E5163D-121B-4FBD-B25B-52AB4FEE6D71}"/>
    <cellStyle name="SAPBEXHLevel2 7 2 2" xfId="27041" xr:uid="{84EC7923-D15C-4405-8BE8-EA391A87AF88}"/>
    <cellStyle name="SAPBEXHLevel2 7 2 3" xfId="29786" xr:uid="{55AE45CF-2EB8-4411-87FC-1D91BA7093BB}"/>
    <cellStyle name="SAPBEXHLevel2 7 2 4" xfId="38310" xr:uid="{9CB5AA66-DB3C-4AFF-9C7A-AC7A270883F2}"/>
    <cellStyle name="SAPBEXHLevel2 7 3" xfId="8819" xr:uid="{C7B5C062-D592-4157-B84E-3D736CA4F5FC}"/>
    <cellStyle name="SAPBEXHLevel2 7 3 2" xfId="32684" xr:uid="{B902EAEE-59F5-463F-9310-8335FCE069E1}"/>
    <cellStyle name="SAPBEXHLevel2 7 3 3" xfId="28060" xr:uid="{CE4CFE92-4441-4FC1-928B-821C0CC4DA02}"/>
    <cellStyle name="SAPBEXHLevel2 7 3 4" xfId="32225" xr:uid="{1552DC51-B71F-4692-8AA3-D8D298F819F8}"/>
    <cellStyle name="SAPBEXHLevel2 7 4" xfId="29388" xr:uid="{EB0CAA4A-7070-406D-B09F-6EB6342D2523}"/>
    <cellStyle name="SAPBEXHLevel2 7 5" xfId="25331" xr:uid="{170E19C8-5BEF-48DD-9456-E203DFFFA00A}"/>
    <cellStyle name="SAPBEXHLevel2 7 6" xfId="28178" xr:uid="{31846228-4E89-4AA7-ABDE-3EF5CD3334A3}"/>
    <cellStyle name="SAPBEXHLevel2 8" xfId="17494" xr:uid="{E28F20AF-9C22-445C-8190-CBA6213B7F62}"/>
    <cellStyle name="SAPBEXHLevel2 8 2" xfId="29225" xr:uid="{44E88739-6FA3-4E7F-868C-81F70F0C48A3}"/>
    <cellStyle name="SAPBEXHLevel2 8 3" xfId="36463" xr:uid="{24ED448E-38FA-4FCF-9F24-A76D2FDC0D53}"/>
    <cellStyle name="SAPBEXHLevel2 8 4" xfId="35440" xr:uid="{A476AA69-2B16-44AA-BAD6-ED59361B53F0}"/>
    <cellStyle name="SAPBEXHLevel2 9" xfId="13599" xr:uid="{9AF67BD1-40E9-4895-B447-905DC61F5285}"/>
    <cellStyle name="SAPBEXHLevel2 9 2" xfId="24377" xr:uid="{6CC1A45B-1412-408B-81A4-E9A274F29700}"/>
    <cellStyle name="SAPBEXHLevel2 9 3" xfId="35422" xr:uid="{D343A03C-E80F-440F-A583-19D33D28E679}"/>
    <cellStyle name="SAPBEXHLevel2 9 4" xfId="35658" xr:uid="{55DC5AF8-1410-47D5-9FAD-D7DC63B24EB9}"/>
    <cellStyle name="SAPBEXHLevel3" xfId="1277" xr:uid="{5BEC3862-BA37-4001-B135-183F16578527}"/>
    <cellStyle name="SAPBEXHLevel3 10" xfId="33924" xr:uid="{EBB0A8CD-452D-4A78-845F-446EDDCE0571}"/>
    <cellStyle name="SAPBEXHLevel3 11" xfId="24925" xr:uid="{D446C3CE-E5D0-4073-AC74-381B1CF2D009}"/>
    <cellStyle name="SAPBEXHLevel3 12" xfId="38557" xr:uid="{DC29BFCF-3315-4DDC-A620-AC765BB50B75}"/>
    <cellStyle name="SAPBEXHLevel3 13" xfId="39060" xr:uid="{15CF928A-2785-43DE-AABA-9FE968485C38}"/>
    <cellStyle name="SAPBEXHLevel3 14" xfId="39040" xr:uid="{D82A6D4A-7051-41F5-B953-3BB5E30CF783}"/>
    <cellStyle name="SAPBEXHLevel3 2" xfId="1583" xr:uid="{B3905C76-738B-455E-953E-05EFFAE01ECF}"/>
    <cellStyle name="SAPBEXHLevel3 2 10" xfId="22825" xr:uid="{CED392E4-8F8A-4DCB-8BFA-A90927C75C34}"/>
    <cellStyle name="SAPBEXHLevel3 2 11" xfId="21949" xr:uid="{3AA3221F-EA54-4983-AA0D-E683F09A8ACF}"/>
    <cellStyle name="SAPBEXHLevel3 2 2" xfId="5424" xr:uid="{27288CA9-79DD-4725-9E01-37BF6C79BA83}"/>
    <cellStyle name="SAPBEXHLevel3 2 2 2" xfId="15264" xr:uid="{3877F596-D2AB-455F-A49E-4AAA93CD3469}"/>
    <cellStyle name="SAPBEXHLevel3 2 2 2 2" xfId="9345" xr:uid="{12CC04BF-46A9-4A6C-925B-2EB5C8981FB5}"/>
    <cellStyle name="SAPBEXHLevel3 2 2 2 2 2" xfId="33291" xr:uid="{AEAB2F2B-3A38-4A5E-9976-6C77F37EE930}"/>
    <cellStyle name="SAPBEXHLevel3 2 2 2 2 3" xfId="32534" xr:uid="{EEEACC3E-6196-4A30-9C48-F33E696063F8}"/>
    <cellStyle name="SAPBEXHLevel3 2 2 2 2 4" xfId="33622" xr:uid="{ECC864B3-13F3-49A1-A501-2A2946CC87E3}"/>
    <cellStyle name="SAPBEXHLevel3 2 2 2 3" xfId="9117" xr:uid="{DF694096-CDE9-48A2-808A-86DEED6E38CC}"/>
    <cellStyle name="SAPBEXHLevel3 2 2 2 3 2" xfId="30697" xr:uid="{71FF4583-1A61-498F-B66A-03BD27657D5A}"/>
    <cellStyle name="SAPBEXHLevel3 2 2 2 3 3" xfId="27513" xr:uid="{588AEC95-B89D-45B5-8E09-19186A1FE865}"/>
    <cellStyle name="SAPBEXHLevel3 2 2 2 3 4" xfId="38624" xr:uid="{60DF81E2-F7BC-4694-980E-737692668E1E}"/>
    <cellStyle name="SAPBEXHLevel3 2 2 2 4" xfId="26290" xr:uid="{C76C4B51-A89F-4CE1-A9F3-E14C8ABCB919}"/>
    <cellStyle name="SAPBEXHLevel3 2 2 2 5" xfId="35808" xr:uid="{F3B2A5D2-2692-4FFF-A608-A1006236347B}"/>
    <cellStyle name="SAPBEXHLevel3 2 2 2 6" xfId="22123" xr:uid="{B25621B2-DB01-478C-A367-C18CD485EDA6}"/>
    <cellStyle name="SAPBEXHLevel3 2 2 3" xfId="12263" xr:uid="{0D229F54-BD68-45CC-BD08-5F1C186B0544}"/>
    <cellStyle name="SAPBEXHLevel3 2 2 3 2" xfId="25328" xr:uid="{8B84098E-E28D-4D81-BEA2-590AF15A1E04}"/>
    <cellStyle name="SAPBEXHLevel3 2 2 3 3" xfId="34875" xr:uid="{75EA9D0D-D192-4DCC-8D93-5FFB82069606}"/>
    <cellStyle name="SAPBEXHLevel3 2 2 3 4" xfId="38202" xr:uid="{94B380A1-8FAA-4966-A5D0-B13931F7C1E4}"/>
    <cellStyle name="SAPBEXHLevel3 2 2 4" xfId="9489" xr:uid="{42B2C089-D3CE-4916-B640-63BF40BF271A}"/>
    <cellStyle name="SAPBEXHLevel3 2 2 4 2" xfId="28836" xr:uid="{EB890C7E-B71A-41C3-B762-FE4CB253C953}"/>
    <cellStyle name="SAPBEXHLevel3 2 2 4 3" xfId="26970" xr:uid="{596A1D87-5B19-4FFE-ACC9-809F65B2928A}"/>
    <cellStyle name="SAPBEXHLevel3 2 2 4 4" xfId="38536" xr:uid="{E6AE4DB2-BEC3-417E-B9B1-16B443C177E4}"/>
    <cellStyle name="SAPBEXHLevel3 2 2 5" xfId="9739" xr:uid="{04129623-9D3F-489B-9482-1FAE9B215A4C}"/>
    <cellStyle name="SAPBEXHLevel3 2 2 5 2" xfId="32469" xr:uid="{70CDB1F3-3967-475A-9F13-02B061D22AE2}"/>
    <cellStyle name="SAPBEXHLevel3 2 2 5 3" xfId="33279" xr:uid="{3C87B059-551C-4B65-8D9A-3ABB30CEF787}"/>
    <cellStyle name="SAPBEXHLevel3 2 2 5 4" xfId="38414" xr:uid="{3F7B2835-05D7-44BD-B3A2-EAC843C8EB6D}"/>
    <cellStyle name="SAPBEXHLevel3 2 2 6" xfId="28898" xr:uid="{374EEAF1-55A8-4A97-9B40-60614A6AF427}"/>
    <cellStyle name="SAPBEXHLevel3 2 2 7" xfId="32935" xr:uid="{8ACE4E7F-606D-4EE8-A0C3-24979B105004}"/>
    <cellStyle name="SAPBEXHLevel3 2 2 8" xfId="35003" xr:uid="{526E2F99-8E1F-407A-9BE7-228FF6BC95CB}"/>
    <cellStyle name="SAPBEXHLevel3 2 3" xfId="6335" xr:uid="{B123F108-DC83-4401-A21D-747BB06BDA6D}"/>
    <cellStyle name="SAPBEXHLevel3 2 3 2" xfId="15962" xr:uid="{3CA6D1B3-7B82-43F5-9D97-8B5ACE9409DB}"/>
    <cellStyle name="SAPBEXHLevel3 2 3 2 2" xfId="19672" xr:uid="{E4C207F1-63CD-4D54-8C18-8DDDFC1E73E5}"/>
    <cellStyle name="SAPBEXHLevel3 2 3 2 2 2" xfId="24795" xr:uid="{C42B45FD-1850-42CD-9554-AF72FF8825AA}"/>
    <cellStyle name="SAPBEXHLevel3 2 3 2 2 3" xfId="37352" xr:uid="{8C00A768-DC68-485F-AB4E-4C74FB73280E}"/>
    <cellStyle name="SAPBEXHLevel3 2 3 2 2 4" xfId="36981" xr:uid="{824ED147-6011-42FD-B7FC-653C56214043}"/>
    <cellStyle name="SAPBEXHLevel3 2 3 2 3" xfId="8920" xr:uid="{55284C6F-0C09-4792-B3C6-381731E79A4C}"/>
    <cellStyle name="SAPBEXHLevel3 2 3 2 3 2" xfId="33370" xr:uid="{602F7E2B-8721-4C37-955A-C8A71E563D2B}"/>
    <cellStyle name="SAPBEXHLevel3 2 3 2 3 3" xfId="33590" xr:uid="{E2B6E286-3411-4004-BC52-9F59C598DD08}"/>
    <cellStyle name="SAPBEXHLevel3 2 3 2 3 4" xfId="38283" xr:uid="{DDD9570F-63A8-44BB-89DD-F4D12FF09F96}"/>
    <cellStyle name="SAPBEXHLevel3 2 3 2 4" xfId="28020" xr:uid="{EB74D7C7-F0FE-4A95-B8FB-14E6758BAA9F}"/>
    <cellStyle name="SAPBEXHLevel3 2 3 2 5" xfId="36063" xr:uid="{9AFBEE52-83CE-4FD1-849E-71777D785091}"/>
    <cellStyle name="SAPBEXHLevel3 2 3 2 6" xfId="36357" xr:uid="{8BEF1074-AB64-4FC8-BBFF-067BB0DAC551}"/>
    <cellStyle name="SAPBEXHLevel3 2 3 3" xfId="13007" xr:uid="{5DA88773-9CF0-480B-A682-4C1988429B4B}"/>
    <cellStyle name="SAPBEXHLevel3 2 3 3 2" xfId="23171" xr:uid="{55A61E02-20D8-4C70-9DD4-0263E438FE34}"/>
    <cellStyle name="SAPBEXHLevel3 2 3 3 3" xfId="35177" xr:uid="{B93D385C-3538-4AC7-935A-7EF1508F7914}"/>
    <cellStyle name="SAPBEXHLevel3 2 3 3 4" xfId="24875" xr:uid="{A73A31E2-FD81-4E5F-95DA-1F4FF2D739BE}"/>
    <cellStyle name="SAPBEXHLevel3 2 3 4" xfId="18956" xr:uid="{22A3053F-800E-44A7-9486-03AA238D21B5}"/>
    <cellStyle name="SAPBEXHLevel3 2 3 4 2" xfId="27402" xr:uid="{6F84B860-1510-4DA2-BAC1-667404B194E6}"/>
    <cellStyle name="SAPBEXHLevel3 2 3 4 3" xfId="37057" xr:uid="{7084F58E-BD3E-48F7-81A3-21F7F0E595DD}"/>
    <cellStyle name="SAPBEXHLevel3 2 3 4 4" xfId="36638" xr:uid="{8D5DA784-48A9-4581-8F7C-D0EF397BA062}"/>
    <cellStyle name="SAPBEXHLevel3 2 3 5" xfId="10217" xr:uid="{94BEB3CF-FF00-4F54-8717-B3A37D2B239A}"/>
    <cellStyle name="SAPBEXHLevel3 2 3 5 2" xfId="30192" xr:uid="{FBF06577-8901-4D63-ACA2-7E2DAFBD590C}"/>
    <cellStyle name="SAPBEXHLevel3 2 3 5 3" xfId="24909" xr:uid="{78BA13CB-D955-4BC8-A6A4-EA3012E5FEB2}"/>
    <cellStyle name="SAPBEXHLevel3 2 3 5 4" xfId="34773" xr:uid="{404E21F0-E063-4DED-BBBA-E992D54700A2}"/>
    <cellStyle name="SAPBEXHLevel3 2 3 6" xfId="32914" xr:uid="{BF00180C-D10A-4A03-85E2-9DF4E7B9080E}"/>
    <cellStyle name="SAPBEXHLevel3 2 3 7" xfId="24021" xr:uid="{78A71420-8271-47F0-B6C8-CD51861E8CC3}"/>
    <cellStyle name="SAPBEXHLevel3 2 3 8" xfId="27793" xr:uid="{E7DEB0CE-9E09-4FBD-B89B-DA2101797CB0}"/>
    <cellStyle name="SAPBEXHLevel3 2 4" xfId="6736" xr:uid="{4CB050D2-54FB-4F6C-9548-7172476B179A}"/>
    <cellStyle name="SAPBEXHLevel3 2 4 2" xfId="16272" xr:uid="{A1039823-E885-437D-94F8-A25DE1D2783A}"/>
    <cellStyle name="SAPBEXHLevel3 2 4 2 2" xfId="20405" xr:uid="{4B9E214C-11EE-4C4A-BC52-C359332E8429}"/>
    <cellStyle name="SAPBEXHLevel3 2 4 2 2 2" xfId="23493" xr:uid="{10E27590-B5DB-460E-9CE7-42061AFFC8FA}"/>
    <cellStyle name="SAPBEXHLevel3 2 4 2 2 3" xfId="37653" xr:uid="{B84BF75E-1684-419F-B181-23FA4F0B87BF}"/>
    <cellStyle name="SAPBEXHLevel3 2 4 2 2 4" xfId="38027" xr:uid="{CA555C19-2C84-4D2E-A949-190D76ABCA34}"/>
    <cellStyle name="SAPBEXHLevel3 2 4 2 3" xfId="18663" xr:uid="{1896E788-FEA0-45FE-9580-57448E9CB3B8}"/>
    <cellStyle name="SAPBEXHLevel3 2 4 2 3 2" xfId="26042" xr:uid="{BF36952F-23FF-4902-BE67-D9AED6447CF7}"/>
    <cellStyle name="SAPBEXHLevel3 2 4 2 3 3" xfId="36950" xr:uid="{DFE7E8E7-EE24-4C91-8152-437F0496F1C9}"/>
    <cellStyle name="SAPBEXHLevel3 2 4 2 3 4" xfId="31905" xr:uid="{433F5EB2-8082-4BDE-AD63-8FC3D31E8C09}"/>
    <cellStyle name="SAPBEXHLevel3 2 4 2 4" xfId="28375" xr:uid="{4C206455-D54B-4961-BD0B-B1CAADF60153}"/>
    <cellStyle name="SAPBEXHLevel3 2 4 2 5" xfId="36181" xr:uid="{C1658310-D6F8-4E95-999D-B37143FACE10}"/>
    <cellStyle name="SAPBEXHLevel3 2 4 2 6" xfId="32095" xr:uid="{B1BDE4D8-22B4-4A4F-A7A0-44260B8BFDE2}"/>
    <cellStyle name="SAPBEXHLevel3 2 4 3" xfId="13336" xr:uid="{1C1BF97A-D691-471A-83CA-D275BDF646AC}"/>
    <cellStyle name="SAPBEXHLevel3 2 4 3 2" xfId="29136" xr:uid="{87AD3B8A-BB18-4DC6-ACD3-2548BD2E4150}"/>
    <cellStyle name="SAPBEXHLevel3 2 4 3 3" xfId="35319" xr:uid="{851B95DD-F8EC-467C-AEC6-49167D5A70C4}"/>
    <cellStyle name="SAPBEXHLevel3 2 4 3 4" xfId="24354" xr:uid="{B72E9968-B2B6-4F90-AE82-F3F20E96D176}"/>
    <cellStyle name="SAPBEXHLevel3 2 4 4" xfId="20311" xr:uid="{14A5CD6B-E8DE-42E5-BE02-B283A13C393A}"/>
    <cellStyle name="SAPBEXHLevel3 2 4 4 2" xfId="30264" xr:uid="{20AFDBD5-DADD-47F8-906C-55C1EDE1510C}"/>
    <cellStyle name="SAPBEXHLevel3 2 4 4 3" xfId="37607" xr:uid="{AA15A861-B7BC-4CA8-865A-C31381E88A9B}"/>
    <cellStyle name="SAPBEXHLevel3 2 4 4 4" xfId="36663" xr:uid="{1703B7D6-05ED-467D-9F2B-21A19DDF2F36}"/>
    <cellStyle name="SAPBEXHLevel3 2 4 5" xfId="21246" xr:uid="{13492B31-318C-4AB5-AFE5-BD423722E7E5}"/>
    <cellStyle name="SAPBEXHLevel3 2 4 5 2" xfId="34373" xr:uid="{78E76D77-5F72-44A1-921B-BEE7273EC6E4}"/>
    <cellStyle name="SAPBEXHLevel3 2 4 5 3" xfId="37989" xr:uid="{E29E371D-B47B-4505-B671-7148D98FC544}"/>
    <cellStyle name="SAPBEXHLevel3 2 4 5 4" xfId="35883" xr:uid="{7546095E-AAD9-48D3-A245-5A870BA891F1}"/>
    <cellStyle name="SAPBEXHLevel3 2 4 6" xfId="26726" xr:uid="{E6C7AEF0-F0CD-4193-93E0-AF93CDEE72BC}"/>
    <cellStyle name="SAPBEXHLevel3 2 4 7" xfId="21557" xr:uid="{49627CAD-913F-4980-9004-1F4013A1204B}"/>
    <cellStyle name="SAPBEXHLevel3 2 4 8" xfId="38442" xr:uid="{FA652F8D-988F-4787-AEBD-5EDAA64AE365}"/>
    <cellStyle name="SAPBEXHLevel3 2 5" xfId="5789" xr:uid="{195927EC-9ACA-4B9B-B3EF-8E90A35E7B66}"/>
    <cellStyle name="SAPBEXHLevel3 2 5 2" xfId="15543" xr:uid="{5E0DD36A-26AC-44E1-89B3-90B0A2A0F527}"/>
    <cellStyle name="SAPBEXHLevel3 2 5 2 2" xfId="12236" xr:uid="{90E52228-B0D8-4451-B977-E8FA8B9FEDE9}"/>
    <cellStyle name="SAPBEXHLevel3 2 5 2 2 2" xfId="25351" xr:uid="{285C6D8B-59FC-498D-B125-A4A5448DE0B1}"/>
    <cellStyle name="SAPBEXHLevel3 2 5 2 2 3" xfId="34866" xr:uid="{890E9581-7C63-4313-B36A-EE3E83637C83}"/>
    <cellStyle name="SAPBEXHLevel3 2 5 2 2 4" xfId="35044" xr:uid="{53AAC2FD-96D2-49B0-AFFA-8054F9CE2B26}"/>
    <cellStyle name="SAPBEXHLevel3 2 5 2 3" xfId="19538" xr:uid="{2D7950EB-512A-44BB-9EF7-7F6685C8BF37}"/>
    <cellStyle name="SAPBEXHLevel3 2 5 2 3 2" xfId="27540" xr:uid="{8693F18E-255B-47C5-89C5-BA740579BE7F}"/>
    <cellStyle name="SAPBEXHLevel3 2 5 2 3 3" xfId="37303" xr:uid="{59E74AE4-1774-4081-BCF1-3D376BECC773}"/>
    <cellStyle name="SAPBEXHLevel3 2 5 2 3 4" xfId="37020" xr:uid="{6B079130-1BBC-42EA-95D3-83D5B8F5652D}"/>
    <cellStyle name="SAPBEXHLevel3 2 5 2 4" xfId="23797" xr:uid="{CDD8249F-F6C9-4535-8405-879C0123E167}"/>
    <cellStyle name="SAPBEXHLevel3 2 5 2 5" xfId="35922" xr:uid="{E1FAFB05-70D2-41A1-8C9E-D2CEA77BB994}"/>
    <cellStyle name="SAPBEXHLevel3 2 5 2 6" xfId="24866" xr:uid="{CB8529F4-5D74-4670-BE79-012040BDDD08}"/>
    <cellStyle name="SAPBEXHLevel3 2 5 3" xfId="12567" xr:uid="{E39A4F9D-CC88-4D50-ADE6-867B17693229}"/>
    <cellStyle name="SAPBEXHLevel3 2 5 3 2" xfId="32163" xr:uid="{79556EF4-5A59-4321-BD13-B7535A81B783}"/>
    <cellStyle name="SAPBEXHLevel3 2 5 3 3" xfId="35011" xr:uid="{F46806A6-D639-47E8-82C5-A1E03A9AB99F}"/>
    <cellStyle name="SAPBEXHLevel3 2 5 3 4" xfId="26257" xr:uid="{90186B86-3CF1-4E06-B79C-77A8E5CA84CF}"/>
    <cellStyle name="SAPBEXHLevel3 2 5 4" xfId="8789" xr:uid="{E7FF376E-6F22-4C08-8623-811885603265}"/>
    <cellStyle name="SAPBEXHLevel3 2 5 4 2" xfId="33199" xr:uid="{F4C8226C-0B86-4481-9B0C-766F142FAACD}"/>
    <cellStyle name="SAPBEXHLevel3 2 5 4 3" xfId="31456" xr:uid="{2A179A04-0F09-4B0D-A695-E058B78A5023}"/>
    <cellStyle name="SAPBEXHLevel3 2 5 4 4" xfId="38344" xr:uid="{46D0B13C-ED1D-48A4-9B92-DBE3E149AF8D}"/>
    <cellStyle name="SAPBEXHLevel3 2 5 5" xfId="13953" xr:uid="{9DA50B99-7E02-407D-9BE0-54C673D9E53B}"/>
    <cellStyle name="SAPBEXHLevel3 2 5 5 2" xfId="28413" xr:uid="{5F2776F4-737C-4A26-9D25-155C9B757B40}"/>
    <cellStyle name="SAPBEXHLevel3 2 5 5 3" xfId="35498" xr:uid="{4E1DF582-CCE5-4C50-A4EA-4030C4DEA2F6}"/>
    <cellStyle name="SAPBEXHLevel3 2 5 5 4" xfId="27851" xr:uid="{7B7AF9A1-7CA0-4B9C-9B8D-7E1AF07273E5}"/>
    <cellStyle name="SAPBEXHLevel3 2 5 6" xfId="22190" xr:uid="{33960137-5008-49D9-9221-AF4D97FE550C}"/>
    <cellStyle name="SAPBEXHLevel3 2 5 7" xfId="22443" xr:uid="{F74C4A0D-A719-4DCF-8D4B-AF7E0AF62424}"/>
    <cellStyle name="SAPBEXHLevel3 2 5 8" xfId="35661" xr:uid="{58ED98F6-DE8B-4514-BFE7-667ED42EB651}"/>
    <cellStyle name="SAPBEXHLevel3 2 6" xfId="7279" xr:uid="{28D95C6B-C0D5-4CB6-80C9-58502DC940F0}"/>
    <cellStyle name="SAPBEXHLevel3 2 6 2" xfId="8370" xr:uid="{E7041964-975A-489B-864E-4631C028217F}"/>
    <cellStyle name="SAPBEXHLevel3 2 6 2 2" xfId="34198" xr:uid="{764BC134-090F-4376-8AC5-9831599156BE}"/>
    <cellStyle name="SAPBEXHLevel3 2 6 2 3" xfId="26324" xr:uid="{603B1E80-183A-4F23-9490-2D9356F6217F}"/>
    <cellStyle name="SAPBEXHLevel3 2 6 2 4" xfId="38178" xr:uid="{B0D30C74-AEA7-4AD8-BC75-5774C2B88579}"/>
    <cellStyle name="SAPBEXHLevel3 2 6 3" xfId="21250" xr:uid="{6F87250D-C585-4A19-8A53-9DAC75AA20E1}"/>
    <cellStyle name="SAPBEXHLevel3 2 6 3 2" xfId="34377" xr:uid="{9F116F4E-F2B3-45C5-983E-98CEA862C6CC}"/>
    <cellStyle name="SAPBEXHLevel3 2 6 3 3" xfId="37992" xr:uid="{6ABD290A-0A44-491D-A55B-A34565BCE925}"/>
    <cellStyle name="SAPBEXHLevel3 2 6 3 4" xfId="36919" xr:uid="{97BCF23F-54D4-472E-9089-7449A4AE9555}"/>
    <cellStyle name="SAPBEXHLevel3 2 6 4" xfId="32812" xr:uid="{8295FC97-6C09-4E92-B430-9972D78B5EC0}"/>
    <cellStyle name="SAPBEXHLevel3 2 6 5" xfId="33817" xr:uid="{0E244CCF-726B-413A-A9D3-4933C1D96C02}"/>
    <cellStyle name="SAPBEXHLevel3 2 6 6" xfId="38619" xr:uid="{EB51C2F5-6668-4FD0-8ADA-24E801FB85CA}"/>
    <cellStyle name="SAPBEXHLevel3 2 7" xfId="17466" xr:uid="{A2B6B6CB-17C1-4EC2-A788-60D01F09206F}"/>
    <cellStyle name="SAPBEXHLevel3 2 7 2" xfId="29282" xr:uid="{D16B65E0-83A7-42FB-8ADC-F01989B6E94C}"/>
    <cellStyle name="SAPBEXHLevel3 2 7 3" xfId="36447" xr:uid="{90449B2A-6CEE-410F-8E68-C7BA5C19D2AE}"/>
    <cellStyle name="SAPBEXHLevel3 2 7 4" xfId="33787" xr:uid="{C16D9609-12A3-481D-AA7E-B7B685CCFDD3}"/>
    <cellStyle name="SAPBEXHLevel3 2 8" xfId="20760" xr:uid="{DD6783E8-88D8-436B-840A-517B4791A2A9}"/>
    <cellStyle name="SAPBEXHLevel3 2 8 2" xfId="23427" xr:uid="{706C4AD0-363F-48D4-8031-903297458DBE}"/>
    <cellStyle name="SAPBEXHLevel3 2 8 3" xfId="37814" xr:uid="{001E137B-43CA-4642-B1CA-566AA678FABB}"/>
    <cellStyle name="SAPBEXHLevel3 2 8 4" xfId="26762" xr:uid="{D7429C37-DB96-48FC-A020-EDCF515B82B4}"/>
    <cellStyle name="SAPBEXHLevel3 2 9" xfId="22270" xr:uid="{58AE8C37-831B-478E-8F79-F1FCB7A688B3}"/>
    <cellStyle name="SAPBEXHLevel3 3" xfId="5810" xr:uid="{D04DD855-6AAA-4472-A020-59795B52098E}"/>
    <cellStyle name="SAPBEXHLevel3 3 2" xfId="15562" xr:uid="{AE042821-CD2F-4F06-823D-E55002F60349}"/>
    <cellStyle name="SAPBEXHLevel3 3 2 2" xfId="9729" xr:uid="{2A8228AB-2B21-44A7-8FA4-A8699CF26AE4}"/>
    <cellStyle name="SAPBEXHLevel3 3 2 2 2" xfId="32255" xr:uid="{CE819F70-AC37-4818-97F1-880B1E7E07CB}"/>
    <cellStyle name="SAPBEXHLevel3 3 2 2 3" xfId="26662" xr:uid="{EA6E4870-BAD6-42C3-BFB8-C906BA8D5C69}"/>
    <cellStyle name="SAPBEXHLevel3 3 2 2 4" xfId="34833" xr:uid="{A52AA782-6461-40C3-8ED1-6894F302A31C}"/>
    <cellStyle name="SAPBEXHLevel3 3 2 3" xfId="17619" xr:uid="{1DD428F5-74C5-4BB3-9BCB-45B03875A2E0}"/>
    <cellStyle name="SAPBEXHLevel3 3 2 3 2" xfId="30197" xr:uid="{0220B0CA-B519-4E4A-80A4-A33C018866C8}"/>
    <cellStyle name="SAPBEXHLevel3 3 2 3 3" xfId="36519" xr:uid="{F49CD9D8-A02C-4539-8F94-FC9AE344AD6E}"/>
    <cellStyle name="SAPBEXHLevel3 3 2 3 4" xfId="33708" xr:uid="{18297BF3-AB33-47EF-8ADB-CE9F4CDB7202}"/>
    <cellStyle name="SAPBEXHLevel3 3 2 4" xfId="24433" xr:uid="{A8CAB617-D1F7-497E-B847-8B42D8E93AE3}"/>
    <cellStyle name="SAPBEXHLevel3 3 2 5" xfId="35931" xr:uid="{E99A3AC4-F7B2-40F6-8243-723F2E99BAAE}"/>
    <cellStyle name="SAPBEXHLevel3 3 2 6" xfId="36107" xr:uid="{ECEC38F8-9F0C-4D71-B151-1AD8F39A20DA}"/>
    <cellStyle name="SAPBEXHLevel3 3 3" xfId="12585" xr:uid="{8743BDC5-1A63-4ACA-AB47-28EF668E7072}"/>
    <cellStyle name="SAPBEXHLevel3 3 3 2" xfId="28551" xr:uid="{C37119DB-CDCF-436E-9EBF-B7F3D43F7914}"/>
    <cellStyle name="SAPBEXHLevel3 3 3 3" xfId="35021" xr:uid="{E3C38365-71F9-474D-861B-157B31A57907}"/>
    <cellStyle name="SAPBEXHLevel3 3 3 4" xfId="36027" xr:uid="{C3DC4FA3-C38E-43DC-898A-AE228D54455F}"/>
    <cellStyle name="SAPBEXHLevel3 3 4" xfId="20334" xr:uid="{1C3C0FA7-BFBA-40EF-9537-52E199EC599A}"/>
    <cellStyle name="SAPBEXHLevel3 3 4 2" xfId="22961" xr:uid="{86A0A454-3645-40B1-85E3-D6554520A662}"/>
    <cellStyle name="SAPBEXHLevel3 3 4 3" xfId="37614" xr:uid="{06447375-26C9-49FE-95A2-1AAE2338D102}"/>
    <cellStyle name="SAPBEXHLevel3 3 4 4" xfId="33025" xr:uid="{E4308034-C583-4BCA-8671-AC55E868EC4F}"/>
    <cellStyle name="SAPBEXHLevel3 3 5" xfId="13952" xr:uid="{095BA2BA-EF42-449F-88F5-E2821393FC4A}"/>
    <cellStyle name="SAPBEXHLevel3 3 5 2" xfId="24176" xr:uid="{376D2A7B-F74F-4422-A5A0-3261C5FB6A2E}"/>
    <cellStyle name="SAPBEXHLevel3 3 5 3" xfId="35497" xr:uid="{56CD4B88-56D4-4FEC-9FFD-B4623010D74C}"/>
    <cellStyle name="SAPBEXHLevel3 3 5 4" xfId="27475" xr:uid="{A46F2262-9C20-41F7-A9BD-09F60AD939E5}"/>
    <cellStyle name="SAPBEXHLevel3 3 6" xfId="22174" xr:uid="{31F7EED2-15BD-4887-82B9-7323FCB8EC82}"/>
    <cellStyle name="SAPBEXHLevel3 3 7" xfId="29370" xr:uid="{C1A95EAD-3EBF-4D25-9F8D-CAFF83902AE7}"/>
    <cellStyle name="SAPBEXHLevel3 3 8" xfId="35482" xr:uid="{085F03B6-79A1-4A7E-BE21-4AB13EB5090C}"/>
    <cellStyle name="SAPBEXHLevel3 4" xfId="6079" xr:uid="{6B847354-61F4-44BD-8A18-EA361C82359A}"/>
    <cellStyle name="SAPBEXHLevel3 4 2" xfId="15766" xr:uid="{6F761907-DB0F-4AB6-AD7C-1254D6EBB75C}"/>
    <cellStyle name="SAPBEXHLevel3 4 2 2" xfId="17474" xr:uid="{B58A1575-1C4F-489C-940E-F5C54D6918BC}"/>
    <cellStyle name="SAPBEXHLevel3 4 2 2 2" xfId="31646" xr:uid="{CD1A9044-5380-4D9A-897F-B319485C4313}"/>
    <cellStyle name="SAPBEXHLevel3 4 2 2 3" xfId="36452" xr:uid="{ED54C22D-AEF9-4FC8-B87C-3E2C18140A32}"/>
    <cellStyle name="SAPBEXHLevel3 4 2 2 4" xfId="35447" xr:uid="{8E5D6EA8-5042-4950-9008-48E512C4CA31}"/>
    <cellStyle name="SAPBEXHLevel3 4 2 3" xfId="20536" xr:uid="{7A028CF1-54A8-427B-B912-6EEDD0E942A8}"/>
    <cellStyle name="SAPBEXHLevel3 4 2 3 2" xfId="22948" xr:uid="{5EFBC3C5-EAE9-48F3-A418-47FBCE85126D}"/>
    <cellStyle name="SAPBEXHLevel3 4 2 3 3" xfId="37709" xr:uid="{326D4159-5449-4451-AE50-9EB42F9E9264}"/>
    <cellStyle name="SAPBEXHLevel3 4 2 3 4" xfId="35550" xr:uid="{D9A2D9CD-D70E-49CD-96BB-018A1CA59955}"/>
    <cellStyle name="SAPBEXHLevel3 4 2 4" xfId="22002" xr:uid="{6B502C73-77E0-4BC4-80B0-4EA7D752C89F}"/>
    <cellStyle name="SAPBEXHLevel3 4 2 5" xfId="35996" xr:uid="{1A9DCD17-2DFC-4B35-86FF-FA530B40A047}"/>
    <cellStyle name="SAPBEXHLevel3 4 2 6" xfId="36634" xr:uid="{52C35871-934A-4921-82F9-6F902C055958}"/>
    <cellStyle name="SAPBEXHLevel3 4 3" xfId="12799" xr:uid="{C06A71D8-B52F-4CDE-B394-F3F8C8299646}"/>
    <cellStyle name="SAPBEXHLevel3 4 3 2" xfId="22375" xr:uid="{09CA70E6-1DB5-4478-876E-88602BD73435}"/>
    <cellStyle name="SAPBEXHLevel3 4 3 3" xfId="35098" xr:uid="{5B9A7400-B812-4164-AFD0-BA3F761D71BD}"/>
    <cellStyle name="SAPBEXHLevel3 4 3 4" xfId="33426" xr:uid="{741D6A84-FB0A-4C3D-9D06-2BC63FF25775}"/>
    <cellStyle name="SAPBEXHLevel3 4 4" xfId="9910" xr:uid="{9771F627-DA30-4A2B-8B4D-185D2C49AE3D}"/>
    <cellStyle name="SAPBEXHLevel3 4 4 2" xfId="24501" xr:uid="{78189CB9-E576-4AEA-A132-F26AEC2B274C}"/>
    <cellStyle name="SAPBEXHLevel3 4 4 3" xfId="30689" xr:uid="{DC56AE0E-9EE8-4564-9B32-0EC906BFD2BA}"/>
    <cellStyle name="SAPBEXHLevel3 4 4 4" xfId="33318" xr:uid="{70F40B11-5C62-404B-A85B-D564AFCC647D}"/>
    <cellStyle name="SAPBEXHLevel3 4 5" xfId="21271" xr:uid="{6C1389E8-FF18-426D-9AC9-8BA3BC5B133D}"/>
    <cellStyle name="SAPBEXHLevel3 4 5 2" xfId="34398" xr:uid="{A0A27E9E-E870-4DF0-A36D-A7213D444EAB}"/>
    <cellStyle name="SAPBEXHLevel3 4 5 3" xfId="38005" xr:uid="{BECD7176-10BD-48A2-A81A-82A0239FA2DA}"/>
    <cellStyle name="SAPBEXHLevel3 4 5 4" xfId="34997" xr:uid="{93E47B5A-4016-4383-A966-E7098B0F5088}"/>
    <cellStyle name="SAPBEXHLevel3 4 6" xfId="24079" xr:uid="{80A735F0-DBF9-4E4B-90C0-32FFDEDC4D19}"/>
    <cellStyle name="SAPBEXHLevel3 4 7" xfId="25769" xr:uid="{AF736371-0311-4B34-9C7F-BB603689E8B9}"/>
    <cellStyle name="SAPBEXHLevel3 4 8" xfId="23288" xr:uid="{5D3F7B7F-838C-43AF-BB43-2A811C396D40}"/>
    <cellStyle name="SAPBEXHLevel3 5" xfId="5394" xr:uid="{BC3BE0F5-075E-44A8-9FC7-EF8EBE4E7C30}"/>
    <cellStyle name="SAPBEXHLevel3 5 2" xfId="15241" xr:uid="{F6113362-ACF7-4E05-B8BB-7D657D4CBDA8}"/>
    <cellStyle name="SAPBEXHLevel3 5 2 2" xfId="18533" xr:uid="{8C37B204-9DF2-4258-B870-D6C0719D8712}"/>
    <cellStyle name="SAPBEXHLevel3 5 2 2 2" xfId="22606" xr:uid="{A56F231B-CF55-41FE-AAFA-E8C895BF92ED}"/>
    <cellStyle name="SAPBEXHLevel3 5 2 2 3" xfId="36898" xr:uid="{CF92B1CE-67F8-479F-8937-43BCD76B0AA5}"/>
    <cellStyle name="SAPBEXHLevel3 5 2 2 4" xfId="35450" xr:uid="{67659026-6121-482B-A7A5-972913152530}"/>
    <cellStyle name="SAPBEXHLevel3 5 2 3" xfId="21362" xr:uid="{EDB0C22E-CBC1-4CB1-8DE2-EEA51C6AB8D8}"/>
    <cellStyle name="SAPBEXHLevel3 5 2 3 2" xfId="34489" xr:uid="{BBA05245-8548-45D9-B1B3-F74E723A739B}"/>
    <cellStyle name="SAPBEXHLevel3 5 2 3 3" xfId="38046" xr:uid="{8D90C76B-B5C1-4B4B-94E8-E8CF411E0617}"/>
    <cellStyle name="SAPBEXHLevel3 5 2 3 4" xfId="31782" xr:uid="{E29DA142-B402-4DB1-ACDE-FC6F28AF19E0}"/>
    <cellStyle name="SAPBEXHLevel3 5 2 4" xfId="28035" xr:uid="{7153DD05-7B93-42C1-B137-F945CD4E25C2}"/>
    <cellStyle name="SAPBEXHLevel3 5 2 5" xfId="35802" xr:uid="{2F0D2678-7280-4397-A94B-801D1E2E6927}"/>
    <cellStyle name="SAPBEXHLevel3 5 2 6" xfId="35124" xr:uid="{ED54E62B-D9F7-4EDF-97D5-F179A865B433}"/>
    <cellStyle name="SAPBEXHLevel3 5 3" xfId="12237" xr:uid="{21EA8D00-F80D-4543-B99E-9795853078CF}"/>
    <cellStyle name="SAPBEXHLevel3 5 3 2" xfId="26690" xr:uid="{1CB57FB7-BAD8-4C43-A7C1-12E38D0B62D1}"/>
    <cellStyle name="SAPBEXHLevel3 5 3 3" xfId="34867" xr:uid="{6B472CFC-B181-48EE-8764-A3352C9D762B}"/>
    <cellStyle name="SAPBEXHLevel3 5 3 4" xfId="38466" xr:uid="{DFD7ED40-E051-48B8-92BE-EEF3064CF147}"/>
    <cellStyle name="SAPBEXHLevel3 5 4" xfId="19986" xr:uid="{754E8D39-FEF8-4F51-B0D6-E4DD02BA68FE}"/>
    <cellStyle name="SAPBEXHLevel3 5 4 2" xfId="21608" xr:uid="{1F1F2200-DEC0-4EA9-A043-7A62D7E23D79}"/>
    <cellStyle name="SAPBEXHLevel3 5 4 3" xfId="37478" xr:uid="{F1A9B2D1-D9BE-4FE2-88EE-2AED901257E8}"/>
    <cellStyle name="SAPBEXHLevel3 5 4 4" xfId="24133" xr:uid="{9D0DA89D-255F-4C66-A35D-BADA3BEA1721}"/>
    <cellStyle name="SAPBEXHLevel3 5 5" xfId="21024" xr:uid="{AC67CE96-BC29-4ED5-B9DD-7A51200554BA}"/>
    <cellStyle name="SAPBEXHLevel3 5 5 2" xfId="31749" xr:uid="{E0142925-3E6F-4EFF-BD5E-DC66AAA79E9F}"/>
    <cellStyle name="SAPBEXHLevel3 5 5 3" xfId="37913" xr:uid="{753089C0-EBE0-4538-B242-2F7842891B9D}"/>
    <cellStyle name="SAPBEXHLevel3 5 5 4" xfId="31307" xr:uid="{E2F74DC5-0CCD-4F4E-9C24-20A460B38033}"/>
    <cellStyle name="SAPBEXHLevel3 5 6" xfId="30991" xr:uid="{B1B86CA3-4485-47C3-A3AB-143B7AE338F4}"/>
    <cellStyle name="SAPBEXHLevel3 5 7" xfId="22476" xr:uid="{937DDCB3-5283-425B-841B-9A75C65FC2C2}"/>
    <cellStyle name="SAPBEXHLevel3 5 8" xfId="37859" xr:uid="{01B173C1-44BE-40DE-8FEE-856C63B66435}"/>
    <cellStyle name="SAPBEXHLevel3 6" xfId="5940" xr:uid="{C329FFB7-FDA3-416B-8E8C-3B55E463CB3B}"/>
    <cellStyle name="SAPBEXHLevel3 6 2" xfId="15662" xr:uid="{26C16D70-3292-4EF1-B57A-871BB0AC6981}"/>
    <cellStyle name="SAPBEXHLevel3 6 2 2" xfId="20775" xr:uid="{CB711606-0BBE-4690-A240-67D82BA73ABB}"/>
    <cellStyle name="SAPBEXHLevel3 6 2 2 2" xfId="23422" xr:uid="{A69DAFF2-7968-405A-9E2F-B535B0C72412}"/>
    <cellStyle name="SAPBEXHLevel3 6 2 2 3" xfId="37822" xr:uid="{3D0B0DD7-4B2E-4A95-84D4-054B717F0715}"/>
    <cellStyle name="SAPBEXHLevel3 6 2 2 4" xfId="30447" xr:uid="{CA509EEE-95D5-48B7-813E-B9FF95030C8C}"/>
    <cellStyle name="SAPBEXHLevel3 6 2 3" xfId="8908" xr:uid="{231595EE-564E-49C6-B485-C26FC905E011}"/>
    <cellStyle name="SAPBEXHLevel3 6 2 3 2" xfId="29141" xr:uid="{BE7D5777-D4D0-4244-B71B-F12440BB0777}"/>
    <cellStyle name="SAPBEXHLevel3 6 2 3 3" xfId="30800" xr:uid="{1022F15F-5D49-499B-8822-813AEA182153}"/>
    <cellStyle name="SAPBEXHLevel3 6 2 3 4" xfId="36207" xr:uid="{631C74E9-7329-4CBE-A393-77C181142E1C}"/>
    <cellStyle name="SAPBEXHLevel3 6 2 4" xfId="22650" xr:uid="{C6A6992B-BE20-4E9A-8380-D9D29707ADC4}"/>
    <cellStyle name="SAPBEXHLevel3 6 2 5" xfId="35964" xr:uid="{91F02EEA-2B1F-41C7-BFEE-1E762ABA3023}"/>
    <cellStyle name="SAPBEXHLevel3 6 2 6" xfId="36396" xr:uid="{43AFDD23-21FE-4A51-A4B0-54D2C1A79746}"/>
    <cellStyle name="SAPBEXHLevel3 6 3" xfId="12695" xr:uid="{F61214A6-3FFD-4E57-8ECE-CC7F6A221B13}"/>
    <cellStyle name="SAPBEXHLevel3 6 3 2" xfId="32141" xr:uid="{22F2D4EE-6CA5-4C57-9CDD-529DAF40CEE6}"/>
    <cellStyle name="SAPBEXHLevel3 6 3 3" xfId="35063" xr:uid="{A0103BC0-6463-4A70-8B00-3F11EA0A5424}"/>
    <cellStyle name="SAPBEXHLevel3 6 3 4" xfId="37120" xr:uid="{EF567CFC-CEE3-4EE2-8D8F-7A2F144BCF8C}"/>
    <cellStyle name="SAPBEXHLevel3 6 4" xfId="9881" xr:uid="{B7ACAB36-14BF-432D-BF8B-CE67B9FCFB38}"/>
    <cellStyle name="SAPBEXHLevel3 6 4 2" xfId="33494" xr:uid="{FC56EE29-A9C2-4CCE-A931-478455D3CE56}"/>
    <cellStyle name="SAPBEXHLevel3 6 4 3" xfId="25018" xr:uid="{790FDE49-82D0-40D4-9C47-305FA3A1C7D4}"/>
    <cellStyle name="SAPBEXHLevel3 6 4 4" xfId="38172" xr:uid="{1B93EF9D-6AB6-42A7-8069-CBE48DF27F0F}"/>
    <cellStyle name="SAPBEXHLevel3 6 5" xfId="20312" xr:uid="{7959FD3C-4C19-4EA4-9BAB-D6455F7FDD85}"/>
    <cellStyle name="SAPBEXHLevel3 6 5 2" xfId="28266" xr:uid="{97C2257E-3CDB-43C4-85D3-8085907462A2}"/>
    <cellStyle name="SAPBEXHLevel3 6 5 3" xfId="37608" xr:uid="{DE8694BD-2F98-487B-9FD3-A8577FAC293C}"/>
    <cellStyle name="SAPBEXHLevel3 6 5 4" xfId="36097" xr:uid="{2FB17694-0A79-4C43-A5E4-C2EFEBA57B72}"/>
    <cellStyle name="SAPBEXHLevel3 6 6" xfId="31353" xr:uid="{42E5FAE7-4799-4895-8126-A6D540E9CDC5}"/>
    <cellStyle name="SAPBEXHLevel3 6 7" xfId="22599" xr:uid="{7E5A885B-29F0-4ED7-AD4E-EDC0A5560326}"/>
    <cellStyle name="SAPBEXHLevel3 6 8" xfId="27735" xr:uid="{586935E0-4FCC-4DF0-99DF-DD4F690F5398}"/>
    <cellStyle name="SAPBEXHLevel3 7" xfId="7225" xr:uid="{6FD2C148-C305-46E5-BA29-D1648F5A7D97}"/>
    <cellStyle name="SAPBEXHLevel3 7 2" xfId="9019" xr:uid="{BC646429-260B-4B83-80E6-FF5480912EF3}"/>
    <cellStyle name="SAPBEXHLevel3 7 2 2" xfId="32595" xr:uid="{6E17EE06-C451-43A7-B1D6-F2C77FCE1E79}"/>
    <cellStyle name="SAPBEXHLevel3 7 2 3" xfId="21664" xr:uid="{AFFC0FB0-A08A-4A44-B5CB-E0E8825742C2}"/>
    <cellStyle name="SAPBEXHLevel3 7 2 4" xfId="35357" xr:uid="{C169E20A-986E-4B0F-8FDB-D7CCDB24A4CA}"/>
    <cellStyle name="SAPBEXHLevel3 7 3" xfId="21503" xr:uid="{F81E9E4F-1804-4D1E-9ED9-59B80BBE16CC}"/>
    <cellStyle name="SAPBEXHLevel3 7 3 2" xfId="34630" xr:uid="{45D60BF7-FA85-4B4D-B33D-C3E7CE41F5F8}"/>
    <cellStyle name="SAPBEXHLevel3 7 3 3" xfId="38102" xr:uid="{A4F3246E-F06D-4B9B-9716-0CA1979F3CFF}"/>
    <cellStyle name="SAPBEXHLevel3 7 3 4" xfId="24287" xr:uid="{81D1F60D-ABB8-4B46-ACF5-90E2159BED82}"/>
    <cellStyle name="SAPBEXHLevel3 7 4" xfId="32381" xr:uid="{B1E95A44-3461-40A7-9472-1CF57D37D1D0}"/>
    <cellStyle name="SAPBEXHLevel3 7 5" xfId="31744" xr:uid="{B91E1AA3-1332-4877-82ED-18ED9E95E045}"/>
    <cellStyle name="SAPBEXHLevel3 7 6" xfId="38413" xr:uid="{A392E95A-AD8D-4644-90CC-F5E030DD5723}"/>
    <cellStyle name="SAPBEXHLevel3 8" xfId="18138" xr:uid="{C96B553E-935A-4CE1-9A8B-73DDA1F16B2B}"/>
    <cellStyle name="SAPBEXHLevel3 8 2" xfId="29586" xr:uid="{830DE68C-D925-41F6-B927-63D834C1FC09}"/>
    <cellStyle name="SAPBEXHLevel3 8 3" xfId="36717" xr:uid="{038B9BCD-A7E6-47B6-AB3F-DD18DE74C881}"/>
    <cellStyle name="SAPBEXHLevel3 8 4" xfId="26982" xr:uid="{1CC05C64-9B4F-4B16-B76B-49E1618B0D0E}"/>
    <cellStyle name="SAPBEXHLevel3 9" xfId="9450" xr:uid="{ACDDC699-D31F-4BBF-837D-D55574D00EBE}"/>
    <cellStyle name="SAPBEXHLevel3 9 2" xfId="32867" xr:uid="{4DD8C311-3C92-43BB-B838-E898D36E71EA}"/>
    <cellStyle name="SAPBEXHLevel3 9 3" xfId="26942" xr:uid="{EF8D0DE1-687C-4932-B7B7-99E071EA7D75}"/>
    <cellStyle name="SAPBEXHLevel3 9 4" xfId="22133" xr:uid="{14A310CE-67A2-4F2D-8952-D60EBDCCD573}"/>
    <cellStyle name="SAPBEXresItem" xfId="1278" xr:uid="{FC823385-6EDB-4B12-965F-E88168CE1651}"/>
    <cellStyle name="SAPBEXresItem 10" xfId="30820" xr:uid="{7FA94118-0241-4FC6-8F38-BF7636256B37}"/>
    <cellStyle name="SAPBEXresItem 11" xfId="29708" xr:uid="{977861A0-6F8B-42C6-A837-9CCF6DC1CAA8}"/>
    <cellStyle name="SAPBEXresItem 12" xfId="35875" xr:uid="{E7A7FEC2-0734-47BD-BE98-99F608A137A8}"/>
    <cellStyle name="SAPBEXresItem 13" xfId="39401" xr:uid="{85805124-6285-417F-A7C0-6E2806015C32}"/>
    <cellStyle name="SAPBEXresItem 14" xfId="38930" xr:uid="{9D9C59F6-E330-49E0-B21F-C60343E64B32}"/>
    <cellStyle name="SAPBEXresItem 2" xfId="1584" xr:uid="{1C5C4137-C97E-4444-AD75-23CD8C416175}"/>
    <cellStyle name="SAPBEXresItem 2 10" xfId="28218" xr:uid="{AA25F425-B678-46F1-ACBB-9197009B70D1}"/>
    <cellStyle name="SAPBEXresItem 2 11" xfId="37030" xr:uid="{1160EDC1-FC98-452C-8923-A1F900875E1B}"/>
    <cellStyle name="SAPBEXresItem 2 2" xfId="5527" xr:uid="{4457FC5A-9A4D-4DC3-80AF-FF475B79EAE2}"/>
    <cellStyle name="SAPBEXresItem 2 2 2" xfId="15347" xr:uid="{BAC6210A-0BB8-45B7-8784-24E90319F0D1}"/>
    <cellStyle name="SAPBEXresItem 2 2 2 2" xfId="8736" xr:uid="{AA344AE9-D46E-4CD4-849B-076D6C17AFD5}"/>
    <cellStyle name="SAPBEXresItem 2 2 2 2 2" xfId="29270" xr:uid="{AC88007F-EDA9-4D95-840B-8D499544A0DB}"/>
    <cellStyle name="SAPBEXresItem 2 2 2 2 3" xfId="32788" xr:uid="{05E159BF-4C0C-431B-94EE-5CB8210DC0C4}"/>
    <cellStyle name="SAPBEXresItem 2 2 2 2 4" xfId="38327" xr:uid="{70E7CFA5-00B8-42A3-87AA-B1CF0BAB9A98}"/>
    <cellStyle name="SAPBEXresItem 2 2 2 3" xfId="19467" xr:uid="{65D6ABE6-1DBC-494B-A7D6-E60BCAFBD278}"/>
    <cellStyle name="SAPBEXresItem 2 2 2 3 2" xfId="33534" xr:uid="{9E8CFE5B-67CE-49AE-B926-9D23F5608442}"/>
    <cellStyle name="SAPBEXresItem 2 2 2 3 3" xfId="37277" xr:uid="{38405285-A26E-4395-8A89-5274660B50AA}"/>
    <cellStyle name="SAPBEXresItem 2 2 2 3 4" xfId="38583" xr:uid="{19C574B5-3D99-41D9-86B9-A04666BEF124}"/>
    <cellStyle name="SAPBEXresItem 2 2 2 4" xfId="28462" xr:uid="{0CFFFF44-E09A-4FA3-86EA-61BA014F8521}"/>
    <cellStyle name="SAPBEXresItem 2 2 2 5" xfId="35842" xr:uid="{B90B6394-A9FC-4CBF-AC99-BA7423C112D3}"/>
    <cellStyle name="SAPBEXresItem 2 2 2 6" xfId="29268" xr:uid="{EC9153A7-F08E-4E0C-A986-A084345B2E01}"/>
    <cellStyle name="SAPBEXresItem 2 2 3" xfId="12348" xr:uid="{BCCA75B0-3DB0-45C8-86C1-1774D7A2CCC3}"/>
    <cellStyle name="SAPBEXresItem 2 2 3 2" xfId="25907" xr:uid="{7DB1C21F-3F25-4348-B645-7B8F1B3CE89F}"/>
    <cellStyle name="SAPBEXresItem 2 2 3 3" xfId="34913" xr:uid="{0AF3FF04-DEC4-4800-AA89-7EE1A424CACA}"/>
    <cellStyle name="SAPBEXresItem 2 2 3 4" xfId="37497" xr:uid="{0AF73D73-E5C1-4AB6-910C-865AA4D1308C}"/>
    <cellStyle name="SAPBEXresItem 2 2 4" xfId="9981" xr:uid="{03D8B9D1-2373-42D1-8C47-749C362B1640}"/>
    <cellStyle name="SAPBEXresItem 2 2 4 2" xfId="33997" xr:uid="{4BD1AC54-3326-4A06-9020-84658B603789}"/>
    <cellStyle name="SAPBEXresItem 2 2 4 3" xfId="22458" xr:uid="{C0AD6541-8B5E-4031-8D8B-540097CAA8AE}"/>
    <cellStyle name="SAPBEXresItem 2 2 4 4" xfId="38338" xr:uid="{98D31AAC-0608-423A-B423-0E5FDC903C65}"/>
    <cellStyle name="SAPBEXresItem 2 2 5" xfId="20557" xr:uid="{C6E0D6DB-1A3F-49A0-B770-7A3382AB5C63}"/>
    <cellStyle name="SAPBEXresItem 2 2 5 2" xfId="30069" xr:uid="{C1C58D9B-2DE4-4E22-AFE3-C572142BF541}"/>
    <cellStyle name="SAPBEXresItem 2 2 5 3" xfId="37723" xr:uid="{E395B861-F636-4E5E-95A2-DD0A62CE81D6}"/>
    <cellStyle name="SAPBEXresItem 2 2 5 4" xfId="29378" xr:uid="{04FC6750-FBA3-4B4F-B363-CCCCBCDFE61F}"/>
    <cellStyle name="SAPBEXresItem 2 2 6" xfId="22219" xr:uid="{B678B1D5-7118-4226-94CA-F64D956C0503}"/>
    <cellStyle name="SAPBEXresItem 2 2 7" xfId="31265" xr:uid="{331FE2C7-D791-4270-97DC-E5FEBD35250B}"/>
    <cellStyle name="SAPBEXresItem 2 2 8" xfId="38361" xr:uid="{30B37689-E98D-48FC-804B-D6274C654A9C}"/>
    <cellStyle name="SAPBEXresItem 2 3" xfId="6436" xr:uid="{B9DF8098-4AB9-4767-B10D-A954D60A3BA6}"/>
    <cellStyle name="SAPBEXresItem 2 3 2" xfId="16041" xr:uid="{E79E54DC-A62B-442F-A9DA-ADBFA59A5207}"/>
    <cellStyle name="SAPBEXresItem 2 3 2 2" xfId="17788" xr:uid="{309DD4E7-C398-4818-AE8B-19C5071CCD47}"/>
    <cellStyle name="SAPBEXresItem 2 3 2 2 2" xfId="31778" xr:uid="{C8D38D5C-9CD4-4792-AE63-54B7EE73F3B5}"/>
    <cellStyle name="SAPBEXresItem 2 3 2 2 3" xfId="36581" xr:uid="{D08F026B-7717-47F7-A6E3-E94DEE688E0D}"/>
    <cellStyle name="SAPBEXresItem 2 3 2 2 4" xfId="36987" xr:uid="{A8BF6E98-B202-442F-97C9-5F0D8026B9FA}"/>
    <cellStyle name="SAPBEXresItem 2 3 2 3" xfId="18286" xr:uid="{677BE2C7-86A4-4190-BBAD-27E686344E52}"/>
    <cellStyle name="SAPBEXresItem 2 3 2 3 2" xfId="21637" xr:uid="{4E510BB2-1533-4AA8-B83C-BBC82465D91B}"/>
    <cellStyle name="SAPBEXresItem 2 3 2 3 3" xfId="36782" xr:uid="{46C68537-B1E9-4244-9A36-B0E10C6D1EB8}"/>
    <cellStyle name="SAPBEXresItem 2 3 2 3 4" xfId="29962" xr:uid="{FA9B499B-9C1F-4648-802D-87CBFAA46BB9}"/>
    <cellStyle name="SAPBEXresItem 2 3 2 4" xfId="21985" xr:uid="{62BD3B01-88A6-4FCC-B3B9-7A94F2162A08}"/>
    <cellStyle name="SAPBEXresItem 2 3 2 5" xfId="36092" xr:uid="{78746060-2BB7-4B42-AE1F-757776178D23}"/>
    <cellStyle name="SAPBEXresItem 2 3 2 6" xfId="25147" xr:uid="{30E3A6B1-EB51-4EBE-912F-07F5A861E214}"/>
    <cellStyle name="SAPBEXresItem 2 3 3" xfId="13090" xr:uid="{798136CB-300C-45B1-B516-A75F095F078D}"/>
    <cellStyle name="SAPBEXresItem 2 3 3 2" xfId="22049" xr:uid="{FB9C97A0-05E4-4805-9830-7C4CB2814E2F}"/>
    <cellStyle name="SAPBEXresItem 2 3 3 3" xfId="35212" xr:uid="{4DE01A28-BA78-474D-AE1E-57D000E4CD2F}"/>
    <cellStyle name="SAPBEXresItem 2 3 3 4" xfId="38415" xr:uid="{F86406C6-B1B2-491A-9A20-F6E7817F9903}"/>
    <cellStyle name="SAPBEXresItem 2 3 4" xfId="20375" xr:uid="{28B2A37D-165C-4077-8E00-C90DBB2CC65C}"/>
    <cellStyle name="SAPBEXresItem 2 3 4 2" xfId="30074" xr:uid="{CF537CDE-D76B-4968-A288-C4C2FFB067B8}"/>
    <cellStyle name="SAPBEXresItem 2 3 4 3" xfId="37636" xr:uid="{309F3FF9-83C3-4796-8112-4B606DE57391}"/>
    <cellStyle name="SAPBEXresItem 2 3 4 4" xfId="35487" xr:uid="{015C7D43-F1CB-498A-8D4F-1966E4AEE601}"/>
    <cellStyle name="SAPBEXresItem 2 3 5" xfId="21330" xr:uid="{D2E3D893-D055-4D90-92CE-A33F584A79A7}"/>
    <cellStyle name="SAPBEXresItem 2 3 5 2" xfId="34457" xr:uid="{1FC62A66-9E8A-41C8-987C-0B087D32D92A}"/>
    <cellStyle name="SAPBEXresItem 2 3 5 3" xfId="38035" xr:uid="{2E3A21BC-0C7C-470E-8BE9-C6C70D17D172}"/>
    <cellStyle name="SAPBEXresItem 2 3 5 4" xfId="34740" xr:uid="{4DB59533-387E-4D25-8904-A79D183A1738}"/>
    <cellStyle name="SAPBEXresItem 2 3 6" xfId="32055" xr:uid="{3A49DE88-1E13-44A9-AFC0-0A648CBD52A5}"/>
    <cellStyle name="SAPBEXresItem 2 3 7" xfId="27594" xr:uid="{D4BE8643-FF0A-4AD9-9CBE-8CA83C039A3B}"/>
    <cellStyle name="SAPBEXresItem 2 3 8" xfId="35675" xr:uid="{6F9F4CC7-5E66-41F6-B35F-B94DDAD96EEC}"/>
    <cellStyle name="SAPBEXresItem 2 4" xfId="6147" xr:uid="{0DFBBFC1-C554-40C1-9039-1E0B3344B3C0}"/>
    <cellStyle name="SAPBEXresItem 2 4 2" xfId="15821" xr:uid="{21FE7B8C-2509-41C4-AAC5-D5B39F1C924B}"/>
    <cellStyle name="SAPBEXresItem 2 4 2 2" xfId="18830" xr:uid="{F2348525-782D-4538-93E5-90A49301D959}"/>
    <cellStyle name="SAPBEXresItem 2 4 2 2 2" xfId="30637" xr:uid="{3FEC6432-45E0-4FFC-99EB-9078A033A89F}"/>
    <cellStyle name="SAPBEXresItem 2 4 2 2 3" xfId="37004" xr:uid="{5EADBC17-560C-418E-B853-B4608EEA92FE}"/>
    <cellStyle name="SAPBEXresItem 2 4 2 2 4" xfId="29637" xr:uid="{A8CE2C0C-39BA-4A93-8C1E-2FFCEB4148CF}"/>
    <cellStyle name="SAPBEXresItem 2 4 2 3" xfId="19898" xr:uid="{35B6B971-5A3F-407C-A4ED-9BCD1DC69619}"/>
    <cellStyle name="SAPBEXresItem 2 4 2 3 2" xfId="23013" xr:uid="{4FFC283E-E50D-4EA3-988A-7B31B84E3217}"/>
    <cellStyle name="SAPBEXresItem 2 4 2 3 3" xfId="37447" xr:uid="{50360DFC-F802-493A-8BCF-49E88C6CD5B9}"/>
    <cellStyle name="SAPBEXresItem 2 4 2 3 4" xfId="35734" xr:uid="{C0D541C5-4F7C-489D-B944-E7A478D2FC60}"/>
    <cellStyle name="SAPBEXresItem 2 4 2 4" xfId="23788" xr:uid="{0A60922D-9B8C-4FE0-9D75-02892FBBF366}"/>
    <cellStyle name="SAPBEXresItem 2 4 2 5" xfId="36019" xr:uid="{1A931DD1-263D-4415-8E64-9D07BEC86A09}"/>
    <cellStyle name="SAPBEXresItem 2 4 2 6" xfId="26065" xr:uid="{C3BAAF55-66C5-4264-BF86-890EF6FC9781}"/>
    <cellStyle name="SAPBEXresItem 2 4 3" xfId="12857" xr:uid="{473BDE0B-5DD9-49C8-9672-4FB3B13650BC}"/>
    <cellStyle name="SAPBEXresItem 2 4 3 2" xfId="23196" xr:uid="{B17C13F6-D55D-49CB-851B-8F4535ADA155}"/>
    <cellStyle name="SAPBEXresItem 2 4 3 3" xfId="35123" xr:uid="{6A5A0F0A-DC52-4532-9A4C-BCFCB7EEA819}"/>
    <cellStyle name="SAPBEXresItem 2 4 3 4" xfId="33155" xr:uid="{A20B6E54-EF17-4F12-9BC8-786BA1883D71}"/>
    <cellStyle name="SAPBEXresItem 2 4 4" xfId="8902" xr:uid="{07332471-33FD-4391-95F5-3FFC81C8F4EE}"/>
    <cellStyle name="SAPBEXresItem 2 4 4 2" xfId="33435" xr:uid="{4C633626-D623-4D30-A1F1-3AB37C9A1450}"/>
    <cellStyle name="SAPBEXresItem 2 4 4 3" xfId="22828" xr:uid="{B404C506-FB1C-4EBA-AC1E-5D20EFD45222}"/>
    <cellStyle name="SAPBEXresItem 2 4 4 4" xfId="38411" xr:uid="{250F3C23-A250-4D37-8970-2E300A43CA49}"/>
    <cellStyle name="SAPBEXresItem 2 4 5" xfId="12376" xr:uid="{5B2AA641-A142-4862-ACE7-CF4193600BE7}"/>
    <cellStyle name="SAPBEXresItem 2 4 5 2" xfId="28777" xr:uid="{77355AB0-65B8-462F-9BB8-BE1E7DE31411}"/>
    <cellStyle name="SAPBEXresItem 2 4 5 3" xfId="34927" xr:uid="{AC7A64EC-A255-4B79-8667-D1CFA9752803}"/>
    <cellStyle name="SAPBEXresItem 2 4 5 4" xfId="36843" xr:uid="{09E12412-E78C-403F-BC9B-E5DE7FF74696}"/>
    <cellStyle name="SAPBEXresItem 2 4 6" xfId="27255" xr:uid="{5110BAC6-972B-496B-B1FB-AA410FE71B99}"/>
    <cellStyle name="SAPBEXresItem 2 4 7" xfId="21585" xr:uid="{F4AC24C5-075A-4CFD-BA55-59B590786138}"/>
    <cellStyle name="SAPBEXresItem 2 4 8" xfId="35054" xr:uid="{F6A85F70-CA26-45BC-886A-CDD2F0750E5D}"/>
    <cellStyle name="SAPBEXresItem 2 5" xfId="5535" xr:uid="{42018339-B783-4B3B-BBBD-9FF99B35AB4E}"/>
    <cellStyle name="SAPBEXresItem 2 5 2" xfId="15354" xr:uid="{220F8B97-0EF6-4813-AF40-1EA1139E1C5C}"/>
    <cellStyle name="SAPBEXresItem 2 5 2 2" xfId="8838" xr:uid="{F083AACD-A6B5-4C1C-A8AD-D586E92B3661}"/>
    <cellStyle name="SAPBEXresItem 2 5 2 2 2" xfId="33706" xr:uid="{75A0D51E-4FE1-4BA6-B848-16CACBB797C3}"/>
    <cellStyle name="SAPBEXresItem 2 5 2 2 3" xfId="22075" xr:uid="{9C3F4859-FFDA-4B87-B0CE-C155B74398BF}"/>
    <cellStyle name="SAPBEXresItem 2 5 2 2 4" xfId="36729" xr:uid="{AFA89CD3-D494-4BFB-AA4E-E2E1EB1A2810}"/>
    <cellStyle name="SAPBEXresItem 2 5 2 3" xfId="18720" xr:uid="{8B10BDF9-2D29-4F53-9F64-EB9AA632D1AE}"/>
    <cellStyle name="SAPBEXresItem 2 5 2 3 2" xfId="28712" xr:uid="{B9EF583E-AA53-44A2-BD2D-C54F6997CD08}"/>
    <cellStyle name="SAPBEXresItem 2 5 2 3 3" xfId="36969" xr:uid="{D124AA4A-8B68-42D1-ABD2-9D5A4BDD5938}"/>
    <cellStyle name="SAPBEXresItem 2 5 2 3 4" xfId="30008" xr:uid="{4353AEAB-6247-40A6-9C7B-888FFA5780D8}"/>
    <cellStyle name="SAPBEXresItem 2 5 2 4" xfId="21656" xr:uid="{DA920157-C1D5-4B0F-9EA1-BACCE792730A}"/>
    <cellStyle name="SAPBEXresItem 2 5 2 5" xfId="35845" xr:uid="{02EFFE85-F974-496F-AE41-A3E44FD78F39}"/>
    <cellStyle name="SAPBEXresItem 2 5 2 6" xfId="26986" xr:uid="{6DF211E7-0862-4AB3-A024-B7A92B3F3780}"/>
    <cellStyle name="SAPBEXresItem 2 5 3" xfId="12356" xr:uid="{DE4A844D-76BF-48AB-B070-F6901DD36BB9}"/>
    <cellStyle name="SAPBEXresItem 2 5 3 2" xfId="34130" xr:uid="{7D0D7A35-4743-4C2E-8CB8-83E2B5D68AB0}"/>
    <cellStyle name="SAPBEXresItem 2 5 3 3" xfId="34917" xr:uid="{4495CBC6-482D-424A-B2E2-F907E9B0A2EE}"/>
    <cellStyle name="SAPBEXresItem 2 5 3 4" xfId="37929" xr:uid="{F70A646D-EB0A-49D4-B3FB-F5E20741F07C}"/>
    <cellStyle name="SAPBEXresItem 2 5 4" xfId="8506" xr:uid="{AC204DE9-8F17-46FD-A8EE-0626B8AB7337}"/>
    <cellStyle name="SAPBEXresItem 2 5 4 2" xfId="29458" xr:uid="{51F74D77-2C0C-4367-B497-2A4A6CE6E027}"/>
    <cellStyle name="SAPBEXresItem 2 5 4 3" xfId="32631" xr:uid="{497298D7-4382-4D8F-900B-D145927E2EE5}"/>
    <cellStyle name="SAPBEXresItem 2 5 4 4" xfId="27485" xr:uid="{F15859C6-3840-4A9B-B484-1EE0AB6AE472}"/>
    <cellStyle name="SAPBEXresItem 2 5 5" xfId="20260" xr:uid="{2F932937-322E-4AEE-B79F-4A501570FE02}"/>
    <cellStyle name="SAPBEXresItem 2 5 5 2" xfId="30313" xr:uid="{097F5678-DC0E-4B75-9D63-DABA2A491326}"/>
    <cellStyle name="SAPBEXresItem 2 5 5 3" xfId="37582" xr:uid="{CBBBDD74-F3B8-428D-A98A-6502F66B36C5}"/>
    <cellStyle name="SAPBEXresItem 2 5 5 4" xfId="35659" xr:uid="{F3D8AC83-001A-4620-90A8-C28687171D89}"/>
    <cellStyle name="SAPBEXresItem 2 5 6" xfId="27308" xr:uid="{5BFDA6F7-51A2-48B3-8D1A-FEFAEF65256D}"/>
    <cellStyle name="SAPBEXresItem 2 5 7" xfId="27555" xr:uid="{F133B05F-AC60-42B1-BEB1-1E4B6A52B3E4}"/>
    <cellStyle name="SAPBEXresItem 2 5 8" xfId="36453" xr:uid="{93612247-5D9B-4ED2-B3B0-506F041E3319}"/>
    <cellStyle name="SAPBEXresItem 2 6" xfId="7280" xr:uid="{943C9D5E-0FAD-4FE0-B55B-04D66D4094A4}"/>
    <cellStyle name="SAPBEXresItem 2 6 2" xfId="17860" xr:uid="{8BFB93C2-89A6-41C0-95A0-E23B62A1E4FE}"/>
    <cellStyle name="SAPBEXresItem 2 6 2 2" xfId="29661" xr:uid="{8F30F3F7-91D1-491C-8E4A-8BA7FF051E05}"/>
    <cellStyle name="SAPBEXresItem 2 6 2 3" xfId="36618" xr:uid="{6D8AD050-738E-4BF7-B8C5-2703BB607EBB}"/>
    <cellStyle name="SAPBEXresItem 2 6 2 4" xfId="27471" xr:uid="{6661AE38-3A61-435E-90EC-1FA51A37E07D}"/>
    <cellStyle name="SAPBEXresItem 2 6 3" xfId="9431" xr:uid="{7B2A4704-6E75-4D0A-A9BF-08184E775DB4}"/>
    <cellStyle name="SAPBEXresItem 2 6 3 2" xfId="33072" xr:uid="{B651D396-7E2D-4CD4-A237-FC1B146BEB73}"/>
    <cellStyle name="SAPBEXresItem 2 6 3 3" xfId="28432" xr:uid="{B6024964-A34C-434E-ACF2-F42C0601BB31}"/>
    <cellStyle name="SAPBEXresItem 2 6 3 4" xfId="38318" xr:uid="{DCBD89D9-0E85-4BBE-98C7-5D2E94CD749A}"/>
    <cellStyle name="SAPBEXresItem 2 6 4" xfId="31906" xr:uid="{42D1D847-9C60-40F1-8D98-F607BD403C70}"/>
    <cellStyle name="SAPBEXresItem 2 6 5" xfId="26064" xr:uid="{A61740A5-6F38-402F-9F62-1BC18F8C184C}"/>
    <cellStyle name="SAPBEXresItem 2 6 6" xfId="38242" xr:uid="{7B33AB88-A495-4A74-B74D-C3EFF4BA3399}"/>
    <cellStyle name="SAPBEXresItem 2 7" xfId="9815" xr:uid="{AEC0A782-E90D-42CB-88DB-2676312117D9}"/>
    <cellStyle name="SAPBEXresItem 2 7 2" xfId="25487" xr:uid="{85871115-FE89-4F62-AF94-8F653D091429}"/>
    <cellStyle name="SAPBEXresItem 2 7 3" xfId="26938" xr:uid="{87281B6E-0332-41AE-A95F-623D83246DFC}"/>
    <cellStyle name="SAPBEXresItem 2 7 4" xfId="38316" xr:uid="{C4A14C39-791B-4490-872E-D5447C770D00}"/>
    <cellStyle name="SAPBEXresItem 2 8" xfId="19275" xr:uid="{6F73AD6C-DE19-46B1-BD4E-A7BC05A0048D}"/>
    <cellStyle name="SAPBEXresItem 2 8 2" xfId="34329" xr:uid="{C418D18A-FF28-4535-BB53-25D6CA3017E6}"/>
    <cellStyle name="SAPBEXresItem 2 8 3" xfId="37205" xr:uid="{67351240-AA09-4D5D-8BCC-9753885DB3E1}"/>
    <cellStyle name="SAPBEXresItem 2 8 4" xfId="31136" xr:uid="{56693F1B-9003-4F86-906F-C14AFD00899F}"/>
    <cellStyle name="SAPBEXresItem 2 9" xfId="24152" xr:uid="{E6F8882E-FBD7-4B21-9DC3-37E369C4E740}"/>
    <cellStyle name="SAPBEXresItem 3" xfId="5345" xr:uid="{CA3B3CD8-4041-4060-9EE9-A7646012008C}"/>
    <cellStyle name="SAPBEXresItem 3 2" xfId="15208" xr:uid="{B2B463B7-8DC3-429D-80AB-C1839C264AED}"/>
    <cellStyle name="SAPBEXresItem 3 2 2" xfId="8885" xr:uid="{8535D818-E84D-40BE-BFE5-C0B987B22D03}"/>
    <cellStyle name="SAPBEXresItem 3 2 2 2" xfId="33311" xr:uid="{CB7BFE8D-8A6F-45F9-8D57-02E250543998}"/>
    <cellStyle name="SAPBEXresItem 3 2 2 3" xfId="26625" xr:uid="{8A293E2E-AF7F-40F0-A760-A5B7E84445FF}"/>
    <cellStyle name="SAPBEXresItem 3 2 2 4" xfId="38496" xr:uid="{58441A9C-BB8D-4EC8-99F7-95178569A87A}"/>
    <cellStyle name="SAPBEXresItem 3 2 3" xfId="10093" xr:uid="{2D7A5CD8-F7DC-4132-8490-90B60066F571}"/>
    <cellStyle name="SAPBEXresItem 3 2 3 2" xfId="32251" xr:uid="{0CBB82EC-69BA-43AC-B226-50A55FD63F35}"/>
    <cellStyle name="SAPBEXresItem 3 2 3 3" xfId="27169" xr:uid="{3E861D40-3F3D-46A2-860C-525652438129}"/>
    <cellStyle name="SAPBEXresItem 3 2 3 4" xfId="36096" xr:uid="{D2E6FF75-38D6-4181-B751-C89FFDD9B5B4}"/>
    <cellStyle name="SAPBEXresItem 3 2 4" xfId="26100" xr:uid="{CEBFE929-113C-4A64-A1CB-8795CF48F115}"/>
    <cellStyle name="SAPBEXresItem 3 2 5" xfId="35789" xr:uid="{CBBF82C2-15FF-483F-AE6C-CD7C541444B3}"/>
    <cellStyle name="SAPBEXresItem 3 2 6" xfId="35401" xr:uid="{B6D52C46-4E6F-463D-86FB-AC23AE0ADCA1}"/>
    <cellStyle name="SAPBEXresItem 3 3" xfId="12198" xr:uid="{83A91E7B-2388-4683-A217-DB30B5D348EA}"/>
    <cellStyle name="SAPBEXresItem 3 3 2" xfId="28600" xr:uid="{0E603C21-755B-4174-BCD8-C023B24464D2}"/>
    <cellStyle name="SAPBEXresItem 3 3 3" xfId="34847" xr:uid="{667C7AC4-5370-4E7B-87E3-30F5C44F6AB1}"/>
    <cellStyle name="SAPBEXresItem 3 3 4" xfId="33916" xr:uid="{A75A7F88-A676-45DD-BAA6-64ED851EF2AB}"/>
    <cellStyle name="SAPBEXresItem 3 4" xfId="20102" xr:uid="{0FECDCE5-304F-4F33-B9AA-EF525A6C5192}"/>
    <cellStyle name="SAPBEXresItem 3 4 2" xfId="163" xr:uid="{D53A3724-4618-4455-A42A-E74BDD5744B3}"/>
    <cellStyle name="SAPBEXresItem 3 4 3" xfId="37512" xr:uid="{A532E715-F4D5-4F25-ABFE-65F1CFF72602}"/>
    <cellStyle name="SAPBEXresItem 3 4 4" xfId="24843" xr:uid="{200FF789-6222-4FDA-8181-B4AC306AC7A4}"/>
    <cellStyle name="SAPBEXresItem 3 5" xfId="13815" xr:uid="{A4FD172F-F33B-4591-830C-5FA984D2386A}"/>
    <cellStyle name="SAPBEXresItem 3 5 2" xfId="31550" xr:uid="{95D39DC8-F4BD-4D27-8698-22DF050D48D2}"/>
    <cellStyle name="SAPBEXresItem 3 5 3" xfId="35469" xr:uid="{DB2CCB9F-58AD-4252-A647-B9FD936C02C9}"/>
    <cellStyle name="SAPBEXresItem 3 5 4" xfId="35531" xr:uid="{36A00075-39F9-49ED-BE87-2C1EBC781158}"/>
    <cellStyle name="SAPBEXresItem 3 6" xfId="31222" xr:uid="{00A8E22A-2D35-450E-BBD7-ECC1D9E05025}"/>
    <cellStyle name="SAPBEXresItem 3 7" xfId="28181" xr:uid="{79C55BF7-7D5B-48D9-9269-97E3FBB0BB33}"/>
    <cellStyle name="SAPBEXresItem 3 8" xfId="38215" xr:uid="{717BE479-94A7-4B96-9D25-A3A4A8D7DAA6}"/>
    <cellStyle name="SAPBEXresItem 4" xfId="5938" xr:uid="{DBB911AE-E1A2-4FF7-9402-B86D6395A8C6}"/>
    <cellStyle name="SAPBEXresItem 4 2" xfId="15660" xr:uid="{04EF3DFB-CC40-450A-A2BA-7A41CAA61807}"/>
    <cellStyle name="SAPBEXresItem 4 2 2" xfId="19305" xr:uid="{6453E655-1EAC-4FDF-B4C7-7C9A26002459}"/>
    <cellStyle name="SAPBEXresItem 4 2 2 2" xfId="33117" xr:uid="{53D4671F-2AE1-44A7-845F-9124A3C66FDD}"/>
    <cellStyle name="SAPBEXresItem 4 2 2 3" xfId="37222" xr:uid="{AD942192-6B1C-4001-AFC4-C995450F0136}"/>
    <cellStyle name="SAPBEXresItem 4 2 2 4" xfId="36268" xr:uid="{08480120-F117-4BF3-A19A-314194AE20A4}"/>
    <cellStyle name="SAPBEXresItem 4 2 3" xfId="21049" xr:uid="{AFA4401F-86CD-4F06-B1F8-FB7D86AB61D5}"/>
    <cellStyle name="SAPBEXresItem 4 2 3 2" xfId="31497" xr:uid="{35214C5B-2BAF-4EE0-B1CD-A17F7EB6355A}"/>
    <cellStyle name="SAPBEXresItem 4 2 3 3" xfId="37923" xr:uid="{B49D2518-92BD-407D-9205-E545BF47582E}"/>
    <cellStyle name="SAPBEXresItem 4 2 3 4" xfId="30715" xr:uid="{2737540F-46A9-4A1C-BDFF-51B2A4DD7B59}"/>
    <cellStyle name="SAPBEXresItem 4 2 4" xfId="30825" xr:uid="{113C685C-CFE8-406B-A22D-303898A6B238}"/>
    <cellStyle name="SAPBEXresItem 4 2 5" xfId="35962" xr:uid="{EE704C56-E6CF-49DD-8F4A-D4D7DDEC8035}"/>
    <cellStyle name="SAPBEXresItem 4 2 6" xfId="36446" xr:uid="{04F03BAB-9B16-42EF-8329-3E4DD0E84FB0}"/>
    <cellStyle name="SAPBEXresItem 4 3" xfId="12693" xr:uid="{2EC60294-6EAC-4ADC-A79F-F29DE3957A66}"/>
    <cellStyle name="SAPBEXresItem 4 3 2" xfId="25559" xr:uid="{248B0B5B-9535-4632-BA5A-D8EAA974D45D}"/>
    <cellStyle name="SAPBEXresItem 4 3 3" xfId="35061" xr:uid="{D68AD106-352F-4F3B-AAD1-00904A6B40E1}"/>
    <cellStyle name="SAPBEXresItem 4 3 4" xfId="34778" xr:uid="{E4837825-D72D-4319-9805-322D6F083598}"/>
    <cellStyle name="SAPBEXresItem 4 4" xfId="8666" xr:uid="{B1B6C254-B203-40A3-97B4-49C18E082385}"/>
    <cellStyle name="SAPBEXresItem 4 4 2" xfId="30654" xr:uid="{7CAD7AF1-DFCB-457C-AE42-B5A01D71BD21}"/>
    <cellStyle name="SAPBEXresItem 4 4 3" xfId="23993" xr:uid="{B8419DAE-6DE3-49FE-98A3-678CCC33BA6A}"/>
    <cellStyle name="SAPBEXresItem 4 4 4" xfId="38162" xr:uid="{35F972B3-3186-4454-9B08-F0082489BDD0}"/>
    <cellStyle name="SAPBEXresItem 4 5" xfId="21371" xr:uid="{09907112-024B-4E99-B995-6FCC8BEA7A61}"/>
    <cellStyle name="SAPBEXresItem 4 5 2" xfId="34498" xr:uid="{86E70E89-8459-45B6-8069-EA03A81B626C}"/>
    <cellStyle name="SAPBEXresItem 4 5 3" xfId="38051" xr:uid="{E0B477E7-0AF7-41B5-9D98-9F4FF0B0E30D}"/>
    <cellStyle name="SAPBEXresItem 4 5 4" xfId="25110" xr:uid="{24D05CE0-BE42-478E-B4D2-9F83FB23BB29}"/>
    <cellStyle name="SAPBEXresItem 4 6" xfId="25915" xr:uid="{23314856-DC19-4D29-A720-886F04E750A6}"/>
    <cellStyle name="SAPBEXresItem 4 7" xfId="26876" xr:uid="{D88CD672-40F5-4DC2-927B-6DA3F18BF18F}"/>
    <cellStyle name="SAPBEXresItem 4 8" xfId="24558" xr:uid="{7B9AD912-B127-4E4C-984F-260D76CF197C}"/>
    <cellStyle name="SAPBEXresItem 5" xfId="6805" xr:uid="{851EC158-854B-42D5-8580-41B7E6566D35}"/>
    <cellStyle name="SAPBEXresItem 5 2" xfId="16337" xr:uid="{3F50BB0B-8895-4AE7-976F-07C12FB6C523}"/>
    <cellStyle name="SAPBEXresItem 5 2 2" xfId="10267" xr:uid="{4489664B-3394-4EF3-8151-82DE318245AE}"/>
    <cellStyle name="SAPBEXresItem 5 2 2 2" xfId="28492" xr:uid="{A5984DEA-61C4-42F3-8D5E-3601378583EF}"/>
    <cellStyle name="SAPBEXresItem 5 2 2 3" xfId="31234" xr:uid="{63693BEA-06C1-48F0-A449-FB410ED6B0F9}"/>
    <cellStyle name="SAPBEXresItem 5 2 2 4" xfId="22488" xr:uid="{02820832-6D71-4F06-B394-1BF03F1A7347}"/>
    <cellStyle name="SAPBEXresItem 5 2 3" xfId="20965" xr:uid="{E58AF0C3-24E9-4ECE-AA70-52289DC35B74}"/>
    <cellStyle name="SAPBEXresItem 5 2 3 2" xfId="30246" xr:uid="{D4289EC6-638A-45D5-9A0D-1D59DD4746F8}"/>
    <cellStyle name="SAPBEXresItem 5 2 3 3" xfId="37886" xr:uid="{DF05D3B6-ED40-4B5C-9DDD-58F4EC3E207E}"/>
    <cellStyle name="SAPBEXresItem 5 2 3 4" xfId="36897" xr:uid="{11C7B4F0-7654-4D3E-92F9-1E488AC69E09}"/>
    <cellStyle name="SAPBEXresItem 5 2 4" xfId="26453" xr:uid="{D4780695-5824-4DFE-A664-73F1C08D8EDE}"/>
    <cellStyle name="SAPBEXresItem 5 2 5" xfId="36219" xr:uid="{BFA8EA91-5575-4CEA-8BFA-ACD0C16FFAC8}"/>
    <cellStyle name="SAPBEXresItem 5 2 6" xfId="35688" xr:uid="{46E69A0D-E6FA-44F7-89A9-8091F4A08684}"/>
    <cellStyle name="SAPBEXresItem 5 3" xfId="13402" xr:uid="{E8724C72-F499-4A16-B4D3-96270CE02D29}"/>
    <cellStyle name="SAPBEXresItem 5 3 2" xfId="31401" xr:uid="{1EF93D5E-03A3-495A-BF0F-E51097E6F01A}"/>
    <cellStyle name="SAPBEXresItem 5 3 3" xfId="35351" xr:uid="{D5B91443-9427-45A6-B0BF-FF41D0038947}"/>
    <cellStyle name="SAPBEXresItem 5 3 4" xfId="34836" xr:uid="{B38C58EA-8B1B-49F7-88C0-6F9CCEDCC0FF}"/>
    <cellStyle name="SAPBEXresItem 5 4" xfId="18210" xr:uid="{7955A082-7373-41C6-AD4D-3527A08F7EC6}"/>
    <cellStyle name="SAPBEXresItem 5 4 2" xfId="27950" xr:uid="{F787C436-91C4-4348-A80A-47C93B63E14B}"/>
    <cellStyle name="SAPBEXresItem 5 4 3" xfId="36751" xr:uid="{DCEFB86D-A8C8-46C3-9750-E9BA8FDBF98F}"/>
    <cellStyle name="SAPBEXresItem 5 4 4" xfId="27046" xr:uid="{05B2749A-797F-4E51-921A-721D46256A97}"/>
    <cellStyle name="SAPBEXresItem 5 5" xfId="20333" xr:uid="{955B11D0-F662-402D-A159-54B2C60EFBE2}"/>
    <cellStyle name="SAPBEXresItem 5 5 2" xfId="22962" xr:uid="{BE42847A-3F8A-4627-96B2-2205C9C23A64}"/>
    <cellStyle name="SAPBEXresItem 5 5 3" xfId="37613" xr:uid="{B84100B8-4565-4850-863C-A59AB2F2E7BC}"/>
    <cellStyle name="SAPBEXresItem 5 5 4" xfId="36372" xr:uid="{FF873A72-C3D3-4ECE-A992-7D29576CDD44}"/>
    <cellStyle name="SAPBEXresItem 5 6" xfId="32933" xr:uid="{AAE07C14-481E-4861-8FC2-529EEEDB5AC9}"/>
    <cellStyle name="SAPBEXresItem 5 7" xfId="32999" xr:uid="{88D10B09-9C65-49C3-A61D-EC7F1FCB7EA4}"/>
    <cellStyle name="SAPBEXresItem 5 8" xfId="27918" xr:uid="{CBD3C8DA-20E8-47CB-8055-0195796FC4B1}"/>
    <cellStyle name="SAPBEXresItem 6" xfId="6627" xr:uid="{1DDF6731-3B71-4422-8854-B3B178956019}"/>
    <cellStyle name="SAPBEXresItem 6 2" xfId="16182" xr:uid="{1CA5D87C-1D53-4835-8AB7-0B1D0C2665D7}"/>
    <cellStyle name="SAPBEXresItem 6 2 2" xfId="9024" xr:uid="{B439BA8A-17F2-4DDB-B147-F9F6406FCC8E}"/>
    <cellStyle name="SAPBEXresItem 6 2 2 2" xfId="31236" xr:uid="{76F56923-89D8-457E-950B-980675E6223A}"/>
    <cellStyle name="SAPBEXresItem 6 2 2 3" xfId="23834" xr:uid="{C967890F-610B-48D9-BCF1-948A207A80DF}"/>
    <cellStyle name="SAPBEXresItem 6 2 2 4" xfId="38333" xr:uid="{A5B20CF4-1EFC-40AB-AEC8-8F5DDA4BF338}"/>
    <cellStyle name="SAPBEXresItem 6 2 3" xfId="19400" xr:uid="{F2EA6B87-CF56-4AE3-91C5-44FC18C18079}"/>
    <cellStyle name="SAPBEXresItem 6 2 3 2" xfId="32903" xr:uid="{F50E8A63-299D-485C-8FAB-6DB5FBB68416}"/>
    <cellStyle name="SAPBEXresItem 6 2 3 3" xfId="37250" xr:uid="{3FE7E07E-1EF1-4A11-A710-186BC5A0AAE5}"/>
    <cellStyle name="SAPBEXresItem 6 2 3 4" xfId="38651" xr:uid="{D7B35EAB-C2A1-474D-B138-9A43F3A5CD58}"/>
    <cellStyle name="SAPBEXresItem 6 2 4" xfId="22503" xr:uid="{20F30075-B16B-4179-A278-FF96B42F804A}"/>
    <cellStyle name="SAPBEXresItem 6 2 5" xfId="36141" xr:uid="{48F05D58-8B1A-4BD4-87FA-05D232A34CC0}"/>
    <cellStyle name="SAPBEXresItem 6 2 6" xfId="25318" xr:uid="{DF4571D6-AEDF-48FE-893D-4360DE58F73C}"/>
    <cellStyle name="SAPBEXresItem 6 3" xfId="13239" xr:uid="{141FA260-23D9-46AE-823E-E1826782ABFE}"/>
    <cellStyle name="SAPBEXresItem 6 3 2" xfId="28501" xr:uid="{F909D344-A66E-4F46-86E4-EB3F38E87434}"/>
    <cellStyle name="SAPBEXresItem 6 3 3" xfId="35272" xr:uid="{9A89D809-531C-4688-A8FB-EDE55D1677A8}"/>
    <cellStyle name="SAPBEXresItem 6 3 4" xfId="30391" xr:uid="{4B325F49-D74A-40F0-A589-0CC22AD9DEAD}"/>
    <cellStyle name="SAPBEXresItem 6 4" xfId="12444" xr:uid="{5CB136C3-0069-47A2-AFD3-29E8EF010EAF}"/>
    <cellStyle name="SAPBEXresItem 6 4 2" xfId="24491" xr:uid="{65749104-64DB-4102-A6CB-C1E13E513AFA}"/>
    <cellStyle name="SAPBEXresItem 6 4 3" xfId="34960" xr:uid="{C67D9B3D-0268-41C2-809B-9C6C64B70D43}"/>
    <cellStyle name="SAPBEXresItem 6 4 4" xfId="24962" xr:uid="{C4534ABF-55BA-4CBC-8FBC-E17A042C5833}"/>
    <cellStyle name="SAPBEXresItem 6 5" xfId="21317" xr:uid="{5B602786-6695-43E6-9EFD-64FBE3222D5D}"/>
    <cellStyle name="SAPBEXresItem 6 5 2" xfId="34444" xr:uid="{75357CF5-6161-429A-8A91-F543ECB52270}"/>
    <cellStyle name="SAPBEXresItem 6 5 3" xfId="38032" xr:uid="{938D8629-1C2E-4A93-9E2E-16EBC39D6F48}"/>
    <cellStyle name="SAPBEXresItem 6 5 4" xfId="33441" xr:uid="{67B57E7D-D3BB-4895-9880-DD4A642AF2D0}"/>
    <cellStyle name="SAPBEXresItem 6 6" xfId="32456" xr:uid="{D1F0B696-F86E-4C38-A2C2-84B2FF511373}"/>
    <cellStyle name="SAPBEXresItem 6 7" xfId="27787" xr:uid="{6B9A7CA9-E5A1-4CE1-8104-4C5673D70CF8}"/>
    <cellStyle name="SAPBEXresItem 6 8" xfId="34693" xr:uid="{DAEBD938-EE05-490F-882A-1A4413794248}"/>
    <cellStyle name="SAPBEXresItem 7" xfId="7226" xr:uid="{1954A830-CDCA-4C71-851E-0DB31F480515}"/>
    <cellStyle name="SAPBEXresItem 7 2" xfId="13809" xr:uid="{24977727-D413-42DD-93CD-F6EA7575FB55}"/>
    <cellStyle name="SAPBEXresItem 7 2 2" xfId="22026" xr:uid="{CF613895-47E1-4AEB-9053-22D0539FB046}"/>
    <cellStyle name="SAPBEXresItem 7 2 3" xfId="35466" xr:uid="{4A8B7126-CBE1-486B-B0E9-40D0A3959487}"/>
    <cellStyle name="SAPBEXresItem 7 2 4" xfId="32542" xr:uid="{B429E84B-F4D6-4633-BFE4-326563E309EE}"/>
    <cellStyle name="SAPBEXresItem 7 3" xfId="13913" xr:uid="{43E7087C-E9BE-49E1-9612-0DF717594425}"/>
    <cellStyle name="SAPBEXresItem 7 3 2" xfId="26137" xr:uid="{4599D756-0B1D-4BAB-BF35-A6D7A24EAE61}"/>
    <cellStyle name="SAPBEXresItem 7 3 3" xfId="35489" xr:uid="{FD0D8D14-1FB5-4FCA-BF3B-7B850D712868}"/>
    <cellStyle name="SAPBEXresItem 7 3 4" xfId="24951" xr:uid="{9890B309-513C-4C84-B2D3-F9D3524EB489}"/>
    <cellStyle name="SAPBEXresItem 7 4" xfId="33833" xr:uid="{7F36CCD0-B16D-4E55-B8C7-1205C8CA3695}"/>
    <cellStyle name="SAPBEXresItem 7 5" xfId="32143" xr:uid="{4AF2B96A-A27D-4E2E-9B01-BF45E93A3078}"/>
    <cellStyle name="SAPBEXresItem 7 6" xfId="27197" xr:uid="{68A19808-BFF5-4C8D-AD82-FD03D6B10F5A}"/>
    <cellStyle name="SAPBEXresItem 8" xfId="9065" xr:uid="{BAFF28FC-0190-4186-AC9F-81772FE364BF}"/>
    <cellStyle name="SAPBEXresItem 8 2" xfId="33063" xr:uid="{63EA9DDF-AD22-4319-B908-8F5C0E63D134}"/>
    <cellStyle name="SAPBEXresItem 8 3" xfId="24067" xr:uid="{73F4F91B-D78C-4F42-92AA-E6B911167F12}"/>
    <cellStyle name="SAPBEXresItem 8 4" xfId="35153" xr:uid="{77CF1623-D9F2-4137-B66C-D2F85DC2C9C5}"/>
    <cellStyle name="SAPBEXresItem 9" xfId="20672" xr:uid="{2D41C286-2EC5-44EF-A755-BCD7CCB08EE1}"/>
    <cellStyle name="SAPBEXresItem 9 2" xfId="31570" xr:uid="{0BC399D9-C914-4E4C-A6B4-9D86EA03D611}"/>
    <cellStyle name="SAPBEXresItem 9 3" xfId="37775" xr:uid="{6854ED12-9D36-4311-A5CF-50FF3CDA99BE}"/>
    <cellStyle name="SAPBEXresItem 9 4" xfId="36977" xr:uid="{BD91F40A-48A0-402B-906B-5E5D38CCD667}"/>
    <cellStyle name="SAPBEXstdData" xfId="1279" xr:uid="{E9E5881C-3C62-42B0-893A-3785275732D9}"/>
    <cellStyle name="SAPBEXstdData 10" xfId="25038" xr:uid="{6D7653D4-ED90-4521-BCEA-1C464E1A6F58}"/>
    <cellStyle name="SAPBEXstdData 11" xfId="33687" xr:uid="{CA351824-B267-4A74-83BB-0CC90F8DAA67}"/>
    <cellStyle name="SAPBEXstdData 12" xfId="34825" xr:uid="{1FC31075-9592-4FF4-8309-B2EABF6A8952}"/>
    <cellStyle name="SAPBEXstdData 13" xfId="39326" xr:uid="{F4EC7EE2-7DA8-468B-A728-14C5DDD3A26E}"/>
    <cellStyle name="SAPBEXstdData 14" xfId="38813" xr:uid="{F3571501-5FC3-4D31-B2E8-BA8C5CD8AE21}"/>
    <cellStyle name="SAPBEXstdData 2" xfId="1585" xr:uid="{11E46ADF-2272-49F7-99E0-A1732F12D4D7}"/>
    <cellStyle name="SAPBEXstdData 2 10" xfId="26114" xr:uid="{F57BFB91-623B-467B-8605-FF31AF126EA9}"/>
    <cellStyle name="SAPBEXstdData 2 11" xfId="36364" xr:uid="{8DFED369-E720-4B99-9BAA-41623F2C2E72}"/>
    <cellStyle name="SAPBEXstdData 2 2" xfId="6112" xr:uid="{93308110-6049-4ACD-B7F0-A8281F5EAE5B}"/>
    <cellStyle name="SAPBEXstdData 2 2 2" xfId="15791" xr:uid="{823F1971-2946-482C-AFA1-8C2DF409DD65}"/>
    <cellStyle name="SAPBEXstdData 2 2 2 2" xfId="19286" xr:uid="{60824500-FC93-40D0-9931-CD88225254A9}"/>
    <cellStyle name="SAPBEXstdData 2 2 2 2 2" xfId="27238" xr:uid="{7BF8EA8D-ECA6-4784-9A49-AAE04801B403}"/>
    <cellStyle name="SAPBEXstdData 2 2 2 2 3" xfId="37211" xr:uid="{01E0CAD5-6654-451E-92A5-01E7754DC7C2}"/>
    <cellStyle name="SAPBEXstdData 2 2 2 2 4" xfId="38315" xr:uid="{580A9F94-D95C-4173-A2BB-76ABE74C2BE6}"/>
    <cellStyle name="SAPBEXstdData 2 2 2 3" xfId="20616" xr:uid="{54D05FFA-C480-42CC-9FEE-A68DE8A2FE6B}"/>
    <cellStyle name="SAPBEXstdData 2 2 2 3 2" xfId="21756" xr:uid="{D62C718D-48B4-4A4F-8CA9-91AF87C244D8}"/>
    <cellStyle name="SAPBEXstdData 2 2 2 3 3" xfId="37752" xr:uid="{5A73147E-9B5C-43C4-9642-5B19E3615C91}"/>
    <cellStyle name="SAPBEXstdData 2 2 2 3 4" xfId="24167" xr:uid="{4C869F14-BAB5-45E5-A31D-C2126A30DE8D}"/>
    <cellStyle name="SAPBEXstdData 2 2 2 4" xfId="28391" xr:uid="{D9E4C574-944F-42E0-92A3-1159F014A3BD}"/>
    <cellStyle name="SAPBEXstdData 2 2 2 5" xfId="36009" xr:uid="{052196C9-6150-4183-AC34-4EF3453DF11C}"/>
    <cellStyle name="SAPBEXstdData 2 2 2 6" xfId="36365" xr:uid="{65B458AF-A617-480C-833A-40F5E4E728AE}"/>
    <cellStyle name="SAPBEXstdData 2 2 3" xfId="12828" xr:uid="{D405CFF1-40AE-4DC7-B905-9D0C4CBFE537}"/>
    <cellStyle name="SAPBEXstdData 2 2 3 2" xfId="21589" xr:uid="{B4DB8A86-B4DF-4EBC-A218-A05CB6C6DE89}"/>
    <cellStyle name="SAPBEXstdData 2 2 3 3" xfId="35111" xr:uid="{F14E7A20-321D-4F90-A873-B94BE6D6F921}"/>
    <cellStyle name="SAPBEXstdData 2 2 3 4" xfId="38349" xr:uid="{3085297B-4C01-4E2A-881C-9FCFDE811418}"/>
    <cellStyle name="SAPBEXstdData 2 2 4" xfId="17524" xr:uid="{827307D6-C4AA-44D7-995F-2C7E4C6655BC}"/>
    <cellStyle name="SAPBEXstdData 2 2 4 2" xfId="26246" xr:uid="{A1EB1B19-BE64-4882-80D3-25316F3F7EB0}"/>
    <cellStyle name="SAPBEXstdData 2 2 4 3" xfId="36475" xr:uid="{1C31EC8B-5145-41C4-8E6D-33EF3C83A3EA}"/>
    <cellStyle name="SAPBEXstdData 2 2 4 4" xfId="31677" xr:uid="{C5B1548F-53D9-41D9-9B47-9B0C0BA5C8C8}"/>
    <cellStyle name="SAPBEXstdData 2 2 5" xfId="8999" xr:uid="{CC565815-6B2E-4DEA-90A8-DB567C8A74FC}"/>
    <cellStyle name="SAPBEXstdData 2 2 5 2" xfId="25556" xr:uid="{89B6D618-51DC-4271-8505-93D8A8DAEB6B}"/>
    <cellStyle name="SAPBEXstdData 2 2 5 3" xfId="27112" xr:uid="{6F68B41D-AC60-4914-A29A-2A996F8473F0}"/>
    <cellStyle name="SAPBEXstdData 2 2 5 4" xfId="36380" xr:uid="{D2AB3BAF-8AA6-42AB-9E3D-C0F9B215E8BE}"/>
    <cellStyle name="SAPBEXstdData 2 2 6" xfId="28722" xr:uid="{FBB35EFB-A37E-456D-BD2C-B010498DCB1F}"/>
    <cellStyle name="SAPBEXstdData 2 2 7" xfId="27189" xr:uid="{2EC799D1-C074-4F9F-8F10-C6E34A17758E}"/>
    <cellStyle name="SAPBEXstdData 2 2 8" xfId="22249" xr:uid="{F1118388-3FBA-4BDE-9151-D5301FB2DD47}"/>
    <cellStyle name="SAPBEXstdData 2 3" xfId="5878" xr:uid="{E67370D0-7DC8-4BBB-8E60-9817114BF680}"/>
    <cellStyle name="SAPBEXstdData 2 3 2" xfId="15611" xr:uid="{7E661276-D325-44B7-9C9B-71EA977FCC0C}"/>
    <cellStyle name="SAPBEXstdData 2 3 2 2" xfId="13949" xr:uid="{81B438CF-980E-4CF9-8474-BBE69C705541}"/>
    <cellStyle name="SAPBEXstdData 2 3 2 2 2" xfId="31696" xr:uid="{57A46896-9660-42FC-829B-F293A9EE4537}"/>
    <cellStyle name="SAPBEXstdData 2 3 2 2 3" xfId="35495" xr:uid="{83924E3E-D8B0-4981-9CAC-D665B2FBDD87}"/>
    <cellStyle name="SAPBEXstdData 2 3 2 2 4" xfId="36994" xr:uid="{E3578ABB-4D9C-4C6D-83C1-327F3281116F}"/>
    <cellStyle name="SAPBEXstdData 2 3 2 3" xfId="21220" xr:uid="{8C18CEDD-2D32-4E80-B540-54CC22E5A527}"/>
    <cellStyle name="SAPBEXstdData 2 3 2 3 2" xfId="34347" xr:uid="{A75C915D-C876-4C97-AA2C-8527E030F91C}"/>
    <cellStyle name="SAPBEXstdData 2 3 2 3 3" xfId="37977" xr:uid="{E1EDBE79-ACD0-4BE7-83B4-105AF9FE35AB}"/>
    <cellStyle name="SAPBEXstdData 2 3 2 3 4" xfId="34311" xr:uid="{4B094887-A8E6-43E0-96B5-647765E119A4}"/>
    <cellStyle name="SAPBEXstdData 2 3 2 4" xfId="27808" xr:uid="{9D45E58E-9BEF-4024-AAAA-C3D49930A78D}"/>
    <cellStyle name="SAPBEXstdData 2 3 2 5" xfId="35944" xr:uid="{0C9FF32D-56AE-46E8-A9D3-2F48377E4044}"/>
    <cellStyle name="SAPBEXstdData 2 3 2 6" xfId="35844" xr:uid="{139AA168-9C5D-4149-9A95-B57BAD526DFF}"/>
    <cellStyle name="SAPBEXstdData 2 3 3" xfId="12641" xr:uid="{6ED20496-B2E9-4947-89C3-0291AA4E15F6}"/>
    <cellStyle name="SAPBEXstdData 2 3 3 2" xfId="33969" xr:uid="{7CF23661-1803-42B9-AAA9-5ED888AB0760}"/>
    <cellStyle name="SAPBEXstdData 2 3 3 3" xfId="35039" xr:uid="{064338CE-645C-455A-8983-355545A68624}"/>
    <cellStyle name="SAPBEXstdData 2 3 3 4" xfId="23227" xr:uid="{ACEE5361-1341-4C71-BCB3-C6878DDA4795}"/>
    <cellStyle name="SAPBEXstdData 2 3 4" xfId="9247" xr:uid="{C90F6709-9866-4970-B93E-7EAA4FE5121C}"/>
    <cellStyle name="SAPBEXstdData 2 3 4 2" xfId="32634" xr:uid="{4B96548F-9F9A-4351-96AC-6474C87CF7D7}"/>
    <cellStyle name="SAPBEXstdData 2 3 4 3" xfId="25273" xr:uid="{B3D24AB1-29E2-4910-BBFA-F48C3EB9C6D8}"/>
    <cellStyle name="SAPBEXstdData 2 3 4 4" xfId="38546" xr:uid="{0F103A1D-B5B2-4279-A19D-EB88B3569EEB}"/>
    <cellStyle name="SAPBEXstdData 2 3 5" xfId="20256" xr:uid="{D449BC7C-1767-4F66-90CF-DE795FF43F18}"/>
    <cellStyle name="SAPBEXstdData 2 3 5 2" xfId="29622" xr:uid="{B7DB4546-5522-4367-A94A-0E6951CD33EB}"/>
    <cellStyle name="SAPBEXstdData 2 3 5 3" xfId="37581" xr:uid="{7A5E38BE-A6F8-4EC4-BF54-AD341DA19916}"/>
    <cellStyle name="SAPBEXstdData 2 3 5 4" xfId="34046" xr:uid="{467164E6-FD08-4BB3-80EE-63D16AFF7D5B}"/>
    <cellStyle name="SAPBEXstdData 2 3 6" xfId="23256" xr:uid="{070375F1-9DC1-4AF1-B651-AF54B9461B33}"/>
    <cellStyle name="SAPBEXstdData 2 3 7" xfId="32140" xr:uid="{A3959CCD-1052-41CF-90BC-3019A26D7725}"/>
    <cellStyle name="SAPBEXstdData 2 3 8" xfId="35890" xr:uid="{53E8DE9B-36D5-429A-9EB7-95B4E13F3E3E}"/>
    <cellStyle name="SAPBEXstdData 2 4" xfId="6691" xr:uid="{8BFD8818-4148-4D67-A225-93803C9C60CE}"/>
    <cellStyle name="SAPBEXstdData 2 4 2" xfId="16228" xr:uid="{B8564CCA-55CB-42B2-B6FE-02FE154238BF}"/>
    <cellStyle name="SAPBEXstdData 2 4 2 2" xfId="20391" xr:uid="{E7F43243-1DA5-4A05-B302-D3FDD0916E0C}"/>
    <cellStyle name="SAPBEXstdData 2 4 2 2 2" xfId="22958" xr:uid="{E98F5DAB-01BF-4068-9E38-62C19CA93631}"/>
    <cellStyle name="SAPBEXstdData 2 4 2 2 3" xfId="37647" xr:uid="{A52F5DC3-E472-436A-9127-73DE1078C28D}"/>
    <cellStyle name="SAPBEXstdData 2 4 2 2 4" xfId="37446" xr:uid="{A165F544-3274-4DDA-99E7-EBE1C1FEC52A}"/>
    <cellStyle name="SAPBEXstdData 2 4 2 3" xfId="10009" xr:uid="{69C471DF-DC02-4E45-ACC4-B2769ADF4BCF}"/>
    <cellStyle name="SAPBEXstdData 2 4 2 3 2" xfId="32188" xr:uid="{C14F72FD-B882-4825-99F5-F17655DC8CF5}"/>
    <cellStyle name="SAPBEXstdData 2 4 2 3 3" xfId="31113" xr:uid="{D2565066-D578-4654-90D1-F67D24362355}"/>
    <cellStyle name="SAPBEXstdData 2 4 2 3 4" xfId="37780" xr:uid="{9C18739B-D047-4399-9CB6-7F010AC2AF55}"/>
    <cellStyle name="SAPBEXstdData 2 4 2 4" xfId="31543" xr:uid="{0A95054E-DBFE-4256-BC2D-8C05D73AF56B}"/>
    <cellStyle name="SAPBEXstdData 2 4 2 5" xfId="36161" xr:uid="{3E4AE539-6AAC-4F70-8F4E-459377533E62}"/>
    <cellStyle name="SAPBEXstdData 2 4 2 6" xfId="21662" xr:uid="{04774A6C-30E4-4BA3-9F1D-BAA309CFE502}"/>
    <cellStyle name="SAPBEXstdData 2 4 3" xfId="13292" xr:uid="{AD77AF0C-D208-489F-9789-1FDBF783D44C}"/>
    <cellStyle name="SAPBEXstdData 2 4 3 2" xfId="22038" xr:uid="{A0EE83AB-310C-4ABA-803D-C77209E13180}"/>
    <cellStyle name="SAPBEXstdData 2 4 3 3" xfId="35298" xr:uid="{992395D3-8534-41B7-8C18-8B1FCFCB2738}"/>
    <cellStyle name="SAPBEXstdData 2 4 3 4" xfId="30902" xr:uid="{78318430-2235-47AA-911F-6F286F794C90}"/>
    <cellStyle name="SAPBEXstdData 2 4 4" xfId="18446" xr:uid="{4F738C19-35A8-41F3-8CDE-761273C18C15}"/>
    <cellStyle name="SAPBEXstdData 2 4 4 2" xfId="29946" xr:uid="{C082FC7F-9B9E-4AC7-8166-306BB9606D0C}"/>
    <cellStyle name="SAPBEXstdData 2 4 4 3" xfId="36856" xr:uid="{61EB5513-72CB-4A0A-99D8-DB1C7302A9BF}"/>
    <cellStyle name="SAPBEXstdData 2 4 4 4" xfId="26815" xr:uid="{B6A64FA6-F73D-4B06-8782-EC6F49612548}"/>
    <cellStyle name="SAPBEXstdData 2 4 5" xfId="9387" xr:uid="{2A0FDB4B-7173-412E-98BA-72B1DCBF59B1}"/>
    <cellStyle name="SAPBEXstdData 2 4 5 2" xfId="31284" xr:uid="{9A5DC1E0-0309-4EFC-A5BA-375C2B9EC2EC}"/>
    <cellStyle name="SAPBEXstdData 2 4 5 3" xfId="24813" xr:uid="{567B9588-03E3-4A53-9582-F75E4B1DC5F7}"/>
    <cellStyle name="SAPBEXstdData 2 4 5 4" xfId="25457" xr:uid="{1855F7B8-2420-4039-9439-788365C53574}"/>
    <cellStyle name="SAPBEXstdData 2 4 6" xfId="25519" xr:uid="{68F12C18-62E7-40A3-8BA9-378AD9C422A3}"/>
    <cellStyle name="SAPBEXstdData 2 4 7" xfId="24612" xr:uid="{3677C843-B6AB-4B9A-BD48-E0F0FFCE13F1}"/>
    <cellStyle name="SAPBEXstdData 2 4 8" xfId="38320" xr:uid="{A05311A2-1D42-4A98-A65A-5C8EE1EFBBF3}"/>
    <cellStyle name="SAPBEXstdData 2 5" xfId="6737" xr:uid="{F34DBC6E-6656-45AF-AB4D-C4281F364937}"/>
    <cellStyle name="SAPBEXstdData 2 5 2" xfId="16273" xr:uid="{A61B2EF4-1BEE-41DD-BA49-D8A9576ED044}"/>
    <cellStyle name="SAPBEXstdData 2 5 2 2" xfId="18935" xr:uid="{17EDE11A-2891-4915-9B62-B381C52B458F}"/>
    <cellStyle name="SAPBEXstdData 2 5 2 2 2" xfId="33540" xr:uid="{91981DA6-EC48-4EAB-8DB1-C81C1503991E}"/>
    <cellStyle name="SAPBEXstdData 2 5 2 2 3" xfId="37046" xr:uid="{44303A7C-E280-468F-8E89-E84F636C2588}"/>
    <cellStyle name="SAPBEXstdData 2 5 2 2 4" xfId="32557" xr:uid="{F25B4547-24EF-4F6D-BA6B-14724CE73C3A}"/>
    <cellStyle name="SAPBEXstdData 2 5 2 3" xfId="10001" xr:uid="{36D7DD50-608C-4DA1-8374-35EEBE1513D2}"/>
    <cellStyle name="SAPBEXstdData 2 5 2 3 2" xfId="32367" xr:uid="{4F09D14E-0CBD-417B-B658-8DB9AAA8CBC1}"/>
    <cellStyle name="SAPBEXstdData 2 5 2 3 3" xfId="29257" xr:uid="{4DAED62A-75CD-438A-BA7B-A430C92E978B}"/>
    <cellStyle name="SAPBEXstdData 2 5 2 3 4" xfId="35777" xr:uid="{86797F8B-C885-4B2D-AA2D-90B3E00FED73}"/>
    <cellStyle name="SAPBEXstdData 2 5 2 4" xfId="29251" xr:uid="{01D8BCEF-A7DB-497A-ABE7-7702133B1000}"/>
    <cellStyle name="SAPBEXstdData 2 5 2 5" xfId="36182" xr:uid="{70AB7E7C-AB8F-4739-A959-CF0A614265DE}"/>
    <cellStyle name="SAPBEXstdData 2 5 2 6" xfId="25959" xr:uid="{2AAEBE7D-5D81-4025-92B1-F2BB928CC3B3}"/>
    <cellStyle name="SAPBEXstdData 2 5 3" xfId="13337" xr:uid="{DE5EC4C9-480B-4AD2-963B-9D2FD30011E0}"/>
    <cellStyle name="SAPBEXstdData 2 5 3 2" xfId="31605" xr:uid="{3F40D776-9EA0-414C-A40D-20BAA0751EC6}"/>
    <cellStyle name="SAPBEXstdData 2 5 3 3" xfId="35320" xr:uid="{43367FF7-35DB-4B5D-A8CC-652FB1333CA8}"/>
    <cellStyle name="SAPBEXstdData 2 5 3 4" xfId="37300" xr:uid="{CCC7C4A3-EA69-4680-B6E1-93D3817ECCD8}"/>
    <cellStyle name="SAPBEXstdData 2 5 4" xfId="17385" xr:uid="{F5F41B71-C0F4-4D6E-9989-75778467AC72}"/>
    <cellStyle name="SAPBEXstdData 2 5 4 2" xfId="27782" xr:uid="{F9FDD076-2642-4EC7-99CB-82D3B2534D1A}"/>
    <cellStyle name="SAPBEXstdData 2 5 4 3" xfId="36407" xr:uid="{AAD30EBD-F053-422A-852A-0AE2219D98AF}"/>
    <cellStyle name="SAPBEXstdData 2 5 4 4" xfId="29547" xr:uid="{2F067F1E-F8A6-4979-A8E5-168CBE156AE9}"/>
    <cellStyle name="SAPBEXstdData 2 5 5" xfId="21428" xr:uid="{21A976AF-7737-4F73-BBFE-AFC07D69A19F}"/>
    <cellStyle name="SAPBEXstdData 2 5 5 2" xfId="34555" xr:uid="{32548A0E-6CDE-40F5-A2E9-FD45501B3C9E}"/>
    <cellStyle name="SAPBEXstdData 2 5 5 3" xfId="38072" xr:uid="{551C62E2-05E8-40CD-B9D1-71249C1B5F30}"/>
    <cellStyle name="SAPBEXstdData 2 5 5 4" xfId="34154" xr:uid="{C86E8048-4A01-45A7-A860-49464007582F}"/>
    <cellStyle name="SAPBEXstdData 2 5 6" xfId="27237" xr:uid="{7F9A6993-A61B-4765-8377-4D7919DC1FCE}"/>
    <cellStyle name="SAPBEXstdData 2 5 7" xfId="25980" xr:uid="{DA230804-D0FF-4B4C-8645-760FD475697B}"/>
    <cellStyle name="SAPBEXstdData 2 5 8" xfId="24020" xr:uid="{3BFFF632-520F-4651-90EA-8247D675B211}"/>
    <cellStyle name="SAPBEXstdData 2 6" xfId="7281" xr:uid="{A75BBF83-CFE7-4E2A-B0F7-53754B6470A2}"/>
    <cellStyle name="SAPBEXstdData 2 6 2" xfId="18886" xr:uid="{3439C489-46F6-4CC0-9C9D-05F29166EA89}"/>
    <cellStyle name="SAPBEXstdData 2 6 2 2" xfId="24688" xr:uid="{F8013E12-811B-4443-A834-B8E7E58EE402}"/>
    <cellStyle name="SAPBEXstdData 2 6 2 3" xfId="37021" xr:uid="{359147C2-1A92-4625-9F5A-C3A7C431DC0B}"/>
    <cellStyle name="SAPBEXstdData 2 6 2 4" xfId="34751" xr:uid="{BBDB566D-870A-41B9-8D1A-700B907905FF}"/>
    <cellStyle name="SAPBEXstdData 2 6 3" xfId="13245" xr:uid="{565E4C79-A85A-4071-A225-20C974D0ED07}"/>
    <cellStyle name="SAPBEXstdData 2 6 3 2" xfId="28230" xr:uid="{4ED57F9A-8B1B-4DF1-9A29-D41B1D6DFD7F}"/>
    <cellStyle name="SAPBEXstdData 2 6 3 3" xfId="35274" xr:uid="{75B633EC-45F8-43E3-BC0A-99E2DD504398}"/>
    <cellStyle name="SAPBEXstdData 2 6 3 4" xfId="29427" xr:uid="{D046AE2E-B2E9-4A2B-B85B-E8C7D6A2D4E1}"/>
    <cellStyle name="SAPBEXstdData 2 6 4" xfId="33015" xr:uid="{08D1FD1F-3AFB-410C-B7AE-6D46F2E26882}"/>
    <cellStyle name="SAPBEXstdData 2 6 5" xfId="25806" xr:uid="{BB00D125-2B1C-4431-9165-D51FA02928EE}"/>
    <cellStyle name="SAPBEXstdData 2 6 6" xfId="38134" xr:uid="{25BD543B-A368-4540-AEC4-5DF7D80EC871}"/>
    <cellStyle name="SAPBEXstdData 2 7" xfId="20722" xr:uid="{86BA0489-7863-4198-BBCA-E34E4B2469A7}"/>
    <cellStyle name="SAPBEXstdData 2 7 2" xfId="30064" xr:uid="{0F261345-B882-4C05-B531-988117F7D306}"/>
    <cellStyle name="SAPBEXstdData 2 7 3" xfId="37797" xr:uid="{8D41B47C-35B9-42B0-84F9-1ACE2596A19F}"/>
    <cellStyle name="SAPBEXstdData 2 7 4" xfId="36392" xr:uid="{D553D213-B89E-4C3F-AA0F-97AC2E284A54}"/>
    <cellStyle name="SAPBEXstdData 2 8" xfId="20932" xr:uid="{7ECB7CBB-41F5-4A1E-9518-9F5A4B3C6EA5}"/>
    <cellStyle name="SAPBEXstdData 2 8 2" xfId="212" xr:uid="{814432D6-E0E5-4F8F-9F16-BC7887017D1C}"/>
    <cellStyle name="SAPBEXstdData 2 8 3" xfId="37875" xr:uid="{67EC16C4-2852-4780-8F17-2138A97E24A9}"/>
    <cellStyle name="SAPBEXstdData 2 8 4" xfId="31880" xr:uid="{0A6D4380-FB95-42E8-928E-63FC9E4BD6FC}"/>
    <cellStyle name="SAPBEXstdData 2 9" xfId="22269" xr:uid="{C0447BFD-D777-454E-8A2E-E650CD9946E0}"/>
    <cellStyle name="SAPBEXstdData 3" xfId="6430" xr:uid="{7527739E-B8CF-4979-BC46-A1EE4F4D7AAF}"/>
    <cellStyle name="SAPBEXstdData 3 2" xfId="16035" xr:uid="{57DA5FCC-D9AF-494C-BDEB-3A16048A15A1}"/>
    <cellStyle name="SAPBEXstdData 3 2 2" xfId="8682" xr:uid="{6166EEDF-A5D9-41A3-96F7-69C5007EAA49}"/>
    <cellStyle name="SAPBEXstdData 3 2 2 2" xfId="27427" xr:uid="{07A5A2A4-9F67-4600-AC89-C66D6AB36FE8}"/>
    <cellStyle name="SAPBEXstdData 3 2 2 3" xfId="25766" xr:uid="{1B658497-FEC6-47EB-869A-ED51FBF91624}"/>
    <cellStyle name="SAPBEXstdData 3 2 2 4" xfId="38485" xr:uid="{DB3DCC12-7372-49E7-A185-6CB38BADE4A4}"/>
    <cellStyle name="SAPBEXstdData 3 2 3" xfId="21309" xr:uid="{E5A81721-FD33-49DD-944F-083C05C2A7CE}"/>
    <cellStyle name="SAPBEXstdData 3 2 3 2" xfId="34436" xr:uid="{374E3265-4E85-464F-8473-EFB9184DC7A3}"/>
    <cellStyle name="SAPBEXstdData 3 2 3 3" xfId="38026" xr:uid="{94F99F47-4A78-480B-9888-33C73665A33B}"/>
    <cellStyle name="SAPBEXstdData 3 2 3 4" xfId="33420" xr:uid="{2126DAB6-DA6E-4E36-BC81-CF6CA19F4C05}"/>
    <cellStyle name="SAPBEXstdData 3 2 4" xfId="30818" xr:uid="{1196B1B8-7386-4C75-A119-8FF6AB806DFA}"/>
    <cellStyle name="SAPBEXstdData 3 2 5" xfId="36089" xr:uid="{BC214C50-E583-441B-83E6-63A8CD1E6C7A}"/>
    <cellStyle name="SAPBEXstdData 3 2 6" xfId="35786" xr:uid="{51CC32E1-0FB9-4547-AC88-CE70865CA61C}"/>
    <cellStyle name="SAPBEXstdData 3 3" xfId="13086" xr:uid="{ACAA3CB3-6905-46C3-A411-A034DFB6B91B}"/>
    <cellStyle name="SAPBEXstdData 3 3 2" xfId="23892" xr:uid="{597D3001-42A9-4B60-8CE3-0EC54BCD6E99}"/>
    <cellStyle name="SAPBEXstdData 3 3 3" xfId="35209" xr:uid="{6FB6396A-1AA1-4173-9D23-ED132B05BD35}"/>
    <cellStyle name="SAPBEXstdData 3 3 4" xfId="34954" xr:uid="{28197BB4-26D7-4780-8F69-E8E1F586F580}"/>
    <cellStyle name="SAPBEXstdData 3 4" xfId="20646" xr:uid="{DC011DC2-B8E3-4D02-A17B-F4FAE88A66B7}"/>
    <cellStyle name="SAPBEXstdData 3 4 2" xfId="21751" xr:uid="{082212C3-0E66-4648-A5E9-987BD7E6C98B}"/>
    <cellStyle name="SAPBEXstdData 3 4 3" xfId="37763" xr:uid="{63ED0D1A-5496-4E40-BEA5-8A4B50E61A6C}"/>
    <cellStyle name="SAPBEXstdData 3 4 4" xfId="22677" xr:uid="{1ECD078B-8577-434A-B1D0-84619405BC74}"/>
    <cellStyle name="SAPBEXstdData 3 5" xfId="9574" xr:uid="{AA44CA93-0B1A-4372-8200-3AA2CE13578E}"/>
    <cellStyle name="SAPBEXstdData 3 5 2" xfId="32184" xr:uid="{A7A24ED2-DEA5-481F-AFB7-9FB698AF723A}"/>
    <cellStyle name="SAPBEXstdData 3 5 3" xfId="27566" xr:uid="{53931C58-2700-4B56-AC8C-23D590841CF6}"/>
    <cellStyle name="SAPBEXstdData 3 5 4" xfId="38407" xr:uid="{F95AD5F6-1516-42C0-A750-336E0ED1E4AC}"/>
    <cellStyle name="SAPBEXstdData 3 6" xfId="26994" xr:uid="{3BB8294C-893C-44B3-8FA7-05DE45982C5D}"/>
    <cellStyle name="SAPBEXstdData 3 7" xfId="22086" xr:uid="{83233896-4491-4FD1-9924-F51EB98B12A1}"/>
    <cellStyle name="SAPBEXstdData 3 8" xfId="22252" xr:uid="{12E8C29A-FAB9-47F2-B76C-85CCB5CE2AF4}"/>
    <cellStyle name="SAPBEXstdData 4" xfId="6645" xr:uid="{ADCACFA5-F540-4157-B3ED-D156C3AF468A}"/>
    <cellStyle name="SAPBEXstdData 4 2" xfId="16196" xr:uid="{C8618B07-AAAA-4900-A96F-5AC3193E0850}"/>
    <cellStyle name="SAPBEXstdData 4 2 2" xfId="20599" xr:uid="{04351631-B1FA-40F7-879F-E42B1610A077}"/>
    <cellStyle name="SAPBEXstdData 4 2 2 2" xfId="22943" xr:uid="{3ADBFD68-032E-4829-97F8-4B17132AEF8B}"/>
    <cellStyle name="SAPBEXstdData 4 2 2 3" xfId="37745" xr:uid="{635A0F9F-98E9-48F4-89BD-DBAE62090E1C}"/>
    <cellStyle name="SAPBEXstdData 4 2 2 4" xfId="27932" xr:uid="{ED1A2885-71EF-478D-A641-EDC409E997BC}"/>
    <cellStyle name="SAPBEXstdData 4 2 3" xfId="9977" xr:uid="{0B3AEC9E-B622-4AE3-BE57-E9B4272D5E2C}"/>
    <cellStyle name="SAPBEXstdData 4 2 3 2" xfId="26665" xr:uid="{6C5F6BA8-63B1-40E1-AD0A-4ABDE1D74FB2}"/>
    <cellStyle name="SAPBEXstdData 4 2 3 3" xfId="28442" xr:uid="{9EACEDD3-99CF-41D8-AF02-7ED7BB7E327A}"/>
    <cellStyle name="SAPBEXstdData 4 2 3 4" xfId="25581" xr:uid="{F44F662E-8244-48E7-BC1B-35B667010E20}"/>
    <cellStyle name="SAPBEXstdData 4 2 4" xfId="21631" xr:uid="{95860E58-9F47-4E41-B6F2-660BFCAA3A51}"/>
    <cellStyle name="SAPBEXstdData 4 2 5" xfId="36150" xr:uid="{0A018C77-36E2-4F73-81CD-1AD2287A2797}"/>
    <cellStyle name="SAPBEXstdData 4 2 6" xfId="35588" xr:uid="{41C044A2-EAF6-4EB9-9062-F7ACB2264B0D}"/>
    <cellStyle name="SAPBEXstdData 4 3" xfId="13256" xr:uid="{BF9437E3-D0D4-4767-B07B-7D0AB35DA29D}"/>
    <cellStyle name="SAPBEXstdData 4 3 2" xfId="28427" xr:uid="{AAA60E7C-3B8C-4300-ADED-787BB44C952E}"/>
    <cellStyle name="SAPBEXstdData 4 3 3" xfId="35283" xr:uid="{0114973E-D79A-41B2-9855-9ED6DD6672F0}"/>
    <cellStyle name="SAPBEXstdData 4 3 4" xfId="38335" xr:uid="{4CDCC2C4-F9BF-4176-BBCB-AD0F59587B5D}"/>
    <cellStyle name="SAPBEXstdData 4 4" xfId="8890" xr:uid="{DC505A5C-3930-40EE-920C-AE0E34C4730F}"/>
    <cellStyle name="SAPBEXstdData 4 4 2" xfId="29673" xr:uid="{2F12831B-28D2-40F3-BFD2-5B6A4E8C1D4D}"/>
    <cellStyle name="SAPBEXstdData 4 4 3" xfId="27531" xr:uid="{88E485B3-AA92-4141-AB9C-6F9D67EFDCB5}"/>
    <cellStyle name="SAPBEXstdData 4 4 4" xfId="38360" xr:uid="{39391578-1169-4B2B-BFC6-364D3CA7ED23}"/>
    <cellStyle name="SAPBEXstdData 4 5" xfId="21318" xr:uid="{5C0BD534-3F2A-456C-836C-F99B9DA6E994}"/>
    <cellStyle name="SAPBEXstdData 4 5 2" xfId="34445" xr:uid="{7C3E4444-6E68-4F13-8752-2BA1C6A80DF6}"/>
    <cellStyle name="SAPBEXstdData 4 5 3" xfId="38033" xr:uid="{E37A714B-F14A-45A8-8170-5B3BCB4B00BC}"/>
    <cellStyle name="SAPBEXstdData 4 5 4" xfId="34163" xr:uid="{AD60F45C-B18B-477C-B334-9B3E6B5B1263}"/>
    <cellStyle name="SAPBEXstdData 4 6" xfId="33469" xr:uid="{7D0CE0F0-85EE-4B50-875D-143A81B1FD5B}"/>
    <cellStyle name="SAPBEXstdData 4 7" xfId="31451" xr:uid="{337B0CDA-9E0F-4B7B-AA07-ACA76C48A46A}"/>
    <cellStyle name="SAPBEXstdData 4 8" xfId="36792" xr:uid="{B7CCBDB9-58FC-4EC0-8427-E4DACFAEACF5}"/>
    <cellStyle name="SAPBEXstdData 5" xfId="5939" xr:uid="{7527A939-A86B-4126-A17A-A7A4DFBD442D}"/>
    <cellStyle name="SAPBEXstdData 5 2" xfId="15661" xr:uid="{C98DDBDF-FADF-4702-8BDB-7125314E9EE7}"/>
    <cellStyle name="SAPBEXstdData 5 2 2" xfId="19313" xr:uid="{B4CCCA79-6B06-43B8-9512-8F814E2322A7}"/>
    <cellStyle name="SAPBEXstdData 5 2 2 2" xfId="33880" xr:uid="{CF8C7B53-3FD3-4BC5-BC3A-85B4DCD5CC3F}"/>
    <cellStyle name="SAPBEXstdData 5 2 2 3" xfId="37226" xr:uid="{CFD8B02B-BB67-4059-ACAA-2264117DBA10}"/>
    <cellStyle name="SAPBEXstdData 5 2 2 4" xfId="30778" xr:uid="{2CF41BAD-9A96-459A-B67F-1E4E694D8FA5}"/>
    <cellStyle name="SAPBEXstdData 5 2 3" xfId="17580" xr:uid="{62CD9F0C-CB2F-405C-A83C-15B167A243B9}"/>
    <cellStyle name="SAPBEXstdData 5 2 3 2" xfId="21919" xr:uid="{6F8D6A2B-F72D-41E6-B34C-0D5A46FEFC01}"/>
    <cellStyle name="SAPBEXstdData 5 2 3 3" xfId="36501" xr:uid="{CD61776D-B38C-4D8D-A3D6-1E611E83D331}"/>
    <cellStyle name="SAPBEXstdData 5 2 3 4" xfId="32450" xr:uid="{0DEF2D17-B332-45D8-BB30-EA3B02EAA7FB}"/>
    <cellStyle name="SAPBEXstdData 5 2 4" xfId="25046" xr:uid="{766330E7-F665-45D4-93B0-737F85966F33}"/>
    <cellStyle name="SAPBEXstdData 5 2 5" xfId="35963" xr:uid="{43747896-B113-48FC-873A-226DC9E19204}"/>
    <cellStyle name="SAPBEXstdData 5 2 6" xfId="29080" xr:uid="{58EC8F0F-B06A-4511-B1E2-6EBD674925CC}"/>
    <cellStyle name="SAPBEXstdData 5 3" xfId="12694" xr:uid="{091220BF-F03A-4A1F-9A09-9417F30BA07C}"/>
    <cellStyle name="SAPBEXstdData 5 3 2" xfId="27266" xr:uid="{26B373AF-4C96-42F9-98AB-B1495732B33F}"/>
    <cellStyle name="SAPBEXstdData 5 3 3" xfId="35062" xr:uid="{0664E83E-2DB5-4073-BA98-C9DFE50CA8A2}"/>
    <cellStyle name="SAPBEXstdData 5 3 4" xfId="38512" xr:uid="{208AF927-7150-430A-BE15-49BBF7E15C04}"/>
    <cellStyle name="SAPBEXstdData 5 4" xfId="9999" xr:uid="{97EA42A4-E831-4DF5-A748-5A460BD397AA}"/>
    <cellStyle name="SAPBEXstdData 5 4 2" xfId="26732" xr:uid="{C4D25260-8E50-4909-A022-ADBB2043F275}"/>
    <cellStyle name="SAPBEXstdData 5 4 3" xfId="29345" xr:uid="{DFE1402F-594C-4D30-949A-1E36FA3E21EA}"/>
    <cellStyle name="SAPBEXstdData 5 4 4" xfId="38341" xr:uid="{67F3F43D-7074-4B47-A3F6-B4481F70B2D6}"/>
    <cellStyle name="SAPBEXstdData 5 5" xfId="19659" xr:uid="{95CB509B-6331-4E79-990E-6F46EAB4BDBC}"/>
    <cellStyle name="SAPBEXstdData 5 5 2" xfId="26600" xr:uid="{A8A9AC58-F078-429A-A54E-9F0A6461D7CC}"/>
    <cellStyle name="SAPBEXstdData 5 5 3" xfId="37349" xr:uid="{6842DBBD-2415-4F29-B94E-D6666B92F863}"/>
    <cellStyle name="SAPBEXstdData 5 5 4" xfId="38296" xr:uid="{51BBD1B8-9F66-4B60-9E4F-6F3230170838}"/>
    <cellStyle name="SAPBEXstdData 5 6" xfId="29599" xr:uid="{02DAE702-2A2B-47F7-BDDC-0B0B03CE3912}"/>
    <cellStyle name="SAPBEXstdData 5 7" xfId="31420" xr:uid="{18635344-9F9D-43D0-A834-7E3802CFD0C4}"/>
    <cellStyle name="SAPBEXstdData 5 8" xfId="25150" xr:uid="{10123F1F-253A-4311-B987-40A1F3E5DA07}"/>
    <cellStyle name="SAPBEXstdData 6" xfId="5499" xr:uid="{46B07B89-7F3F-4D70-A58A-71C9BFE76D37}"/>
    <cellStyle name="SAPBEXstdData 6 2" xfId="15325" xr:uid="{EABB41D0-3B17-4761-B64A-6E7EE9B07950}"/>
    <cellStyle name="SAPBEXstdData 6 2 2" xfId="10198" xr:uid="{E14D156D-9FAD-44CA-874A-34B545A0119F}"/>
    <cellStyle name="SAPBEXstdData 6 2 2 2" xfId="28235" xr:uid="{A4AEEE52-087B-49AE-84F0-2AF2538384B8}"/>
    <cellStyle name="SAPBEXstdData 6 2 2 3" xfId="28139" xr:uid="{A3E97752-755A-4C09-897C-1D310A800B45}"/>
    <cellStyle name="SAPBEXstdData 6 2 2 4" xfId="22105" xr:uid="{0EA626DA-E980-4149-B721-9B0FFAB7C08C}"/>
    <cellStyle name="SAPBEXstdData 6 2 3" xfId="13811" xr:uid="{06EDFB4B-0820-4123-8DDE-246A7C10B476}"/>
    <cellStyle name="SAPBEXstdData 6 2 3 2" xfId="28542" xr:uid="{16AB7565-F0FE-41C7-94D2-2881E87FD02A}"/>
    <cellStyle name="SAPBEXstdData 6 2 3 3" xfId="35468" xr:uid="{0851F4E4-5133-4F15-A348-7C69126FCCA1}"/>
    <cellStyle name="SAPBEXstdData 6 2 3 4" xfId="23059" xr:uid="{C3226A21-DDE6-4448-8CFF-4B3316F4558C}"/>
    <cellStyle name="SAPBEXstdData 6 2 4" xfId="30270" xr:uid="{690321A5-744B-40CF-90D4-1DA07011FA9D}"/>
    <cellStyle name="SAPBEXstdData 6 2 5" xfId="35833" xr:uid="{099B9FD8-DE2A-46DF-86DD-8FF4D1DCE58C}"/>
    <cellStyle name="SAPBEXstdData 6 2 6" xfId="35826" xr:uid="{449023F9-43F9-4CC3-9AFC-B72C971299C0}"/>
    <cellStyle name="SAPBEXstdData 6 3" xfId="12323" xr:uid="{1ECCC496-7BE4-49C5-A219-279911DD26E3}"/>
    <cellStyle name="SAPBEXstdData 6 3 2" xfId="28918" xr:uid="{55BA5174-5387-4BA2-A17D-5D4041CA5B10}"/>
    <cellStyle name="SAPBEXstdData 6 3 3" xfId="34900" xr:uid="{BF64CC53-8A13-437C-B3F5-5DC619C1B56B}"/>
    <cellStyle name="SAPBEXstdData 6 3 4" xfId="38123" xr:uid="{97136922-849B-49FA-9904-EEFE8B645B1D}"/>
    <cellStyle name="SAPBEXstdData 6 4" xfId="20488" xr:uid="{F3A1A1C2-6DEE-4F68-A1CE-52603BD7EA73}"/>
    <cellStyle name="SAPBEXstdData 6 4 2" xfId="23478" xr:uid="{7C358BA1-32CA-4874-BB07-A391688C5CA9}"/>
    <cellStyle name="SAPBEXstdData 6 4 3" xfId="37690" xr:uid="{8F69D151-E364-4C46-B645-882F611A5AA3}"/>
    <cellStyle name="SAPBEXstdData 6 4 4" xfId="35547" xr:uid="{0F2B50F6-F012-47F0-AE97-CDB32D1595D6}"/>
    <cellStyle name="SAPBEXstdData 6 5" xfId="21228" xr:uid="{81A06C5D-1B01-4EB1-9E33-C242EBAB159D}"/>
    <cellStyle name="SAPBEXstdData 6 5 2" xfId="34355" xr:uid="{B477B2F6-3925-4DFE-B43D-5E5DAF262589}"/>
    <cellStyle name="SAPBEXstdData 6 5 3" xfId="37981" xr:uid="{2069BD91-3C39-41C8-AFD5-A664675D63F1}"/>
    <cellStyle name="SAPBEXstdData 6 5 4" xfId="28133" xr:uid="{B8460368-90ED-422C-979C-15E68387F6C4}"/>
    <cellStyle name="SAPBEXstdData 6 6" xfId="22221" xr:uid="{C875B54F-90DC-45B9-A2B7-1D0FA338E87A}"/>
    <cellStyle name="SAPBEXstdData 6 7" xfId="27956" xr:uid="{F479D3A9-E1DD-48ED-98B1-8F8C22A45E70}"/>
    <cellStyle name="SAPBEXstdData 6 8" xfId="36172" xr:uid="{62B452E4-08C9-4DD3-AD6E-11880545C8DE}"/>
    <cellStyle name="SAPBEXstdData 7" xfId="7227" xr:uid="{07F65A86-06ED-4C50-BAA5-F41C40CA0F78}"/>
    <cellStyle name="SAPBEXstdData 7 2" xfId="9145" xr:uid="{CAA018F1-FA3B-4DB1-8316-BCEDE9E03F6F}"/>
    <cellStyle name="SAPBEXstdData 7 2 2" xfId="32670" xr:uid="{5ADAA7FC-A538-4865-824B-80BA329EB3C6}"/>
    <cellStyle name="SAPBEXstdData 7 2 3" xfId="28880" xr:uid="{2411C563-A123-4570-A01C-2A780B1F9777}"/>
    <cellStyle name="SAPBEXstdData 7 2 4" xfId="35160" xr:uid="{58037ED2-BB2C-45DD-9856-5276A3B418D2}"/>
    <cellStyle name="SAPBEXstdData 7 3" xfId="20499" xr:uid="{1A36BFB8-E2E3-44B2-A529-18070D2BB346}"/>
    <cellStyle name="SAPBEXstdData 7 3 2" xfId="31512" xr:uid="{AADF9B50-73FB-488A-A06D-2C9BF861D193}"/>
    <cellStyle name="SAPBEXstdData 7 3 3" xfId="37694" xr:uid="{73116EAA-1899-4F4B-9DBF-499CDB78F4AF}"/>
    <cellStyle name="SAPBEXstdData 7 3 4" xfId="28179" xr:uid="{F038DC74-7BB5-4B5C-B229-A77DA94250BA}"/>
    <cellStyle name="SAPBEXstdData 7 4" xfId="33428" xr:uid="{58FF3B59-21C9-4C80-B719-4533CA5BCCF2}"/>
    <cellStyle name="SAPBEXstdData 7 5" xfId="33680" xr:uid="{53693DFE-0799-4928-A7EF-4F910D11881F}"/>
    <cellStyle name="SAPBEXstdData 7 6" xfId="36873" xr:uid="{9D60C839-86EB-4A4A-8A91-78D3ED3413BE}"/>
    <cellStyle name="SAPBEXstdData 8" xfId="9060" xr:uid="{273BC593-75A3-4BBB-A105-E2378B454DB6}"/>
    <cellStyle name="SAPBEXstdData 8 2" xfId="27416" xr:uid="{9E968791-752B-4D40-AE2F-169A4664418B}"/>
    <cellStyle name="SAPBEXstdData 8 3" xfId="28132" xr:uid="{540949FF-3E6B-4DFD-BAE3-9CDED6DE0C79}"/>
    <cellStyle name="SAPBEXstdData 8 4" xfId="26014" xr:uid="{CEA50F95-F92A-4F09-B200-8F148DFEBD92}"/>
    <cellStyle name="SAPBEXstdData 9" xfId="21206" xr:uid="{DF705C9A-94E7-4E2D-AB27-4018979EEE1B}"/>
    <cellStyle name="SAPBEXstdData 9 2" xfId="34333" xr:uid="{408D4049-51D0-4E96-B6CF-8BA6B921E3C7}"/>
    <cellStyle name="SAPBEXstdData 9 3" xfId="37970" xr:uid="{22DD9D78-A6F4-4761-8D2A-694B6ED407DE}"/>
    <cellStyle name="SAPBEXstdData 9 4" xfId="31994" xr:uid="{D86B6621-BCE0-47E6-94D2-86FDA437B470}"/>
    <cellStyle name="SAPBEXstdItem" xfId="1280" xr:uid="{6C8BC8E6-8CC1-4870-885B-F4C22A74644F}"/>
    <cellStyle name="SAPBEXstdItem 10" xfId="34305" xr:uid="{5B6C0394-41F6-41D4-A13C-09AF496F662C}"/>
    <cellStyle name="SAPBEXstdItem 11" xfId="31791" xr:uid="{F2AD9ADC-5A30-4B6B-9206-D18B61AC71BB}"/>
    <cellStyle name="SAPBEXstdItem 12" xfId="38644" xr:uid="{06F82EDD-05D3-4C56-AE3E-BC3F05107FC8}"/>
    <cellStyle name="SAPBEXstdItem 13" xfId="39061" xr:uid="{E184222C-2FE9-40FE-B81E-175C9F4A1D62}"/>
    <cellStyle name="SAPBEXstdItem 14" xfId="39403" xr:uid="{4C8DF9AB-6A71-415D-8C1B-248A0D28972D}"/>
    <cellStyle name="SAPBEXstdItem 2" xfId="1586" xr:uid="{0CBA93AD-C4DA-4ED1-A7B8-9AD07D3DD8E3}"/>
    <cellStyle name="SAPBEXstdItem 2 10" xfId="29873" xr:uid="{C1605FC9-5939-4E0E-9C07-8E9433E1B681}"/>
    <cellStyle name="SAPBEXstdItem 2 11" xfId="35603" xr:uid="{C59D50F2-127B-488F-9F14-1E8FE4AED1B6}"/>
    <cellStyle name="SAPBEXstdItem 2 2" xfId="6101" xr:uid="{C3334484-8C9C-4BCE-90B6-FCF99984CD51}"/>
    <cellStyle name="SAPBEXstdItem 2 2 2" xfId="15783" xr:uid="{0F9C556F-0D97-42B0-8419-D3907E3CF87D}"/>
    <cellStyle name="SAPBEXstdItem 2 2 2 2" xfId="8500" xr:uid="{4760E421-A0BC-48D5-BEF9-2F24FB3909E5}"/>
    <cellStyle name="SAPBEXstdItem 2 2 2 2 2" xfId="32048" xr:uid="{A6AC25AF-8AFE-4289-B3B5-84EC1287F91D}"/>
    <cellStyle name="SAPBEXstdItem 2 2 2 2 3" xfId="22111" xr:uid="{4F123E25-047B-4348-968B-6F0D01B23999}"/>
    <cellStyle name="SAPBEXstdItem 2 2 2 2 4" xfId="25848" xr:uid="{0295F7A4-3FA5-47E0-A3DF-32E4D3C7D1DE}"/>
    <cellStyle name="SAPBEXstdItem 2 2 2 3" xfId="10061" xr:uid="{2C42F9B1-0F61-4761-B69F-231EE3FD333D}"/>
    <cellStyle name="SAPBEXstdItem 2 2 2 3 2" xfId="28863" xr:uid="{5A2AFC4B-0549-428E-A43B-3FE4A448CE7B}"/>
    <cellStyle name="SAPBEXstdItem 2 2 2 3 3" xfId="27104" xr:uid="{E78F37B2-BB97-4D57-918A-D24153A18942}"/>
    <cellStyle name="SAPBEXstdItem 2 2 2 3 4" xfId="38256" xr:uid="{E4787A5D-D081-4E0A-BBE5-EF7E0933637C}"/>
    <cellStyle name="SAPBEXstdItem 2 2 2 4" xfId="28392" xr:uid="{42BCDF2D-E8DF-4B5C-AC75-CEFB7A34B657}"/>
    <cellStyle name="SAPBEXstdItem 2 2 2 5" xfId="36004" xr:uid="{7065362C-BC52-4B43-8289-EE873A75B50A}"/>
    <cellStyle name="SAPBEXstdItem 2 2 2 6" xfId="36391" xr:uid="{B86F475C-5C6B-4067-9FF1-8374B12877C5}"/>
    <cellStyle name="SAPBEXstdItem 2 2 3" xfId="12819" xr:uid="{2C343538-E4A7-4C8F-B669-B7626F3FF975}"/>
    <cellStyle name="SAPBEXstdItem 2 2 3 2" xfId="22374" xr:uid="{BE50640C-88FE-4E6F-8DA3-68FC1D25F064}"/>
    <cellStyle name="SAPBEXstdItem 2 2 3 3" xfId="35106" xr:uid="{AA2C77B4-4057-4AE9-889F-7DB535E166F9}"/>
    <cellStyle name="SAPBEXstdItem 2 2 3 4" xfId="23289" xr:uid="{0F71A60D-CBF6-4585-9EFA-61AC22B7472C}"/>
    <cellStyle name="SAPBEXstdItem 2 2 4" xfId="19961" xr:uid="{2BC32359-1C6A-4E5E-BAD6-6A17C1B0DD3F}"/>
    <cellStyle name="SAPBEXstdItem 2 2 4 2" xfId="22998" xr:uid="{BE60D066-BBFF-4C24-89DC-035ABDF557FC}"/>
    <cellStyle name="SAPBEXstdItem 2 2 4 3" xfId="37467" xr:uid="{D230449C-D8FE-46C6-B7F5-E8C83027CA0B}"/>
    <cellStyle name="SAPBEXstdItem 2 2 4 4" xfId="38303" xr:uid="{18E24F8C-22B6-499E-A828-3474E7A07310}"/>
    <cellStyle name="SAPBEXstdItem 2 2 5" xfId="9221" xr:uid="{452204A1-4304-4FE4-8E3B-B99B34764C3E}"/>
    <cellStyle name="SAPBEXstdItem 2 2 5 2" xfId="33498" xr:uid="{B65FE6FA-D923-4170-96F4-873B21F7E083}"/>
    <cellStyle name="SAPBEXstdItem 2 2 5 3" xfId="24465" xr:uid="{E77B06CB-7267-4E13-95C7-05FBA8C22C99}"/>
    <cellStyle name="SAPBEXstdItem 2 2 5 4" xfId="38119" xr:uid="{73204CFA-CCCB-4B14-8CDD-BFD21475CF24}"/>
    <cellStyle name="SAPBEXstdItem 2 2 6" xfId="29383" xr:uid="{A4B771F4-1C42-45BD-92D2-2DF59B4D2666}"/>
    <cellStyle name="SAPBEXstdItem 2 2 7" xfId="25651" xr:uid="{420CFACA-21C6-4D64-ADE6-968F0E92E91E}"/>
    <cellStyle name="SAPBEXstdItem 2 2 8" xfId="33870" xr:uid="{A71FC1CB-D80A-4A76-B0BD-D1EF5D813D21}"/>
    <cellStyle name="SAPBEXstdItem 2 3" xfId="5798" xr:uid="{BE833FDB-2F17-4FBF-949F-2CCE6DDF0D4C}"/>
    <cellStyle name="SAPBEXstdItem 2 3 2" xfId="15551" xr:uid="{E80151E8-6B69-452B-A942-32C0E4214E4A}"/>
    <cellStyle name="SAPBEXstdItem 2 3 2 2" xfId="8770" xr:uid="{7116EEFC-3500-42E8-AEDD-357766A1E370}"/>
    <cellStyle name="SAPBEXstdItem 2 3 2 2 2" xfId="29100" xr:uid="{F2167866-714B-494E-8F5C-CE5C5BEE78DC}"/>
    <cellStyle name="SAPBEXstdItem 2 3 2 2 3" xfId="31006" xr:uid="{28F2B44D-BDEA-4F0C-BA63-413AFA45CD60}"/>
    <cellStyle name="SAPBEXstdItem 2 3 2 2 4" xfId="38155" xr:uid="{E5E417F4-6A11-49F4-8143-99B8EEB27DA6}"/>
    <cellStyle name="SAPBEXstdItem 2 3 2 3" xfId="20764" xr:uid="{312DFAB6-EAE3-47A4-A59B-FED671458D62}"/>
    <cellStyle name="SAPBEXstdItem 2 3 2 3 2" xfId="22933" xr:uid="{6CA602C1-B7CC-4A86-8BD4-306163285736}"/>
    <cellStyle name="SAPBEXstdItem 2 3 2 3 3" xfId="37817" xr:uid="{4BB429CB-B763-49AB-8749-E84D52E24177}"/>
    <cellStyle name="SAPBEXstdItem 2 3 2 3 4" xfId="35792" xr:uid="{6CA8F6E1-05E1-470D-9E80-BB08E51F5180}"/>
    <cellStyle name="SAPBEXstdItem 2 3 2 4" xfId="30939" xr:uid="{9F461750-B92B-44CE-A9AE-3D45B8FA13ED}"/>
    <cellStyle name="SAPBEXstdItem 2 3 2 5" xfId="35927" xr:uid="{5F51B808-4C7D-4154-A259-395D845FEE9C}"/>
    <cellStyle name="SAPBEXstdItem 2 3 2 6" xfId="22103" xr:uid="{3A0FDDEF-6C21-4C65-A7A7-7D8C9400FAA7}"/>
    <cellStyle name="SAPBEXstdItem 2 3 3" xfId="12574" xr:uid="{7181B77E-CD0E-43DD-8514-06A2423A7ECE}"/>
    <cellStyle name="SAPBEXstdItem 2 3 3 2" xfId="31044" xr:uid="{C4077726-6B89-4E6E-8482-3E7083033FDD}"/>
    <cellStyle name="SAPBEXstdItem 2 3 3 3" xfId="35015" xr:uid="{3D8E5B64-27EB-4844-9F31-EA127D337A31}"/>
    <cellStyle name="SAPBEXstdItem 2 3 3 4" xfId="38140" xr:uid="{924DE7D5-D540-41B4-866E-143F7B885D91}"/>
    <cellStyle name="SAPBEXstdItem 2 3 4" xfId="18255" xr:uid="{E1928BBA-A126-418A-92F0-8E1B7826B2C6}"/>
    <cellStyle name="SAPBEXstdItem 2 3 4 2" xfId="25692" xr:uid="{2F4C0181-DF3F-4848-873D-256CE4FF84C9}"/>
    <cellStyle name="SAPBEXstdItem 2 3 4 3" xfId="36767" xr:uid="{CA332F17-41D5-4C80-A364-E7D1E7F4C001}"/>
    <cellStyle name="SAPBEXstdItem 2 3 4 4" xfId="22515" xr:uid="{27BA50B6-9025-46FD-B145-650C9E8402B8}"/>
    <cellStyle name="SAPBEXstdItem 2 3 5" xfId="18902" xr:uid="{29EAC478-7080-4D5F-8F0B-D179A7386D77}"/>
    <cellStyle name="SAPBEXstdItem 2 3 5 2" xfId="28917" xr:uid="{1FB412E0-38A0-4E18-8200-7BC390EE450D}"/>
    <cellStyle name="SAPBEXstdItem 2 3 5 3" xfId="37027" xr:uid="{B660D31C-4F89-4F94-B5B8-9D9AB64D8E58}"/>
    <cellStyle name="SAPBEXstdItem 2 3 5 4" xfId="27612" xr:uid="{81B9889F-2F6A-490D-8725-B7A25C403060}"/>
    <cellStyle name="SAPBEXstdItem 2 3 6" xfId="22183" xr:uid="{01926D24-8584-4776-8330-1DEB62AC90D5}"/>
    <cellStyle name="SAPBEXstdItem 2 3 7" xfId="29697" xr:uid="{1E4E40A2-ECD6-4BF6-A849-2D85AA1E01AE}"/>
    <cellStyle name="SAPBEXstdItem 2 3 8" xfId="37202" xr:uid="{BAE4A5DB-428A-4D19-BDAB-4D78FA416748}"/>
    <cellStyle name="SAPBEXstdItem 2 4" xfId="6089" xr:uid="{2CC980E6-A995-46CA-A353-6FE7F15FAEB6}"/>
    <cellStyle name="SAPBEXstdItem 2 4 2" xfId="15774" xr:uid="{F23E7B3F-7770-4A58-BF29-6965689915E3}"/>
    <cellStyle name="SAPBEXstdItem 2 4 2 2" xfId="19891" xr:uid="{76E4DDF4-5D76-4810-BA19-0F42EC48CD92}"/>
    <cellStyle name="SAPBEXstdItem 2 4 2 2 2" xfId="23634" xr:uid="{3EBE1A7D-B7E0-4AAC-9E01-B577A331047B}"/>
    <cellStyle name="SAPBEXstdItem 2 4 2 2 3" xfId="37444" xr:uid="{04785E19-60CD-4768-B947-22D727FCB4F1}"/>
    <cellStyle name="SAPBEXstdItem 2 4 2 2 4" xfId="30316" xr:uid="{DC7519BB-EF04-4396-9382-42B54F212BB4}"/>
    <cellStyle name="SAPBEXstdItem 2 4 2 3" xfId="12076" xr:uid="{AB6ADCB0-D1A7-428E-93B3-C2D670885157}"/>
    <cellStyle name="SAPBEXstdItem 2 4 2 3 2" xfId="33536" xr:uid="{888D22EA-B582-4664-90A1-AEFC8F03A995}"/>
    <cellStyle name="SAPBEXstdItem 2 4 2 3 3" xfId="34799" xr:uid="{EFC99004-A71F-417E-9AA1-061F8BC4CC2E}"/>
    <cellStyle name="SAPBEXstdItem 2 4 2 3 4" xfId="38607" xr:uid="{DCBAFDCC-94BC-4250-99DF-6D59AF0EA0EE}"/>
    <cellStyle name="SAPBEXstdItem 2 4 2 4" xfId="28289" xr:uid="{36FD7A43-21A7-4B4D-A071-BB6B281A3678}"/>
    <cellStyle name="SAPBEXstdItem 2 4 2 5" xfId="36000" xr:uid="{FDBCE82C-D441-4DE4-A992-ED56F788DD8F}"/>
    <cellStyle name="SAPBEXstdItem 2 4 2 6" xfId="27300" xr:uid="{E26F5F3A-793E-40EA-AC71-3923EC3EF659}"/>
    <cellStyle name="SAPBEXstdItem 2 4 3" xfId="12808" xr:uid="{9A10DE58-932A-48F0-9699-86C20A4A80F4}"/>
    <cellStyle name="SAPBEXstdItem 2 4 3 2" xfId="24773" xr:uid="{F697308B-C4EE-4ED6-B93D-D9BA788675A4}"/>
    <cellStyle name="SAPBEXstdItem 2 4 3 3" xfId="35101" xr:uid="{9F100253-AFEA-42FD-9985-A49F1580A7E9}"/>
    <cellStyle name="SAPBEXstdItem 2 4 3 4" xfId="38147" xr:uid="{B40E2A71-4912-45FE-9B31-862B61FD1751}"/>
    <cellStyle name="SAPBEXstdItem 2 4 4" xfId="8556" xr:uid="{8E6854C8-F92D-49F1-BF13-D8006474F111}"/>
    <cellStyle name="SAPBEXstdItem 2 4 4 2" xfId="26547" xr:uid="{4CC8C86B-41EC-4B21-B025-9D4AE402DDFC}"/>
    <cellStyle name="SAPBEXstdItem 2 4 4 3" xfId="21588" xr:uid="{8482EC6F-4F97-4EB5-84F8-181DFA51D373}"/>
    <cellStyle name="SAPBEXstdItem 2 4 4 4" xfId="38618" xr:uid="{3F5BF2BB-7239-4330-B3E7-1E790C35D879}"/>
    <cellStyle name="SAPBEXstdItem 2 4 5" xfId="20382" xr:uid="{459C0F76-FBB6-4846-900E-46636ED12B9C}"/>
    <cellStyle name="SAPBEXstdItem 2 4 5 2" xfId="31372" xr:uid="{91734DB3-0FC0-4574-98AA-1953D0EB7220}"/>
    <cellStyle name="SAPBEXstdItem 2 4 5 3" xfId="37639" xr:uid="{E16A34DC-5B66-4A0F-A319-69CF415086CB}"/>
    <cellStyle name="SAPBEXstdItem 2 4 5 4" xfId="32853" xr:uid="{259866CB-10E0-472F-86EF-1E196C3305BF}"/>
    <cellStyle name="SAPBEXstdItem 2 4 6" xfId="31977" xr:uid="{4BDEE565-F763-4E47-A8B4-C356E54BE989}"/>
    <cellStyle name="SAPBEXstdItem 2 4 7" xfId="29781" xr:uid="{C2F76278-D31F-49DD-87D5-A528ACDF6EE6}"/>
    <cellStyle name="SAPBEXstdItem 2 4 8" xfId="36743" xr:uid="{94507D7A-976E-4AC3-A621-2C4157CA489A}"/>
    <cellStyle name="SAPBEXstdItem 2 5" xfId="6297" xr:uid="{404FC825-3EB1-4F99-ACCE-EA663FB7AB7D}"/>
    <cellStyle name="SAPBEXstdItem 2 5 2" xfId="15933" xr:uid="{47872588-083C-49F8-8606-532E21946836}"/>
    <cellStyle name="SAPBEXstdItem 2 5 2 2" xfId="9960" xr:uid="{AC752E47-B254-42CD-A8C8-3573177AF918}"/>
    <cellStyle name="SAPBEXstdItem 2 5 2 2 2" xfId="30467" xr:uid="{3E326AC7-048B-49D8-B37B-A150731FED36}"/>
    <cellStyle name="SAPBEXstdItem 2 5 2 2 3" xfId="24135" xr:uid="{16BDE126-9E8B-4114-9C5F-463E1E64E326}"/>
    <cellStyle name="SAPBEXstdItem 2 5 2 2 4" xfId="34805" xr:uid="{033D6A55-34C7-48D0-9297-363E860CE86E}"/>
    <cellStyle name="SAPBEXstdItem 2 5 2 3" xfId="9728" xr:uid="{71C12602-86FB-4934-A27C-FFCE1031991B}"/>
    <cellStyle name="SAPBEXstdItem 2 5 2 3 2" xfId="32924" xr:uid="{27AA4DCC-5C71-4E4B-A3B9-42F583CC0F18}"/>
    <cellStyle name="SAPBEXstdItem 2 5 2 3 3" xfId="24277" xr:uid="{DCA87FBC-5B73-4E82-92A8-F2B6C4FBC68B}"/>
    <cellStyle name="SAPBEXstdItem 2 5 2 3 4" xfId="26310" xr:uid="{82529336-F925-4243-B3E4-5D604990F7BC}"/>
    <cellStyle name="SAPBEXstdItem 2 5 2 4" xfId="22429" xr:uid="{7E472783-24A0-4D02-BD4F-CF8A74F412B0}"/>
    <cellStyle name="SAPBEXstdItem 2 5 2 5" xfId="36053" xr:uid="{0CD738CD-9959-4E03-8B56-DF4B943423F7}"/>
    <cellStyle name="SAPBEXstdItem 2 5 2 6" xfId="35549" xr:uid="{641F9B3B-9BA9-4662-B21D-B0C728903F06}"/>
    <cellStyle name="SAPBEXstdItem 2 5 3" xfId="12976" xr:uid="{7B39C7AF-D854-48E7-BBD0-E002B5414666}"/>
    <cellStyle name="SAPBEXstdItem 2 5 3 2" xfId="23178" xr:uid="{D5C537AF-E86C-409F-A31B-EE25C82C2BA5}"/>
    <cellStyle name="SAPBEXstdItem 2 5 3 3" xfId="35163" xr:uid="{64F41911-E772-429F-B0F5-4386A415AD86}"/>
    <cellStyle name="SAPBEXstdItem 2 5 3 4" xfId="37130" xr:uid="{F96BAE66-D354-4D95-9A84-40FB7D448F8D}"/>
    <cellStyle name="SAPBEXstdItem 2 5 4" xfId="19154" xr:uid="{2B32B374-9155-4FAA-88AC-471E2052D840}"/>
    <cellStyle name="SAPBEXstdItem 2 5 4 2" xfId="25242" xr:uid="{25CD16D1-19FB-4317-9050-F7CDFC208A64}"/>
    <cellStyle name="SAPBEXstdItem 2 5 4 3" xfId="37145" xr:uid="{1F62EB6F-0BFC-410A-983D-7F57F6C6B542}"/>
    <cellStyle name="SAPBEXstdItem 2 5 4 4" xfId="30593" xr:uid="{25C2013A-9062-4D0D-A42C-E2CBEAE2B843}"/>
    <cellStyle name="SAPBEXstdItem 2 5 5" xfId="20261" xr:uid="{3EC76386-9FB3-475D-BA7E-96C85C02B1AA}"/>
    <cellStyle name="SAPBEXstdItem 2 5 5 2" xfId="29196" xr:uid="{4D63D42B-9F2D-4620-BD28-2B52DDB07D37}"/>
    <cellStyle name="SAPBEXstdItem 2 5 5 3" xfId="37583" xr:uid="{83A8BABC-8E6D-4085-B23C-E4365F4A3C5E}"/>
    <cellStyle name="SAPBEXstdItem 2 5 5 4" xfId="26850" xr:uid="{3E78F2EA-D07D-424C-8925-33F6AFFA2529}"/>
    <cellStyle name="SAPBEXstdItem 2 5 6" xfId="31997" xr:uid="{250C9194-BD4C-4677-8C20-C760B217C987}"/>
    <cellStyle name="SAPBEXstdItem 2 5 7" xfId="26467" xr:uid="{003AC792-5357-4997-931B-3E5074C60BE9}"/>
    <cellStyle name="SAPBEXstdItem 2 5 8" xfId="38638" xr:uid="{7F36520A-A8D2-4EF6-837E-2B8BAF454F79}"/>
    <cellStyle name="SAPBEXstdItem 2 6" xfId="7282" xr:uid="{E30E0F0F-023A-4879-A865-25083CB07559}"/>
    <cellStyle name="SAPBEXstdItem 2 6 2" xfId="10119" xr:uid="{604C0B39-6CDF-416C-9B4A-EB39F4068A6C}"/>
    <cellStyle name="SAPBEXstdItem 2 6 2 2" xfId="26592" xr:uid="{A16CB06B-0CB0-47FD-B476-6BD3701D50E0}"/>
    <cellStyle name="SAPBEXstdItem 2 6 2 3" xfId="22356" xr:uid="{71865042-1148-4BCA-8F65-3E9E2DD86FF2}"/>
    <cellStyle name="SAPBEXstdItem 2 6 2 4" xfId="35600" xr:uid="{C2729F10-34D5-43CD-AB90-5B3CE31E8125}"/>
    <cellStyle name="SAPBEXstdItem 2 6 3" xfId="10336" xr:uid="{0AA4E864-8AC5-4C0F-8DCD-8E77361E810B}"/>
    <cellStyle name="SAPBEXstdItem 2 6 3 2" xfId="26028" xr:uid="{7B329432-7DA8-4329-AEC1-2AA3A995A575}"/>
    <cellStyle name="SAPBEXstdItem 2 6 3 3" xfId="27455" xr:uid="{7E7E9597-86EC-498B-975D-7F75D8433E0F}"/>
    <cellStyle name="SAPBEXstdItem 2 6 3 4" xfId="37409" xr:uid="{1740FA03-59A8-48E5-A421-992B784E922D}"/>
    <cellStyle name="SAPBEXstdItem 2 6 4" xfId="30394" xr:uid="{08C6C34E-B9A2-4B5E-A22E-B51CA05E64D1}"/>
    <cellStyle name="SAPBEXstdItem 2 6 5" xfId="33928" xr:uid="{6AA4C3F0-8C1C-444C-98B9-A4AFD7A8C577}"/>
    <cellStyle name="SAPBEXstdItem 2 6 6" xfId="33823" xr:uid="{5321D97A-2071-4275-B56C-0CD2C7D49740}"/>
    <cellStyle name="SAPBEXstdItem 2 7" xfId="18256" xr:uid="{5AF86932-8454-4EC5-8CB8-679EB7007456}"/>
    <cellStyle name="SAPBEXstdItem 2 7 2" xfId="22514" xr:uid="{7894699C-1F6A-4D7E-A124-6A06C5E948F0}"/>
    <cellStyle name="SAPBEXstdItem 2 7 3" xfId="36768" xr:uid="{40D5AC74-BC85-496E-9580-D5B388EA2424}"/>
    <cellStyle name="SAPBEXstdItem 2 7 4" xfId="35444" xr:uid="{3250C2D0-C5F9-4685-A139-10DC455F2704}"/>
    <cellStyle name="SAPBEXstdItem 2 8" xfId="9243" xr:uid="{59C9FA73-0406-4DC1-8198-3C794C55D3A0}"/>
    <cellStyle name="SAPBEXstdItem 2 8 2" xfId="26634" xr:uid="{CC775ABD-5C72-4807-812E-4070EED9484F}"/>
    <cellStyle name="SAPBEXstdItem 2 8 3" xfId="34206" xr:uid="{BBF6DADC-FD02-4317-AF87-0B2AAD3CD6D3}"/>
    <cellStyle name="SAPBEXstdItem 2 8 4" xfId="35293" xr:uid="{D1AF55E3-97FE-42DF-808D-A9A91C1CB32F}"/>
    <cellStyle name="SAPBEXstdItem 2 9" xfId="22268" xr:uid="{9C4D6AF1-62B6-4ED3-9D50-98194C7535D1}"/>
    <cellStyle name="SAPBEXstdItem 3" xfId="5464" xr:uid="{F0281A18-5112-4F2F-81D4-40F32AB814EF}"/>
    <cellStyle name="SAPBEXstdItem 3 2" xfId="15294" xr:uid="{7FB970A9-7865-4D01-B111-0421108DF25E}"/>
    <cellStyle name="SAPBEXstdItem 3 2 2" xfId="10071" xr:uid="{F0354313-C20B-4C93-8499-5FB0C2425130}"/>
    <cellStyle name="SAPBEXstdItem 3 2 2 2" xfId="26695" xr:uid="{1BAD098C-6D6A-4263-9135-2FED302FEC16}"/>
    <cellStyle name="SAPBEXstdItem 3 2 2 3" xfId="30424" xr:uid="{20645933-85BC-4E12-B9F9-39233A543844}"/>
    <cellStyle name="SAPBEXstdItem 3 2 2 4" xfId="28009" xr:uid="{9B87CCA3-9F3D-436F-A115-45426585685A}"/>
    <cellStyle name="SAPBEXstdItem 3 2 3" xfId="9522" xr:uid="{BADF774D-D053-4A17-ABC3-AFBD02F1A9B6}"/>
    <cellStyle name="SAPBEXstdItem 3 2 3 2" xfId="26912" xr:uid="{6B8BAD39-2919-4D62-BEAD-F37B97D0612C}"/>
    <cellStyle name="SAPBEXstdItem 3 2 3 3" xfId="33292" xr:uid="{2CB31CD9-1361-412F-A5F2-404F9AAA1E03}"/>
    <cellStyle name="SAPBEXstdItem 3 2 3 4" xfId="38354" xr:uid="{82DDA9F7-B73D-47EA-B4F0-D81BF2168FE8}"/>
    <cellStyle name="SAPBEXstdItem 3 2 4" xfId="31079" xr:uid="{A3C94BBB-5EB1-4CC8-AB6E-49597ED4F1DA}"/>
    <cellStyle name="SAPBEXstdItem 3 2 5" xfId="35820" xr:uid="{A2CDC831-3F6A-46F0-A620-E696D26AE13C}"/>
    <cellStyle name="SAPBEXstdItem 3 2 6" xfId="27741" xr:uid="{016EC9BF-4D82-4643-B65D-460CE064EBE8}"/>
    <cellStyle name="SAPBEXstdItem 3 3" xfId="12294" xr:uid="{4D8690D8-A67E-4BAA-BD16-F8EE2C4A1F2E}"/>
    <cellStyle name="SAPBEXstdItem 3 3 2" xfId="32855" xr:uid="{E245D5E8-EEAF-4A1A-AC8B-9C2834E8C896}"/>
    <cellStyle name="SAPBEXstdItem 3 3 3" xfId="34887" xr:uid="{E9630FAF-447D-49C2-B1B4-B17A3AC7DB45}"/>
    <cellStyle name="SAPBEXstdItem 3 3 4" xfId="38269" xr:uid="{CCFF79A8-3DA3-427B-AE45-FCB23E9144CB}"/>
    <cellStyle name="SAPBEXstdItem 3 4" xfId="8719" xr:uid="{9B3454A0-2F67-4D31-9F34-B0C4D37AB573}"/>
    <cellStyle name="SAPBEXstdItem 3 4 2" xfId="32715" xr:uid="{B32E1300-3408-461D-B581-D955174A5E6E}"/>
    <cellStyle name="SAPBEXstdItem 3 4 3" xfId="28200" xr:uid="{D344D200-8FE5-42E7-8B16-9EBEE980C929}"/>
    <cellStyle name="SAPBEXstdItem 3 4 4" xfId="38125" xr:uid="{04BBEA00-D424-40A9-81B0-2A794F4717D8}"/>
    <cellStyle name="SAPBEXstdItem 3 5" xfId="17984" xr:uid="{7EAE65A6-6C22-41B0-889A-859035D9F23E}"/>
    <cellStyle name="SAPBEXstdItem 3 5 2" xfId="30049" xr:uid="{02AE9D70-B253-4059-8810-6F6BFC4C7312}"/>
    <cellStyle name="SAPBEXstdItem 3 5 3" xfId="36659" xr:uid="{9EC8E97E-B829-49BF-8113-ADA1F2AA50E7}"/>
    <cellStyle name="SAPBEXstdItem 3 5 4" xfId="36046" xr:uid="{2BD21BE5-7524-417E-9068-421CD0BD1017}"/>
    <cellStyle name="SAPBEXstdItem 3 6" xfId="32326" xr:uid="{0562B792-3EC9-439B-80C3-1C93D6FF6822}"/>
    <cellStyle name="SAPBEXstdItem 3 7" xfId="32379" xr:uid="{19F6B822-2C83-428C-BED8-84F0690193D6}"/>
    <cellStyle name="SAPBEXstdItem 3 8" xfId="38464" xr:uid="{B5E9CAD8-3474-496C-B9EA-28FC8E43B343}"/>
    <cellStyle name="SAPBEXstdItem 4" xfId="5679" xr:uid="{BF42D930-C0B4-4CCC-8FC7-A45E1684FD66}"/>
    <cellStyle name="SAPBEXstdItem 4 2" xfId="15468" xr:uid="{3FAA5F76-958B-487F-8DD5-45D2DEBEA82D}"/>
    <cellStyle name="SAPBEXstdItem 4 2 2" xfId="18954" xr:uid="{D1F4010D-40A8-441E-832B-AC9DEBF0132D}"/>
    <cellStyle name="SAPBEXstdItem 4 2 2 2" xfId="25149" xr:uid="{DDF928C2-7777-437D-AD1E-F9D0D3DE2736}"/>
    <cellStyle name="SAPBEXstdItem 4 2 2 3" xfId="37055" xr:uid="{94EB0970-BF9C-4B1D-9E6F-2B893C1C0F41}"/>
    <cellStyle name="SAPBEXstdItem 4 2 2 4" xfId="29187" xr:uid="{21029406-96A3-4814-9F18-5D023497FFB6}"/>
    <cellStyle name="SAPBEXstdItem 4 2 3" xfId="21345" xr:uid="{B3C072AE-6914-44AE-B218-AEE2A55F51C3}"/>
    <cellStyle name="SAPBEXstdItem 4 2 3 2" xfId="34472" xr:uid="{5058F6DA-9F75-4506-9041-BBEB7DC2075F}"/>
    <cellStyle name="SAPBEXstdItem 4 2 3 3" xfId="38042" xr:uid="{BF23B1F7-D248-4180-AECD-B9C18B533B3A}"/>
    <cellStyle name="SAPBEXstdItem 4 2 3 4" xfId="35639" xr:uid="{50ECE8FE-A051-47C3-85C8-19F7720165A0}"/>
    <cellStyle name="SAPBEXstdItem 4 2 4" xfId="21621" xr:uid="{E21F16DC-7735-4AD3-B82C-2145EB6312CF}"/>
    <cellStyle name="SAPBEXstdItem 4 2 5" xfId="35897" xr:uid="{3FD91931-ED30-4AA3-9980-937D2F8132EF}"/>
    <cellStyle name="SAPBEXstdItem 4 2 6" xfId="35261" xr:uid="{231112EE-B82C-40E9-874E-AED72256F622}"/>
    <cellStyle name="SAPBEXstdItem 4 3" xfId="12477" xr:uid="{6EB2448D-301D-4607-AC2C-48FD580634F3}"/>
    <cellStyle name="SAPBEXstdItem 4 3 2" xfId="33899" xr:uid="{475599CC-D021-4DA1-A894-EABA972E26DE}"/>
    <cellStyle name="SAPBEXstdItem 4 3 3" xfId="34978" xr:uid="{5F452BB6-4923-490D-BB8D-BB7204223142}"/>
    <cellStyle name="SAPBEXstdItem 4 3 4" xfId="38531" xr:uid="{5F4842CD-49A1-4D07-8FD3-EF42FD4EF11C}"/>
    <cellStyle name="SAPBEXstdItem 4 4" xfId="20152" xr:uid="{31D64B6D-D3DF-408E-B9A3-CCCFADF04857}"/>
    <cellStyle name="SAPBEXstdItem 4 4 2" xfId="24230" xr:uid="{AD460D62-1A18-447E-BF8B-610FF28111C1}"/>
    <cellStyle name="SAPBEXstdItem 4 4 3" xfId="37532" xr:uid="{4748EE0C-D5E7-4FDE-95DC-587812E40B0F}"/>
    <cellStyle name="SAPBEXstdItem 4 4 4" xfId="25097" xr:uid="{5781D7E0-867B-4CE0-A65D-7F369DB7D8F4}"/>
    <cellStyle name="SAPBEXstdItem 4 5" xfId="9545" xr:uid="{5A5B3234-041F-48EB-935A-856524AD566B}"/>
    <cellStyle name="SAPBEXstdItem 4 5 2" xfId="32448" xr:uid="{32BDFB75-4F64-4614-9D40-543839EF3DF3}"/>
    <cellStyle name="SAPBEXstdItem 4 5 3" xfId="29967" xr:uid="{6D77BF94-7144-44B0-AF59-2978FE7A0B5D}"/>
    <cellStyle name="SAPBEXstdItem 4 5 4" xfId="38225" xr:uid="{DC96D24E-FCBE-4861-BE0F-8FD326795967}"/>
    <cellStyle name="SAPBEXstdItem 4 6" xfId="29730" xr:uid="{D23A12D1-0724-42FD-9474-0D568A083DF8}"/>
    <cellStyle name="SAPBEXstdItem 4 7" xfId="22871" xr:uid="{EF488816-C44E-4AE2-8B27-3E9D570A2EAA}"/>
    <cellStyle name="SAPBEXstdItem 4 8" xfId="33385" xr:uid="{FCA864C3-8D74-4EC1-B2E7-F6530AD4ADF8}"/>
    <cellStyle name="SAPBEXstdItem 5" xfId="6475" xr:uid="{FE89ABCA-AF4D-428B-8DD0-28057AAC9831}"/>
    <cellStyle name="SAPBEXstdItem 5 2" xfId="16071" xr:uid="{7120DC8F-FD8F-4376-8EB2-F13AC7E2BD93}"/>
    <cellStyle name="SAPBEXstdItem 5 2 2" xfId="19132" xr:uid="{FAC24521-1F0D-4886-8477-7234436809F5}"/>
    <cellStyle name="SAPBEXstdItem 5 2 2 2" xfId="30987" xr:uid="{6A165423-0511-4413-AA1A-B945FA71A638}"/>
    <cellStyle name="SAPBEXstdItem 5 2 2 3" xfId="37134" xr:uid="{7F344F33-1581-4D3D-AEBE-2256EBBCFC79}"/>
    <cellStyle name="SAPBEXstdItem 5 2 2 4" xfId="30497" xr:uid="{0194AC8D-58F6-44C6-ADC7-1136E1739560}"/>
    <cellStyle name="SAPBEXstdItem 5 2 3" xfId="9734" xr:uid="{CEE2E82E-E790-4262-A7AD-D871B7C5557B}"/>
    <cellStyle name="SAPBEXstdItem 5 2 3 2" xfId="33343" xr:uid="{F39CBAA0-0181-4A73-B780-BA62ED8C1FF3}"/>
    <cellStyle name="SAPBEXstdItem 5 2 3 3" xfId="33207" xr:uid="{53CBE273-6D5F-4184-B7A9-CFBC156B96D3}"/>
    <cellStyle name="SAPBEXstdItem 5 2 3 4" xfId="38342" xr:uid="{1B25A994-F338-4532-ABA1-02F7369810B4}"/>
    <cellStyle name="SAPBEXstdItem 5 2 4" xfId="28381" xr:uid="{601492A1-0C66-47D5-94FB-2BDA2CAF66D5}"/>
    <cellStyle name="SAPBEXstdItem 5 2 5" xfId="36102" xr:uid="{8AC9E881-BA20-4FC9-BAD2-22BA8BF138F4}"/>
    <cellStyle name="SAPBEXstdItem 5 2 6" xfId="27008" xr:uid="{2D2ACB2E-56C5-4769-8EA7-E4763D6A3CFE}"/>
    <cellStyle name="SAPBEXstdItem 5 3" xfId="13121" xr:uid="{E4DD42A2-F933-4A74-A975-1578271C2EFF}"/>
    <cellStyle name="SAPBEXstdItem 5 3 2" xfId="24307" xr:uid="{343C84C5-1EC6-4EEF-9E6D-3238094CC886}"/>
    <cellStyle name="SAPBEXstdItem 5 3 3" xfId="35226" xr:uid="{5BAFFEB7-9750-4C24-AC6B-BF6BA19C0486}"/>
    <cellStyle name="SAPBEXstdItem 5 3 4" xfId="36906" xr:uid="{F9F5551A-E907-48CD-A44E-0D9125AEDE8B}"/>
    <cellStyle name="SAPBEXstdItem 5 4" xfId="19280" xr:uid="{74D06084-38BA-418E-9D04-88D380072E85}"/>
    <cellStyle name="SAPBEXstdItem 5 4 2" xfId="30792" xr:uid="{7F1A20E8-C6AD-4657-A176-DC972B5A4732}"/>
    <cellStyle name="SAPBEXstdItem 5 4 3" xfId="37208" xr:uid="{3EE03FB8-98CB-4607-8057-15B5B9D7FF79}"/>
    <cellStyle name="SAPBEXstdItem 5 4 4" xfId="26551" xr:uid="{7849ECFF-9EEF-4ECC-AAEF-59AFB20A97A5}"/>
    <cellStyle name="SAPBEXstdItem 5 5" xfId="9985" xr:uid="{B12D57D6-E877-482F-8AFA-645CE89103D3}"/>
    <cellStyle name="SAPBEXstdItem 5 5 2" xfId="32010" xr:uid="{69F15292-33D1-42DF-9808-321F8F97A50A}"/>
    <cellStyle name="SAPBEXstdItem 5 5 3" xfId="27013" xr:uid="{98410C09-E87F-42A5-810C-0626E7E1DAA4}"/>
    <cellStyle name="SAPBEXstdItem 5 5 4" xfId="31526" xr:uid="{4B32A371-47A5-4506-B3B5-C065C5745192}"/>
    <cellStyle name="SAPBEXstdItem 5 6" xfId="29209" xr:uid="{CFDC64D0-FE87-4CBF-8E4F-58F0CF1CAA51}"/>
    <cellStyle name="SAPBEXstdItem 5 7" xfId="24089" xr:uid="{7D8D6FB0-A03C-4CF8-A8AC-C0A64246BFCA}"/>
    <cellStyle name="SAPBEXstdItem 5 8" xfId="25228" xr:uid="{CFBD00C0-22B4-4567-9EA0-96C898222352}"/>
    <cellStyle name="SAPBEXstdItem 6" xfId="5616" xr:uid="{6DFBB40F-6880-4E15-A103-77BFCB52AD0B}"/>
    <cellStyle name="SAPBEXstdItem 6 2" xfId="15414" xr:uid="{5B81F856-916A-4010-868A-F0292508CBA0}"/>
    <cellStyle name="SAPBEXstdItem 6 2 2" xfId="14242" xr:uid="{4F001830-1220-455E-97AC-41BB9FCCFB48}"/>
    <cellStyle name="SAPBEXstdItem 6 2 2 2" xfId="30221" xr:uid="{A9F8E8A5-3013-4D82-9F33-FBEB78164E94}"/>
    <cellStyle name="SAPBEXstdItem 6 2 2 3" xfId="35566" xr:uid="{C1F075D2-D6A3-49D4-9210-4BF35B110924}"/>
    <cellStyle name="SAPBEXstdItem 6 2 2 4" xfId="35439" xr:uid="{DA3C4309-CBFB-419E-92B3-23797DB85D26}"/>
    <cellStyle name="SAPBEXstdItem 6 2 3" xfId="20739" xr:uid="{00D2BD67-D87E-4132-BD94-760A5625014F}"/>
    <cellStyle name="SAPBEXstdItem 6 2 3 2" xfId="23428" xr:uid="{2DC243B5-D0CE-4930-83CE-4ED5FF489D7C}"/>
    <cellStyle name="SAPBEXstdItem 6 2 3 3" xfId="37807" xr:uid="{1BF22E1C-5050-41A9-8942-7BDAF4E19B78}"/>
    <cellStyle name="SAPBEXstdItem 6 2 3 4" xfId="24379" xr:uid="{18B7DAC6-AECA-4284-8522-305C62E31216}"/>
    <cellStyle name="SAPBEXstdItem 6 2 4" xfId="30392" xr:uid="{C9923A79-F431-443A-B4F9-8524FC5E7407}"/>
    <cellStyle name="SAPBEXstdItem 6 2 5" xfId="35873" xr:uid="{033CC5AF-A9DC-4479-938E-D0B6402B2FE3}"/>
    <cellStyle name="SAPBEXstdItem 6 2 6" xfId="21556" xr:uid="{D25B8D77-D57E-4389-B0E8-F045657F60AA}"/>
    <cellStyle name="SAPBEXstdItem 6 3" xfId="12427" xr:uid="{32F16074-471D-4DB1-87B2-554A3AD74ED1}"/>
    <cellStyle name="SAPBEXstdItem 6 3 2" xfId="28619" xr:uid="{535AC49D-C98A-4596-8B2A-7DA3DDC0607A}"/>
    <cellStyle name="SAPBEXstdItem 6 3 3" xfId="34952" xr:uid="{3E4DCF8C-FFDB-4CDD-8FC6-EE499EE5386B}"/>
    <cellStyle name="SAPBEXstdItem 6 3 4" xfId="38545" xr:uid="{F93A6DAD-C7CD-42EF-AEA3-5C0479D9232C}"/>
    <cellStyle name="SAPBEXstdItem 6 4" xfId="20731" xr:uid="{7ECC7019-69E3-4EEE-B326-371287D102A6}"/>
    <cellStyle name="SAPBEXstdItem 6 4 2" xfId="27580" xr:uid="{1719105F-4F89-44FF-B419-8D39BFB8756B}"/>
    <cellStyle name="SAPBEXstdItem 6 4 3" xfId="37802" xr:uid="{17057EC6-4DE9-4883-A5DC-190853F4288B}"/>
    <cellStyle name="SAPBEXstdItem 6 4 4" xfId="32246" xr:uid="{02336A37-080E-45F1-8545-A10B2EA8208A}"/>
    <cellStyle name="SAPBEXstdItem 6 5" xfId="8488" xr:uid="{E7A31314-E902-4F54-A88C-CE948D6D3DBF}"/>
    <cellStyle name="SAPBEXstdItem 6 5 2" xfId="32807" xr:uid="{EF99FFE4-5659-49B7-AD9F-6A40BAEFA3D3}"/>
    <cellStyle name="SAPBEXstdItem 6 5 3" xfId="26463" xr:uid="{1A2FF7FF-862E-46EB-B409-CAAB7CFBA716}"/>
    <cellStyle name="SAPBEXstdItem 6 5 4" xfId="22310" xr:uid="{9F4D6898-0981-46A6-A20A-2FA8A659CB6F}"/>
    <cellStyle name="SAPBEXstdItem 6 6" xfId="31312" xr:uid="{A2C55321-9215-44B9-8C4C-22A2BA43F936}"/>
    <cellStyle name="SAPBEXstdItem 6 7" xfId="32770" xr:uid="{61E0152B-457C-4256-AA70-B66B2DDE43C3}"/>
    <cellStyle name="SAPBEXstdItem 6 8" xfId="36276" xr:uid="{E6EFAF4F-04B9-4C1E-B9DD-48797A8A8BDA}"/>
    <cellStyle name="SAPBEXstdItem 7" xfId="7228" xr:uid="{5B4AA2D6-E18B-4A72-BC24-4AFC6667A4E4}"/>
    <cellStyle name="SAPBEXstdItem 7 2" xfId="18100" xr:uid="{F71D8A30-1BE5-4DF6-99E7-0A9B2173DA74}"/>
    <cellStyle name="SAPBEXstdItem 7 2 2" xfId="29488" xr:uid="{DB42849A-9156-48D0-A06A-46B6A95B2E3C}"/>
    <cellStyle name="SAPBEXstdItem 7 2 3" xfId="36702" xr:uid="{C6801157-DDEF-492E-B0A3-422D2587847D}"/>
    <cellStyle name="SAPBEXstdItem 7 2 4" xfId="34712" xr:uid="{02D6718A-54EB-481C-A5C7-0EBC118CD564}"/>
    <cellStyle name="SAPBEXstdItem 7 3" xfId="18388" xr:uid="{45418E75-B9AF-4799-8864-3BC740F48C42}"/>
    <cellStyle name="SAPBEXstdItem 7 3 2" xfId="28620" xr:uid="{A7834D4A-FDC2-4606-978F-AC6B1520FE7B}"/>
    <cellStyle name="SAPBEXstdItem 7 3 3" xfId="36828" xr:uid="{4026A130-5EB2-42D5-9A4E-1EDA45A6D78D}"/>
    <cellStyle name="SAPBEXstdItem 7 3 4" xfId="30995" xr:uid="{1EFA4291-C62D-4BD9-B2BA-2AAF5605DE38}"/>
    <cellStyle name="SAPBEXstdItem 7 4" xfId="31164" xr:uid="{D1EC9B59-F5D9-4931-A29F-409D2827F2AB}"/>
    <cellStyle name="SAPBEXstdItem 7 5" xfId="24027" xr:uid="{F04931F9-A13C-46BF-9389-3C710FDCF5AD}"/>
    <cellStyle name="SAPBEXstdItem 7 6" xfId="38610" xr:uid="{5D0ED36F-898C-451C-A609-DF6C3C2159DC}"/>
    <cellStyle name="SAPBEXstdItem 8" xfId="20211" xr:uid="{563A7EDB-2B32-4CAA-94B5-AA0B6398F5EF}"/>
    <cellStyle name="SAPBEXstdItem 8 2" xfId="22687" xr:uid="{DC55A56A-9259-4A35-81A1-9B2E5E7D06A4}"/>
    <cellStyle name="SAPBEXstdItem 8 3" xfId="37562" xr:uid="{19C99B0D-5CBA-4EAA-8745-F30E720942C5}"/>
    <cellStyle name="SAPBEXstdItem 8 4" xfId="36371" xr:uid="{B209BB25-1A01-496C-B9BA-3FEF67E42650}"/>
    <cellStyle name="SAPBEXstdItem 9" xfId="9943" xr:uid="{22A60CEF-C4EA-4273-8601-CFFBC3C5FACA}"/>
    <cellStyle name="SAPBEXstdItem 9 2" xfId="24600" xr:uid="{2EBB2432-B2FA-4126-8187-382083537FB7}"/>
    <cellStyle name="SAPBEXstdItem 9 3" xfId="28475" xr:uid="{6F8F8600-4DD5-4D18-A218-D73498E9273C}"/>
    <cellStyle name="SAPBEXstdItem 9 4" xfId="38409" xr:uid="{2D96C5E6-3500-45B2-80D9-CA8EF494D897}"/>
    <cellStyle name="SAPBEXstdItemX" xfId="1281" xr:uid="{8023FE94-25FE-4B68-AC14-388995601827}"/>
    <cellStyle name="SAPBEXstdItemX 10" xfId="33820" xr:uid="{5C35AC07-7FCE-4A1E-A8C0-1E6CC4564F13}"/>
    <cellStyle name="SAPBEXstdItemX 11" xfId="24906" xr:uid="{F3F9F4C7-BCA9-450B-A250-56E357EAFE74}"/>
    <cellStyle name="SAPBEXstdItemX 12" xfId="38532" xr:uid="{46674648-846F-4DB4-A42C-B3DD61AFF664}"/>
    <cellStyle name="SAPBEXstdItemX 13" xfId="38683" xr:uid="{27DBC437-FF0D-450B-A9E4-C4CE17E70DAC}"/>
    <cellStyle name="SAPBEXstdItemX 14" xfId="39051" xr:uid="{63F0BC9B-FFC7-4313-AFC6-F9BDBD63F849}"/>
    <cellStyle name="SAPBEXstdItemX 2" xfId="1587" xr:uid="{BAA085F8-2647-492D-A8F9-55EA9824E282}"/>
    <cellStyle name="SAPBEXstdItemX 2 10" xfId="27821" xr:uid="{569FB007-D209-45FC-8285-23F2C7F6F6CA}"/>
    <cellStyle name="SAPBEXstdItemX 2 11" xfId="37156" xr:uid="{83FD7D26-45A8-4078-9CB0-D5B540146F08}"/>
    <cellStyle name="SAPBEXstdItemX 2 2" xfId="5632" xr:uid="{66AB2C08-E952-4015-B849-6B491900C3B7}"/>
    <cellStyle name="SAPBEXstdItemX 2 2 2" xfId="15428" xr:uid="{F0B98E92-D360-4DE2-B6B2-0122407A7B8C}"/>
    <cellStyle name="SAPBEXstdItemX 2 2 2 2" xfId="19643" xr:uid="{AA54F36C-772E-42BD-85D4-96908B243D93}"/>
    <cellStyle name="SAPBEXstdItemX 2 2 2 2 2" xfId="30794" xr:uid="{45C98D21-BACF-49C0-B0F6-04428AEF0188}"/>
    <cellStyle name="SAPBEXstdItemX 2 2 2 2 3" xfId="37339" xr:uid="{90E7E64A-F6C8-4AA4-8C43-C896C35B753E}"/>
    <cellStyle name="SAPBEXstdItemX 2 2 2 2 4" xfId="38598" xr:uid="{017F48D6-2159-4976-910B-B368DCA78E50}"/>
    <cellStyle name="SAPBEXstdItemX 2 2 2 3" xfId="8828" xr:uid="{75248A20-3C78-4D4F-99F1-119846256BE9}"/>
    <cellStyle name="SAPBEXstdItemX 2 2 2 3 2" xfId="32989" xr:uid="{65B07CEE-CA1C-4DA0-BDC7-1B516F05F12A}"/>
    <cellStyle name="SAPBEXstdItemX 2 2 2 3 3" xfId="29193" xr:uid="{B5423AA9-B8B3-401D-BDB0-ED32D4B7E144}"/>
    <cellStyle name="SAPBEXstdItemX 2 2 2 3 4" xfId="38524" xr:uid="{15BE0520-E0A7-490A-9908-2C73DC30EDE4}"/>
    <cellStyle name="SAPBEXstdItemX 2 2 2 4" xfId="30354" xr:uid="{A9CE5888-8A6D-4148-B679-3167624A7581}"/>
    <cellStyle name="SAPBEXstdItemX 2 2 2 5" xfId="35878" xr:uid="{9D537058-1C7D-404E-B9E1-F90C9138439B}"/>
    <cellStyle name="SAPBEXstdItemX 2 2 2 6" xfId="22662" xr:uid="{7DDE2CF8-4210-46DE-892F-FE9BB4FFAC74}"/>
    <cellStyle name="SAPBEXstdItemX 2 2 3" xfId="12440" xr:uid="{42007AE3-81DA-46FC-A71E-22093982A13A}"/>
    <cellStyle name="SAPBEXstdItemX 2 2 3 2" xfId="28575" xr:uid="{F01B8A5F-7D55-47DE-8F6F-449F18EC3522}"/>
    <cellStyle name="SAPBEXstdItemX 2 2 3 3" xfId="34958" xr:uid="{296A8334-5A24-4865-9E0E-ECED8410764C}"/>
    <cellStyle name="SAPBEXstdItemX 2 2 3 4" xfId="30911" xr:uid="{52777734-A850-43B5-A532-42F7C19B46C7}"/>
    <cellStyle name="SAPBEXstdItemX 2 2 4" xfId="9838" xr:uid="{C8334C92-5A6D-4A5D-8271-46FD1C2C31D5}"/>
    <cellStyle name="SAPBEXstdItemX 2 2 4 2" xfId="33959" xr:uid="{0BD82AB3-FFDB-4A44-8BCA-1BC9E6F29398}"/>
    <cellStyle name="SAPBEXstdItemX 2 2 4 3" xfId="31195" xr:uid="{27D04C44-1498-4B76-A298-670DA8134D76}"/>
    <cellStyle name="SAPBEXstdItemX 2 2 4 4" xfId="38455" xr:uid="{C8C7235E-57C5-4659-8551-8E0B4D41C180}"/>
    <cellStyle name="SAPBEXstdItemX 2 2 5" xfId="19973" xr:uid="{650CD194-9702-4721-9A60-B797B107AB58}"/>
    <cellStyle name="SAPBEXstdItemX 2 2 5 2" xfId="23609" xr:uid="{E39C2DE7-AC19-4E95-BF9E-BB37852E4191}"/>
    <cellStyle name="SAPBEXstdItemX 2 2 5 3" xfId="37471" xr:uid="{D9FC5E91-D765-4B9C-BB97-1B1F54B54026}"/>
    <cellStyle name="SAPBEXstdItemX 2 2 5 4" xfId="27103" xr:uid="{84143326-F91C-4B40-AA05-854BB4C060F7}"/>
    <cellStyle name="SAPBEXstdItemX 2 2 6" xfId="26878" xr:uid="{DD9039B9-C43D-4981-B834-EB3779B6334B}"/>
    <cellStyle name="SAPBEXstdItemX 2 2 7" xfId="27241" xr:uid="{DAA62DF5-0C07-43B9-9697-14BFECB96F33}"/>
    <cellStyle name="SAPBEXstdItemX 2 2 8" xfId="37973" xr:uid="{859CFD9F-0010-4643-9AF9-349B3ED17F7F}"/>
    <cellStyle name="SAPBEXstdItemX 2 3" xfId="5363" xr:uid="{115B5D2E-07C6-4AC5-8D3E-0A5126754840}"/>
    <cellStyle name="SAPBEXstdItemX 2 3 2" xfId="15220" xr:uid="{B00BE745-91F5-40D1-8C8D-1BCFD9FC1D92}"/>
    <cellStyle name="SAPBEXstdItemX 2 3 2 2" xfId="9111" xr:uid="{76CBE04C-CAF4-4339-97A7-BC8FF540BB09}"/>
    <cellStyle name="SAPBEXstdItemX 2 3 2 2 2" xfId="31952" xr:uid="{606CB8FD-26AF-4E2C-AB59-B360DF436BE6}"/>
    <cellStyle name="SAPBEXstdItemX 2 3 2 2 3" xfId="32147" xr:uid="{A9BBD454-0716-468C-9764-0EBAACD03B00}"/>
    <cellStyle name="SAPBEXstdItemX 2 3 2 2 4" xfId="31712" xr:uid="{63DA4B5E-7A3E-43D1-B7F8-25755A78F022}"/>
    <cellStyle name="SAPBEXstdItemX 2 3 2 3" xfId="21373" xr:uid="{5C6555BA-E684-4CB1-9647-E452B45C6BFB}"/>
    <cellStyle name="SAPBEXstdItemX 2 3 2 3 2" xfId="34500" xr:uid="{9D6C4F13-56FF-4493-815B-BC89C80AA505}"/>
    <cellStyle name="SAPBEXstdItemX 2 3 2 3 3" xfId="38052" xr:uid="{88A8C673-2D11-46E8-9356-023DE9BF966D}"/>
    <cellStyle name="SAPBEXstdItemX 2 3 2 3 4" xfId="35683" xr:uid="{E2150764-8EDC-4E11-AD28-900CBB1BAA99}"/>
    <cellStyle name="SAPBEXstdItemX 2 3 2 4" xfId="22566" xr:uid="{A7CC6570-5F15-4528-9D78-CF3E925AFAB5}"/>
    <cellStyle name="SAPBEXstdItemX 2 3 2 5" xfId="35793" xr:uid="{81104F67-8439-4DE3-B81B-3772B70D9523}"/>
    <cellStyle name="SAPBEXstdItemX 2 3 2 6" xfId="24489" xr:uid="{C5D331DD-9CF8-4CB1-8891-04832EA08FE2}"/>
    <cellStyle name="SAPBEXstdItemX 2 3 3" xfId="12211" xr:uid="{F996D422-569F-4040-BD94-250E86D24009}"/>
    <cellStyle name="SAPBEXstdItemX 2 3 3 2" xfId="29254" xr:uid="{F1AC9F0D-5AA7-4288-887B-CBBDFC075EF7}"/>
    <cellStyle name="SAPBEXstdItemX 2 3 3 3" xfId="34852" xr:uid="{F666C5F6-30E9-4A80-9D5D-2E7FA884F31D}"/>
    <cellStyle name="SAPBEXstdItemX 2 3 3 4" xfId="35354" xr:uid="{DDE3E618-BE48-49A3-9104-E1BB6742D1FC}"/>
    <cellStyle name="SAPBEXstdItemX 2 3 4" xfId="17510" xr:uid="{A60F9C93-0658-4EF7-8A6D-53F1CAFDD7CB}"/>
    <cellStyle name="SAPBEXstdItemX 2 3 4 2" xfId="26248" xr:uid="{AADAEF8E-C7E6-4190-BC3B-54FCA52E2801}"/>
    <cellStyle name="SAPBEXstdItemX 2 3 4 3" xfId="36468" xr:uid="{80D8F968-0B1A-4A41-A488-BDE8400FABA3}"/>
    <cellStyle name="SAPBEXstdItemX 2 3 4 4" xfId="27882" xr:uid="{48D2C876-95AE-4B6B-8244-3D98A2E5C9DE}"/>
    <cellStyle name="SAPBEXstdItemX 2 3 5" xfId="21222" xr:uid="{7CD76A12-4647-473E-9C59-6FC39A829F69}"/>
    <cellStyle name="SAPBEXstdItemX 2 3 5 2" xfId="34349" xr:uid="{39B2006D-01FE-4A4D-AD8E-5E237062C867}"/>
    <cellStyle name="SAPBEXstdItemX 2 3 5 3" xfId="37979" xr:uid="{B7563C3D-600C-48A9-88E2-7A94C140D4AE}"/>
    <cellStyle name="SAPBEXstdItemX 2 3 5 4" xfId="34963" xr:uid="{259657E9-CFF4-4A0E-80BC-6F23D15D29D6}"/>
    <cellStyle name="SAPBEXstdItemX 2 3 6" xfId="32629" xr:uid="{E2E09608-C074-49AC-BBC6-7928DFE3EAAD}"/>
    <cellStyle name="SAPBEXstdItemX 2 3 7" xfId="22448" xr:uid="{23A8E18E-740C-4B99-8664-6D546752768E}"/>
    <cellStyle name="SAPBEXstdItemX 2 3 8" xfId="24161" xr:uid="{A4EB7AAA-59E3-4394-86D8-2DE8ECAAEA47}"/>
    <cellStyle name="SAPBEXstdItemX 2 4" xfId="6692" xr:uid="{0D65475E-043D-4331-AC51-B6BDEAA0A1DA}"/>
    <cellStyle name="SAPBEXstdItemX 2 4 2" xfId="16229" xr:uid="{E9AE7271-0A2E-4392-B85D-FE92E459550F}"/>
    <cellStyle name="SAPBEXstdItemX 2 4 2 2" xfId="9918" xr:uid="{95D524E1-DF60-4CD2-B6C8-8DA7E54AB712}"/>
    <cellStyle name="SAPBEXstdItemX 2 4 2 2 2" xfId="30895" xr:uid="{1B55AB2D-87E0-4260-BC70-CF5A5E22952E}"/>
    <cellStyle name="SAPBEXstdItemX 2 4 2 2 3" xfId="27309" xr:uid="{3C1854CF-E060-477D-8C59-44B9EE401AAD}"/>
    <cellStyle name="SAPBEXstdItemX 2 4 2 2 4" xfId="38206" xr:uid="{AEDCA8F2-F3AE-4102-8CCE-0D89E4421669}"/>
    <cellStyle name="SAPBEXstdItemX 2 4 2 3" xfId="21046" xr:uid="{91A73253-74C5-45F7-B123-BD1E6FADE20C}"/>
    <cellStyle name="SAPBEXstdItemX 2 4 2 3 2" xfId="31748" xr:uid="{EFA179EB-DF4C-4299-B52A-6730C9B30022}"/>
    <cellStyle name="SAPBEXstdItemX 2 4 2 3 3" xfId="37922" xr:uid="{B738A920-1AC2-43BD-B0C5-F74BA2F260B1}"/>
    <cellStyle name="SAPBEXstdItemX 2 4 2 3 4" xfId="32121" xr:uid="{DD4909C0-D362-4C0E-9656-81ED17263606}"/>
    <cellStyle name="SAPBEXstdItemX 2 4 2 4" xfId="26082" xr:uid="{20DD5556-F8C0-4D67-98F9-B96766251AB1}"/>
    <cellStyle name="SAPBEXstdItemX 2 4 2 5" xfId="36162" xr:uid="{7EB40729-6269-4A6E-83BC-1BA0D70352B2}"/>
    <cellStyle name="SAPBEXstdItemX 2 4 2 6" xfId="35367" xr:uid="{FA6A0AC6-B018-4223-B38F-D7D9832770D8}"/>
    <cellStyle name="SAPBEXstdItemX 2 4 3" xfId="13293" xr:uid="{3B746197-C895-4362-8532-38FB2FF2580E}"/>
    <cellStyle name="SAPBEXstdItemX 2 4 3 2" xfId="28424" xr:uid="{CA323C9E-DFD9-4294-986C-6029B3448AE2}"/>
    <cellStyle name="SAPBEXstdItemX 2 4 3 3" xfId="35299" xr:uid="{5B440269-9BA3-4C2A-B9EA-19E0B0002DF7}"/>
    <cellStyle name="SAPBEXstdItemX 2 4 3 4" xfId="25301" xr:uid="{9826B800-0F42-482E-B9A0-8DF05116B34B}"/>
    <cellStyle name="SAPBEXstdItemX 2 4 4" xfId="14254" xr:uid="{B65A6602-0B08-4CD2-BA9D-ABCE8E36B28C}"/>
    <cellStyle name="SAPBEXstdItemX 2 4 4 2" xfId="21569" xr:uid="{FC1D0FB5-0EE4-4055-BD76-FB99BB34D757}"/>
    <cellStyle name="SAPBEXstdItemX 2 4 4 3" xfId="35571" xr:uid="{EFF51C96-E994-4932-94CB-155E6ABA79C2}"/>
    <cellStyle name="SAPBEXstdItemX 2 4 4 4" xfId="34061" xr:uid="{AEED67B6-9615-43DA-A3FE-A57AD2C65A15}"/>
    <cellStyle name="SAPBEXstdItemX 2 4 5" xfId="19858" xr:uid="{8D5F27F6-14E0-495E-97E7-1569ED1188F5}"/>
    <cellStyle name="SAPBEXstdItemX 2 4 5 2" xfId="23646" xr:uid="{7FDD8D2F-EEF4-48B5-AC80-A571B4F6A34E}"/>
    <cellStyle name="SAPBEXstdItemX 2 4 5 3" xfId="37428" xr:uid="{C1DC8BD1-6052-4B35-9677-B8BF0E1A089E}"/>
    <cellStyle name="SAPBEXstdItemX 2 4 5 4" xfId="24019" xr:uid="{A602D5A7-1EFB-4834-8988-3C34FAB0E837}"/>
    <cellStyle name="SAPBEXstdItemX 2 4 6" xfId="27179" xr:uid="{54FCFA2E-734D-415F-8883-388424FA0421}"/>
    <cellStyle name="SAPBEXstdItemX 2 4 7" xfId="23212" xr:uid="{41AD0B1C-B40B-4F48-B521-5037AE6B6E0E}"/>
    <cellStyle name="SAPBEXstdItemX 2 4 8" xfId="35611" xr:uid="{5DD27FD5-0ADE-40E6-8DF2-D0E5A9D8FD5E}"/>
    <cellStyle name="SAPBEXstdItemX 2 5" xfId="6102" xr:uid="{6150E10B-010B-49C1-86E9-5158EF5E09D6}"/>
    <cellStyle name="SAPBEXstdItemX 2 5 2" xfId="15784" xr:uid="{678BC3E9-07FB-4D1A-BAB6-D6477F0E1CB6}"/>
    <cellStyle name="SAPBEXstdItemX 2 5 2 2" xfId="19218" xr:uid="{6A4AE71D-B051-4504-9C7C-0E1F1E616DF9}"/>
    <cellStyle name="SAPBEXstdItemX 2 5 2 2 2" xfId="34127" xr:uid="{85859874-56D1-4870-A015-09BDED22357F}"/>
    <cellStyle name="SAPBEXstdItemX 2 5 2 2 3" xfId="37177" xr:uid="{D67B9E0B-0DF2-44C3-82B4-E1BA684CFEDE}"/>
    <cellStyle name="SAPBEXstdItemX 2 5 2 2 4" xfId="38117" xr:uid="{FBDBD8FE-843A-406A-A1A2-FFD1431EC42B}"/>
    <cellStyle name="SAPBEXstdItemX 2 5 2 3" xfId="20383" xr:uid="{674BA62F-A252-4EA9-8EC2-7AD3F73523CB}"/>
    <cellStyle name="SAPBEXstdItemX 2 5 2 3 2" xfId="25741" xr:uid="{5498CE5A-2CB5-46ED-84E0-0814B1E18CC2}"/>
    <cellStyle name="SAPBEXstdItemX 2 5 2 3 3" xfId="37640" xr:uid="{2164FBB2-5FD6-48BC-A59A-F419327C1CA1}"/>
    <cellStyle name="SAPBEXstdItemX 2 5 2 3 4" xfId="33042" xr:uid="{74FE6AE9-6A0F-4A83-8D11-4920CD1D045D}"/>
    <cellStyle name="SAPBEXstdItemX 2 5 2 4" xfId="31073" xr:uid="{08A6CAF1-1D40-4094-8819-08C24091B2A4}"/>
    <cellStyle name="SAPBEXstdItemX 2 5 2 5" xfId="36005" xr:uid="{D6679ED8-6062-406D-BD90-A3533BFA9FB4}"/>
    <cellStyle name="SAPBEXstdItemX 2 5 2 6" xfId="25511" xr:uid="{E7FFDE9A-F09F-4E2E-9EFC-7B347464CE87}"/>
    <cellStyle name="SAPBEXstdItemX 2 5 3" xfId="12820" xr:uid="{BDAA1BCD-E07E-486F-87DA-15EA2AE13A57}"/>
    <cellStyle name="SAPBEXstdItemX 2 5 3 2" xfId="29352" xr:uid="{8284D09B-FE72-444F-B379-D8BD108D06C8}"/>
    <cellStyle name="SAPBEXstdItemX 2 5 3 3" xfId="35107" xr:uid="{81891AD0-9ED5-49D1-87E2-CA550B4B09EC}"/>
    <cellStyle name="SAPBEXstdItemX 2 5 3 4" xfId="30871" xr:uid="{C8504302-3DD4-436A-A853-CFCC734200EC}"/>
    <cellStyle name="SAPBEXstdItemX 2 5 4" xfId="9326" xr:uid="{D331C25E-D481-47B5-8E0F-E8F259D2C39E}"/>
    <cellStyle name="SAPBEXstdItemX 2 5 4 2" xfId="32997" xr:uid="{153DFC65-CA04-4AFE-B26E-ACF040495FF9}"/>
    <cellStyle name="SAPBEXstdItemX 2 5 4 3" xfId="26487" xr:uid="{409EB25D-3554-4D69-B2D8-34553495E73A}"/>
    <cellStyle name="SAPBEXstdItemX 2 5 4 4" xfId="38220" xr:uid="{D14F3E13-B6F9-4B97-8357-3A6B6ADD6B0B}"/>
    <cellStyle name="SAPBEXstdItemX 2 5 5" xfId="17490" xr:uid="{615BCA3F-9A5F-42D5-BBEA-501DE950D405}"/>
    <cellStyle name="SAPBEXstdItemX 2 5 5 2" xfId="24710" xr:uid="{4EB311DC-4A1A-440A-9D25-34DA0080F897}"/>
    <cellStyle name="SAPBEXstdItemX 2 5 5 3" xfId="36461" xr:uid="{7605D4E3-422E-4D2C-9EF2-8C8356658902}"/>
    <cellStyle name="SAPBEXstdItemX 2 5 5 4" xfId="36614" xr:uid="{84479002-33B2-43BD-A2D5-38EDB455022C}"/>
    <cellStyle name="SAPBEXstdItemX 2 5 6" xfId="34121" xr:uid="{3D56B949-116D-4E88-B4DC-3C280A5ECBC6}"/>
    <cellStyle name="SAPBEXstdItemX 2 5 7" xfId="26829" xr:uid="{75512192-CA5E-463D-A459-789158556266}"/>
    <cellStyle name="SAPBEXstdItemX 2 5 8" xfId="25453" xr:uid="{34694AD9-128A-40D5-9E28-350A66BF4F17}"/>
    <cellStyle name="SAPBEXstdItemX 2 6" xfId="7283" xr:uid="{BD97A01B-4CEC-4E7C-AB3F-EB4B2F370D1D}"/>
    <cellStyle name="SAPBEXstdItemX 2 6 2" xfId="8680" xr:uid="{7A50978B-0202-4A77-B0DB-D05A2C97161E}"/>
    <cellStyle name="SAPBEXstdItemX 2 6 2 2" xfId="28934" xr:uid="{1FF71E21-451C-4AD2-8D36-BA936FBB1E2C}"/>
    <cellStyle name="SAPBEXstdItemX 2 6 2 3" xfId="29240" xr:uid="{364D4F08-07CB-4E07-8C90-912D464C1D60}"/>
    <cellStyle name="SAPBEXstdItemX 2 6 2 4" xfId="32388" xr:uid="{34B68674-B191-40D9-907E-DA40D2299803}"/>
    <cellStyle name="SAPBEXstdItemX 2 6 3" xfId="9532" xr:uid="{4C40A357-4B34-481F-B6B6-1AE2A6FCDFE2}"/>
    <cellStyle name="SAPBEXstdItemX 2 6 3 2" xfId="32526" xr:uid="{C1CDE1A0-0C1E-40BC-9795-6A4B35AFC45A}"/>
    <cellStyle name="SAPBEXstdItemX 2 6 3 3" xfId="28745" xr:uid="{2E152743-632B-41B1-B903-55F81771974A}"/>
    <cellStyle name="SAPBEXstdItemX 2 6 3 4" xfId="38260" xr:uid="{ED4AC84B-B7F5-41BE-86B7-2451413BE501}"/>
    <cellStyle name="SAPBEXstdItemX 2 6 4" xfId="34303" xr:uid="{FDE88C5F-CFB5-4A48-A488-26DF9F4A0290}"/>
    <cellStyle name="SAPBEXstdItemX 2 6 5" xfId="28824" xr:uid="{7D458CE4-CADD-495A-B622-C1921F808DBE}"/>
    <cellStyle name="SAPBEXstdItemX 2 6 6" xfId="27394" xr:uid="{CD5010C7-1378-40FA-859E-C0B1474FF49D}"/>
    <cellStyle name="SAPBEXstdItemX 2 7" xfId="20345" xr:uid="{A6A6EE87-0168-48F4-991B-D88E5CF77B34}"/>
    <cellStyle name="SAPBEXstdItemX 2 7 2" xfId="23501" xr:uid="{83DDDFFD-C9EF-449C-A494-789C1E077A42}"/>
    <cellStyle name="SAPBEXstdItemX 2 7 3" xfId="37620" xr:uid="{D118EC53-AE33-4B9C-8305-9C33BB44016F}"/>
    <cellStyle name="SAPBEXstdItemX 2 7 4" xfId="29750" xr:uid="{0AD92B82-D8E0-4779-A6A7-61FE7A15152E}"/>
    <cellStyle name="SAPBEXstdItemX 2 8" xfId="18527" xr:uid="{2F73AC5F-DDCF-4EA5-A6FA-88C3A0CFB85C}"/>
    <cellStyle name="SAPBEXstdItemX 2 8 2" xfId="25747" xr:uid="{97560C2E-D242-4572-A517-BE9E98B1BAB1}"/>
    <cellStyle name="SAPBEXstdItemX 2 8 3" xfId="36894" xr:uid="{24841A99-670D-4CDE-AA26-5E4E09D841B1}"/>
    <cellStyle name="SAPBEXstdItemX 2 8 4" xfId="35644" xr:uid="{F231030C-E2D9-4C8D-998A-DFCFC92E8D70}"/>
    <cellStyle name="SAPBEXstdItemX 2 9" xfId="24151" xr:uid="{6B992A19-A1BA-447B-9F24-B8BCAC1AEFED}"/>
    <cellStyle name="SAPBEXstdItemX 3" xfId="5325" xr:uid="{1BC50905-6CFC-4D3D-BED6-6BBE5BD59194}"/>
    <cellStyle name="SAPBEXstdItemX 3 2" xfId="15190" xr:uid="{00AF0599-3811-43F4-9965-B9C75FD10FBF}"/>
    <cellStyle name="SAPBEXstdItemX 3 2 2" xfId="18856" xr:uid="{F067B4B7-5CE8-4774-A880-BDCCA479E37D}"/>
    <cellStyle name="SAPBEXstdItemX 3 2 2 2" xfId="32827" xr:uid="{E2E49788-7161-4681-971E-54BEF63C1F2D}"/>
    <cellStyle name="SAPBEXstdItemX 3 2 2 3" xfId="37011" xr:uid="{9310E4FA-DF63-4BCA-81C8-8E92AEA28426}"/>
    <cellStyle name="SAPBEXstdItemX 3 2 2 4" xfId="27943" xr:uid="{733FA6E9-2A0E-49F3-BFE7-80E5A85D59D3}"/>
    <cellStyle name="SAPBEXstdItemX 3 2 3" xfId="17955" xr:uid="{AF593EF5-BCA9-45D6-A717-CF4D47D58A7F}"/>
    <cellStyle name="SAPBEXstdItemX 3 2 3 2" xfId="26049" xr:uid="{FFFB8FD4-81D3-4F04-A9FB-E32C5BF2EF42}"/>
    <cellStyle name="SAPBEXstdItemX 3 2 3 3" xfId="36647" xr:uid="{5930505B-80FD-4A1A-937B-A403A6805E32}"/>
    <cellStyle name="SAPBEXstdItemX 3 2 3 4" xfId="24372" xr:uid="{D480E76F-24C4-4707-88AB-F9EE73D9743C}"/>
    <cellStyle name="SAPBEXstdItemX 3 2 4" xfId="22567" xr:uid="{4168831E-784B-4B94-B583-674AFA296945}"/>
    <cellStyle name="SAPBEXstdItemX 3 2 5" xfId="35782" xr:uid="{B8DCFBDA-2E00-4DDC-8A1A-1DAF5F18B541}"/>
    <cellStyle name="SAPBEXstdItemX 3 2 6" xfId="36318" xr:uid="{40F7D861-580E-43CC-8D7C-F0F28C830C1C}"/>
    <cellStyle name="SAPBEXstdItemX 3 3" xfId="12179" xr:uid="{56C721C4-40B8-4B40-8A60-FECC06E7A914}"/>
    <cellStyle name="SAPBEXstdItemX 3 3 2" xfId="33963" xr:uid="{AAE26D2F-895C-4A63-989E-BC7B97522E5A}"/>
    <cellStyle name="SAPBEXstdItemX 3 3 3" xfId="34840" xr:uid="{F953098A-78D7-4643-BA87-594FEABEDF09}"/>
    <cellStyle name="SAPBEXstdItemX 3 3 4" xfId="28038" xr:uid="{5FA1EE9F-E983-48A0-A9B4-7FEDF6FAA80F}"/>
    <cellStyle name="SAPBEXstdItemX 3 4" xfId="9866" xr:uid="{4660F0CD-97FE-4DCE-9105-1EC65A717733}"/>
    <cellStyle name="SAPBEXstdItemX 3 4 2" xfId="33439" xr:uid="{39D2ED27-3F69-49EF-BC28-2C7AF25A3EDF}"/>
    <cellStyle name="SAPBEXstdItemX 3 4 3" xfId="23937" xr:uid="{92F1325E-A90A-494C-8773-C02B1F74EF3B}"/>
    <cellStyle name="SAPBEXstdItemX 3 4 4" xfId="38243" xr:uid="{18F7F6D7-7AF2-414F-9681-2C99330D5C79}"/>
    <cellStyle name="SAPBEXstdItemX 3 5" xfId="9043" xr:uid="{D8600262-BA2F-4436-A209-46CF8FE6140F}"/>
    <cellStyle name="SAPBEXstdItemX 3 5 2" xfId="24609" xr:uid="{BC94BC47-CF6A-4B4D-ADE6-BC0C9FF41BA3}"/>
    <cellStyle name="SAPBEXstdItemX 3 5 3" xfId="24672" xr:uid="{F1A8F9EE-1855-4514-B90B-BEF97761C416}"/>
    <cellStyle name="SAPBEXstdItemX 3 5 4" xfId="25652" xr:uid="{539AC86D-BD0E-4ED9-B9B2-340FD708374B}"/>
    <cellStyle name="SAPBEXstdItemX 3 6" xfId="32870" xr:uid="{E7BE49FA-4BA1-47E4-838D-E70EC250191B}"/>
    <cellStyle name="SAPBEXstdItemX 3 7" xfId="29643" xr:uid="{157B8B2A-5F2C-43FC-966C-A9C1B8A3C2FE}"/>
    <cellStyle name="SAPBEXstdItemX 3 8" xfId="24535" xr:uid="{85B79630-3CD7-4D64-A229-F8D1DC654D53}"/>
    <cellStyle name="SAPBEXstdItemX 4" xfId="6232" xr:uid="{B42019A1-93B4-4E7D-ABA9-B1BF5C0CA82C}"/>
    <cellStyle name="SAPBEXstdItemX 4 2" xfId="15884" xr:uid="{3B8469AD-CE1E-4FA3-9ADC-88121EC5B903}"/>
    <cellStyle name="SAPBEXstdItemX 4 2 2" xfId="19036" xr:uid="{FD104CEE-A658-4BA2-BDA5-DBC1B1A7EEC7}"/>
    <cellStyle name="SAPBEXstdItemX 4 2 2 2" xfId="34168" xr:uid="{8FDFFFBD-C1D5-418A-A186-4B8F5178F4AA}"/>
    <cellStyle name="SAPBEXstdItemX 4 2 2 3" xfId="37092" xr:uid="{ED795FB4-DE58-4FFB-BE68-B176A1124F8E}"/>
    <cellStyle name="SAPBEXstdItemX 4 2 2 4" xfId="36358" xr:uid="{EF78E332-F0AA-48EF-9FB2-7AC9A2B7EC15}"/>
    <cellStyle name="SAPBEXstdItemX 4 2 3" xfId="10032" xr:uid="{CFCA7997-CD3B-43D0-B34F-D555AF8C7579}"/>
    <cellStyle name="SAPBEXstdItemX 4 2 3 2" xfId="30443" xr:uid="{77C13DBC-DBB8-43C6-AC06-FE770A30529D}"/>
    <cellStyle name="SAPBEXstdItemX 4 2 3 3" xfId="24351" xr:uid="{B0D9C90C-C679-49FE-B9E9-CC750B37372F}"/>
    <cellStyle name="SAPBEXstdItemX 4 2 3 4" xfId="38351" xr:uid="{224A5062-8A8D-4E12-AE41-249AA4A53483}"/>
    <cellStyle name="SAPBEXstdItemX 4 2 4" xfId="25101" xr:uid="{1577EF86-6231-41FE-ABFD-13BA0AA1B243}"/>
    <cellStyle name="SAPBEXstdItemX 4 2 5" xfId="36041" xr:uid="{866BDB66-0D1A-457A-84A4-78D81F9D5036}"/>
    <cellStyle name="SAPBEXstdItemX 4 2 6" xfId="24353" xr:uid="{533E55DE-1756-4284-A182-7EDB91FCA1BF}"/>
    <cellStyle name="SAPBEXstdItemX 4 3" xfId="12927" xr:uid="{FC71B6BA-0730-4E75-9AA2-4E8660119B85}"/>
    <cellStyle name="SAPBEXstdItemX 4 3 2" xfId="23928" xr:uid="{2784203F-46AE-49C1-97EC-3BBCA4DA8D1D}"/>
    <cellStyle name="SAPBEXstdItemX 4 3 3" xfId="35147" xr:uid="{0AA7A4B0-E138-40B4-A061-529A7B0146CD}"/>
    <cellStyle name="SAPBEXstdItemX 4 3 4" xfId="35614" xr:uid="{2743F461-6B21-4D3F-A7C6-0112763F19BC}"/>
    <cellStyle name="SAPBEXstdItemX 4 4" xfId="18947" xr:uid="{C8C5D2FB-7B46-4CB6-BB65-291F7E84996A}"/>
    <cellStyle name="SAPBEXstdItemX 4 4 2" xfId="30625" xr:uid="{90B7795D-47F4-49AA-AE9B-D08233285925}"/>
    <cellStyle name="SAPBEXstdItemX 4 4 3" xfId="37051" xr:uid="{FA61C70E-C681-46BE-80CD-4217E611B5EA}"/>
    <cellStyle name="SAPBEXstdItemX 4 4 4" xfId="24552" xr:uid="{A831E84A-2D81-43B4-822A-0BE371B51E1A}"/>
    <cellStyle name="SAPBEXstdItemX 4 5" xfId="21078" xr:uid="{9EF29E7A-330D-413C-B84A-D472E7BBE3E2}"/>
    <cellStyle name="SAPBEXstdItemX 4 5 2" xfId="23384" xr:uid="{ECBA076C-1B97-40FE-84E5-D959D14C2811}"/>
    <cellStyle name="SAPBEXstdItemX 4 5 3" xfId="37933" xr:uid="{167F2609-4A30-4E7D-8134-8F504E0E5817}"/>
    <cellStyle name="SAPBEXstdItemX 4 5 4" xfId="26341" xr:uid="{F9D04FF0-DD0D-4849-A1E2-51DBA6A32978}"/>
    <cellStyle name="SAPBEXstdItemX 4 6" xfId="29246" xr:uid="{30EB2E22-2057-403F-9884-9C34492C61EB}"/>
    <cellStyle name="SAPBEXstdItemX 4 7" xfId="22674" xr:uid="{5D56CE7D-3A68-49A7-9C38-BDE5AE98EC06}"/>
    <cellStyle name="SAPBEXstdItemX 4 8" xfId="26977" xr:uid="{064FC86E-00E3-429B-A294-9546AC01BE51}"/>
    <cellStyle name="SAPBEXstdItemX 5" xfId="6827" xr:uid="{9FF84773-027E-4490-AFB3-85D7AE471CCC}"/>
    <cellStyle name="SAPBEXstdItemX 5 2" xfId="16358" xr:uid="{88CC6E5E-51C8-4B59-BEAD-98338471C8E7}"/>
    <cellStyle name="SAPBEXstdItemX 5 2 2" xfId="20515" xr:uid="{7EA0680F-8662-4FB1-9E77-E5054FF9D502}"/>
    <cellStyle name="SAPBEXstdItemX 5 2 2 2" xfId="28261" xr:uid="{2966B41B-6A9E-493F-B47D-E96FA0A5996A}"/>
    <cellStyle name="SAPBEXstdItemX 5 2 2 3" xfId="37704" xr:uid="{373031DA-A63F-4AD7-8322-6BE4C010105F}"/>
    <cellStyle name="SAPBEXstdItemX 5 2 2 4" xfId="35648" xr:uid="{77CD3B3E-3C83-4DD0-9F80-3790C7662362}"/>
    <cellStyle name="SAPBEXstdItemX 5 2 3" xfId="18046" xr:uid="{B7830F7D-3FAE-471E-910C-3C095312917D}"/>
    <cellStyle name="SAPBEXstdItemX 5 2 3 2" xfId="31337" xr:uid="{0A57DF82-B697-4EDB-8939-8E84DA5D6CDA}"/>
    <cellStyle name="SAPBEXstdItemX 5 2 3 3" xfId="36681" xr:uid="{67691D13-99BA-4483-9072-9513D470C161}"/>
    <cellStyle name="SAPBEXstdItemX 5 2 3 4" xfId="22471" xr:uid="{B7BB2F98-4C5D-4F7A-8A82-E64EDF6A5D91}"/>
    <cellStyle name="SAPBEXstdItemX 5 2 4" xfId="24798" xr:uid="{484D93E9-2E5B-46FF-8F29-D8FDD09B42D7}"/>
    <cellStyle name="SAPBEXstdItemX 5 2 5" xfId="36229" xr:uid="{3B75A6C3-08EC-42DE-BC37-CDED651216F3}"/>
    <cellStyle name="SAPBEXstdItemX 5 2 6" xfId="36381" xr:uid="{37FC20B0-562E-4DF3-986C-133F4F92CC2F}"/>
    <cellStyle name="SAPBEXstdItemX 5 3" xfId="13423" xr:uid="{FE3AA6F7-10FD-432F-A95F-12D1E561871B}"/>
    <cellStyle name="SAPBEXstdItemX 5 3 2" xfId="24438" xr:uid="{A9E44219-5846-4740-93BC-DAE62988BE8F}"/>
    <cellStyle name="SAPBEXstdItemX 5 3 3" xfId="35361" xr:uid="{63CB26F6-2A9E-4B93-B589-6D24A16C8BA6}"/>
    <cellStyle name="SAPBEXstdItemX 5 3 4" xfId="37725" xr:uid="{7E1DF572-64C9-48A5-B87F-F1D688C30EE8}"/>
    <cellStyle name="SAPBEXstdItemX 5 4" xfId="18710" xr:uid="{DD781650-5E39-491E-B126-3ED5D2E67C42}"/>
    <cellStyle name="SAPBEXstdItemX 5 4 2" xfId="26167" xr:uid="{54A4AC54-2CEF-4879-AE87-7ED010D37D1B}"/>
    <cellStyle name="SAPBEXstdItemX 5 4 3" xfId="36963" xr:uid="{ECD4BD7A-DA61-47EF-9577-C66E4B6B1F8A}"/>
    <cellStyle name="SAPBEXstdItemX 5 4 4" xfId="35915" xr:uid="{DFB07286-1103-4A17-A70C-F33832F0422F}"/>
    <cellStyle name="SAPBEXstdItemX 5 5" xfId="9873" xr:uid="{20EF5218-C2CE-4898-AF1D-7F2219FC4D58}"/>
    <cellStyle name="SAPBEXstdItemX 5 5 2" xfId="32687" xr:uid="{1F25E546-9322-4401-9F00-E0017F45FA09}"/>
    <cellStyle name="SAPBEXstdItemX 5 5 3" xfId="31487" xr:uid="{9F988CE9-CEC8-4247-B92A-847A8717958C}"/>
    <cellStyle name="SAPBEXstdItemX 5 5 4" xfId="32817" xr:uid="{4825300D-3034-48ED-8E85-2457612C1FFF}"/>
    <cellStyle name="SAPBEXstdItemX 5 6" xfId="31221" xr:uid="{0C9ADF12-02AE-4B90-BF6F-595AF1AC9C08}"/>
    <cellStyle name="SAPBEXstdItemX 5 7" xfId="24002" xr:uid="{595864A0-244C-45AF-AFCF-589ADC53B88A}"/>
    <cellStyle name="SAPBEXstdItemX 5 8" xfId="27200" xr:uid="{8CCB7C04-E36B-4CC1-8C9E-2103666A7E38}"/>
    <cellStyle name="SAPBEXstdItemX 6" xfId="6869" xr:uid="{6499D679-225A-4162-A77B-CB08313F543F}"/>
    <cellStyle name="SAPBEXstdItemX 6 2" xfId="16399" xr:uid="{E630C45F-5411-4D4A-90B2-4A7A035B9038}"/>
    <cellStyle name="SAPBEXstdItemX 6 2 2" xfId="19142" xr:uid="{CB8BE40A-7F60-46BA-A136-32351F650108}"/>
    <cellStyle name="SAPBEXstdItemX 6 2 2 2" xfId="27257" xr:uid="{7FCB542F-FA2B-4902-9F40-438BA80F17A2}"/>
    <cellStyle name="SAPBEXstdItemX 6 2 2 3" xfId="37138" xr:uid="{E2CA300B-64E7-436E-BE43-F4F863500257}"/>
    <cellStyle name="SAPBEXstdItemX 6 2 2 4" xfId="36997" xr:uid="{3DB00CA9-A780-4DFB-B556-5ECA2839370A}"/>
    <cellStyle name="SAPBEXstdItemX 6 2 3" xfId="20238" xr:uid="{7695C56B-F4E1-4C85-9ED0-D4FCFFA8D244}"/>
    <cellStyle name="SAPBEXstdItemX 6 2 3 2" xfId="27593" xr:uid="{5901B689-9ABA-4181-9D5C-CAAEC17B7C6C}"/>
    <cellStyle name="SAPBEXstdItemX 6 2 3 3" xfId="37574" xr:uid="{587A5345-DFD3-494F-B773-57756116EA04}"/>
    <cellStyle name="SAPBEXstdItemX 6 2 3 4" xfId="26370" xr:uid="{0071CC30-03D5-4DCF-87D6-BF1C29E52DFA}"/>
    <cellStyle name="SAPBEXstdItemX 6 2 4" xfId="31115" xr:uid="{67D7D1AA-65B3-45DE-BE90-A5262977063F}"/>
    <cellStyle name="SAPBEXstdItemX 6 2 5" xfId="36248" xr:uid="{D5CD255E-195E-4476-9996-D253B71BFCCC}"/>
    <cellStyle name="SAPBEXstdItemX 6 2 6" xfId="29186" xr:uid="{8861BC89-5FB5-4D4F-964B-C5B3168229C3}"/>
    <cellStyle name="SAPBEXstdItemX 6 3" xfId="13464" xr:uid="{A21E5489-520C-4547-A2E8-665562E622AF}"/>
    <cellStyle name="SAPBEXstdItemX 6 3 2" xfId="31558" xr:uid="{0E8145AA-8C23-4444-8DFC-F8E6CE08A781}"/>
    <cellStyle name="SAPBEXstdItemX 6 3 3" xfId="35385" xr:uid="{F58863E4-8042-4280-A089-9AA9C96E057E}"/>
    <cellStyle name="SAPBEXstdItemX 6 3 4" xfId="21576" xr:uid="{F2F35E25-7CC4-4536-BE77-D46E83B444D2}"/>
    <cellStyle name="SAPBEXstdItemX 6 4" xfId="17626" xr:uid="{10A3CC1C-4299-46BA-8780-C2F3CECB96DA}"/>
    <cellStyle name="SAPBEXstdItemX 6 4 2" xfId="26052" xr:uid="{138E8B17-FF77-4AF1-8103-0A00366BD3B7}"/>
    <cellStyle name="SAPBEXstdItemX 6 4 3" xfId="36525" xr:uid="{3AA2DD48-C6A6-4354-8A8E-7D7C3D6028A4}"/>
    <cellStyle name="SAPBEXstdItemX 6 4 4" xfId="24990" xr:uid="{3AE43A61-9C8E-4EC7-B70B-118EA04FE6CC}"/>
    <cellStyle name="SAPBEXstdItemX 6 5" xfId="20710" xr:uid="{51813AEE-4FB6-47C8-96FC-7AA871753043}"/>
    <cellStyle name="SAPBEXstdItemX 6 5 2" xfId="23435" xr:uid="{2A310178-E674-40A9-84D7-03CBA3568E50}"/>
    <cellStyle name="SAPBEXstdItemX 6 5 3" xfId="37792" xr:uid="{D6118513-7F6E-41CB-8B97-8A0987983127}"/>
    <cellStyle name="SAPBEXstdItemX 6 5 4" xfId="35432" xr:uid="{781EF6A8-96D0-40D2-B38E-010B10DE2E88}"/>
    <cellStyle name="SAPBEXstdItemX 6 6" xfId="31084" xr:uid="{AA5F88FB-AFB1-4E6A-ABEB-81C0A3F2B311}"/>
    <cellStyle name="SAPBEXstdItemX 6 7" xfId="26824" xr:uid="{5A72819B-5137-4F36-B135-AA2DDA4019A3}"/>
    <cellStyle name="SAPBEXstdItemX 6 8" xfId="34980" xr:uid="{5BBF51CE-42EC-4207-A79F-A1BE8896B39E}"/>
    <cellStyle name="SAPBEXstdItemX 7" xfId="7229" xr:uid="{C97D2217-4491-46CB-923F-DFE347CC1A54}"/>
    <cellStyle name="SAPBEXstdItemX 7 2" xfId="20289" xr:uid="{F4FF4B2A-B7F5-4161-A6A1-E385DEB18D81}"/>
    <cellStyle name="SAPBEXstdItemX 7 2 2" xfId="27080" xr:uid="{9B999184-3509-4328-996A-C567C47CE597}"/>
    <cellStyle name="SAPBEXstdItemX 7 2 3" xfId="37599" xr:uid="{BE3297C8-93FA-4088-B319-D5D8941EA136}"/>
    <cellStyle name="SAPBEXstdItemX 7 2 4" xfId="35491" xr:uid="{E2405088-4506-4B5C-8995-F1C55E5333A0}"/>
    <cellStyle name="SAPBEXstdItemX 7 3" xfId="19029" xr:uid="{FC31D66D-8CBC-4B96-B87F-D042F8F352C2}"/>
    <cellStyle name="SAPBEXstdItemX 7 3 2" xfId="27118" xr:uid="{395A4753-E8C8-41A3-B887-901C71886313}"/>
    <cellStyle name="SAPBEXstdItemX 7 3 3" xfId="37085" xr:uid="{474B66BF-FD0F-476B-A58A-A15782C52BAF}"/>
    <cellStyle name="SAPBEXstdItemX 7 3 4" xfId="33508" xr:uid="{61AF37DB-97B5-4909-879A-1D6F5D4E0CC6}"/>
    <cellStyle name="SAPBEXstdItemX 7 4" xfId="25512" xr:uid="{B1721413-2E5C-48DE-B0FB-B70C6953D084}"/>
    <cellStyle name="SAPBEXstdItemX 7 5" xfId="28976" xr:uid="{B6EDFBC5-C652-4968-9155-E387DC4C42EB}"/>
    <cellStyle name="SAPBEXstdItemX 7 6" xfId="38246" xr:uid="{4BBB35DB-AB24-4533-BC21-4AA7A8F496AC}"/>
    <cellStyle name="SAPBEXstdItemX 8" xfId="9660" xr:uid="{C1F46328-EA44-4EA5-A0A8-9762521F1E8E}"/>
    <cellStyle name="SAPBEXstdItemX 8 2" xfId="33903" xr:uid="{D989D0CD-FAAB-4B47-9694-20DE04A49A1A}"/>
    <cellStyle name="SAPBEXstdItemX 8 3" xfId="25016" xr:uid="{66A1FEE5-31A1-4FB2-A42B-0DA9CCF539CC}"/>
    <cellStyle name="SAPBEXstdItemX 8 4" xfId="38440" xr:uid="{D0B1DE03-C944-493D-8EDD-27BCBE129F77}"/>
    <cellStyle name="SAPBEXstdItemX 9" xfId="14352" xr:uid="{5637963C-E332-4E80-B108-71CFCE0B6E05}"/>
    <cellStyle name="SAPBEXstdItemX 9 2" xfId="22474" xr:uid="{880542C8-8870-484B-97B9-3DCF22CDFDF8}"/>
    <cellStyle name="SAPBEXstdItemX 9 3" xfId="35597" xr:uid="{F0007EC5-E96E-46B0-87CC-4B590F97617D}"/>
    <cellStyle name="SAPBEXstdItemX 9 4" xfId="22824" xr:uid="{EF90A34F-4D9F-4970-90A3-60022789AF7B}"/>
    <cellStyle name="SAPBEXtitle" xfId="1282" xr:uid="{B510B00F-A705-49E2-86E8-982EAA6078F7}"/>
    <cellStyle name="SAPBEXundefined" xfId="1283" xr:uid="{593ACA4E-F7C9-4E46-94EC-1F37F7C59DFD}"/>
    <cellStyle name="SAPBEXundefined 10" xfId="34235" xr:uid="{9EB3401C-550E-4D40-B736-E88CFB699322}"/>
    <cellStyle name="SAPBEXundefined 11" xfId="28405" xr:uid="{2DB0EC1E-1756-4BC3-AF60-5B956A583CF0}"/>
    <cellStyle name="SAPBEXundefined 12" xfId="38626" xr:uid="{BDF16A25-D656-4E1E-8EFB-59AD7453393E}"/>
    <cellStyle name="SAPBEXundefined 13" xfId="39021" xr:uid="{9478EC30-A33A-4089-9F89-288587D09C62}"/>
    <cellStyle name="SAPBEXundefined 14" xfId="38810" xr:uid="{E1E92458-403D-4F85-8FCC-2095DA0079E1}"/>
    <cellStyle name="SAPBEXundefined 2" xfId="1588" xr:uid="{D6F364C3-762B-417F-8002-8EF32B6E78B6}"/>
    <cellStyle name="SAPBEXundefined 2 10" xfId="22242" xr:uid="{5FCA404D-8FA6-4D82-872E-8CB9F2C34862}"/>
    <cellStyle name="SAPBEXundefined 2 11" xfId="35218" xr:uid="{B3F7E9B0-294E-45AD-B70B-CBAF666C4517}"/>
    <cellStyle name="SAPBEXundefined 2 2" xfId="6104" xr:uid="{CD08437B-C3D2-4804-BB40-BB95AC49AF85}"/>
    <cellStyle name="SAPBEXundefined 2 2 2" xfId="15786" xr:uid="{214BB4D5-771A-407F-8F9E-23FDDE85E21C}"/>
    <cellStyle name="SAPBEXundefined 2 2 2 2" xfId="13250" xr:uid="{00DB494F-23E7-4328-8001-77113D52D053}"/>
    <cellStyle name="SAPBEXundefined 2 2 2 2 2" xfId="24417" xr:uid="{C886A42F-112A-44E0-BDC6-7370AC156056}"/>
    <cellStyle name="SAPBEXundefined 2 2 2 2 3" xfId="35277" xr:uid="{9ED0155D-D17E-4654-BBAE-686166497F8E}"/>
    <cellStyle name="SAPBEXundefined 2 2 2 2 4" xfId="21942" xr:uid="{59270292-7BEB-44B1-BF2B-6F7ACA19DF0E}"/>
    <cellStyle name="SAPBEXundefined 2 2 2 3" xfId="10296" xr:uid="{CA24FDDF-FD62-4479-9815-F968FB1A2F7B}"/>
    <cellStyle name="SAPBEXundefined 2 2 2 3 2" xfId="31400" xr:uid="{A3CEB84E-C70C-4A96-92CF-12EACD371E9D}"/>
    <cellStyle name="SAPBEXundefined 2 2 2 3 3" xfId="32116" xr:uid="{2A3DB172-FE09-4347-8633-4963BCA277C2}"/>
    <cellStyle name="SAPBEXundefined 2 2 2 3 4" xfId="28310" xr:uid="{0C46448A-70B9-4B20-8031-3C38198A5817}"/>
    <cellStyle name="SAPBEXundefined 2 2 2 4" xfId="23790" xr:uid="{8955FD5C-B2FF-402E-8986-272E58E40B62}"/>
    <cellStyle name="SAPBEXundefined 2 2 2 5" xfId="36006" xr:uid="{F897E180-136F-44CC-9573-B4DD0F4E4D4D}"/>
    <cellStyle name="SAPBEXundefined 2 2 2 6" xfId="24348" xr:uid="{6D3EDC46-C785-42EC-A893-6A9F4CCC0F39}"/>
    <cellStyle name="SAPBEXundefined 2 2 3" xfId="12821" xr:uid="{8CA9955F-DDB7-4AA1-9028-1A058A1CB926}"/>
    <cellStyle name="SAPBEXundefined 2 2 3 2" xfId="31124" xr:uid="{BDE559F7-8799-4D2F-B452-C265F0E99FDC}"/>
    <cellStyle name="SAPBEXundefined 2 2 3 3" xfId="35108" xr:uid="{9CCB7A41-CFCB-4189-91C1-0C03273A76B2}"/>
    <cellStyle name="SAPBEXundefined 2 2 3 4" xfId="29462" xr:uid="{ED19042F-E9DD-450A-A316-A35D296D7314}"/>
    <cellStyle name="SAPBEXundefined 2 2 4" xfId="9303" xr:uid="{602B6637-0933-4740-9767-56E3A90613E9}"/>
    <cellStyle name="SAPBEXundefined 2 2 4 2" xfId="26761" xr:uid="{59D4A104-F286-47FA-85EB-6D0231BCFE23}"/>
    <cellStyle name="SAPBEXundefined 2 2 4 3" xfId="22771" xr:uid="{B202E740-71C9-453C-A651-B7DD8B3E64B0}"/>
    <cellStyle name="SAPBEXundefined 2 2 4 4" xfId="25850" xr:uid="{34DCC7AB-AE89-4420-B9D5-935478D94DAA}"/>
    <cellStyle name="SAPBEXundefined 2 2 5" xfId="20836" xr:uid="{BA1374C9-AF06-45AC-98B6-773F8513FCD5}"/>
    <cellStyle name="SAPBEXundefined 2 2 5 2" xfId="24194" xr:uid="{FAC3CC1A-0180-4E69-80DE-7ECF2D33E1A7}"/>
    <cellStyle name="SAPBEXundefined 2 2 5 3" xfId="37844" xr:uid="{1A3C1191-14AC-4C21-8913-1D8817C4B17C}"/>
    <cellStyle name="SAPBEXundefined 2 2 5 4" xfId="22259" xr:uid="{7B42D80C-2694-46FE-A20C-361D858532B4}"/>
    <cellStyle name="SAPBEXundefined 2 2 6" xfId="31159" xr:uid="{DF03A4CF-E895-45F5-BE7E-673DC05F438A}"/>
    <cellStyle name="SAPBEXundefined 2 2 7" xfId="31485" xr:uid="{86EAF38C-68A1-46CE-A5D0-B4217D24E669}"/>
    <cellStyle name="SAPBEXundefined 2 2 8" xfId="36555" xr:uid="{93FCDD39-6969-4F3B-A3AA-AAF4F3CD36C5}"/>
    <cellStyle name="SAPBEXundefined 2 3" xfId="5341" xr:uid="{5570BB7D-794E-412E-A0C1-5A2100E04F7B}"/>
    <cellStyle name="SAPBEXundefined 2 3 2" xfId="15204" xr:uid="{D8019CC2-DF7B-4592-BF6B-D376D53A158A}"/>
    <cellStyle name="SAPBEXundefined 2 3 2 2" xfId="19646" xr:uid="{E06CBFA6-309F-4CD5-AAE5-2A9C919FB84F}"/>
    <cellStyle name="SAPBEXundefined 2 3 2 2 2" xfId="33101" xr:uid="{627C6809-CE36-4465-B3B5-52F0B1FAACAA}"/>
    <cellStyle name="SAPBEXundefined 2 3 2 2 3" xfId="37340" xr:uid="{F6D1A9C3-8749-4F2E-98EC-FCFED3C1657B}"/>
    <cellStyle name="SAPBEXundefined 2 3 2 2 4" xfId="28201" xr:uid="{6A79E417-DAC5-4420-9C00-7F45885DAF02}"/>
    <cellStyle name="SAPBEXundefined 2 3 2 3" xfId="19013" xr:uid="{E38042BD-4E9A-466D-9735-B2AD83F6BAEE}"/>
    <cellStyle name="SAPBEXundefined 2 3 2 3 2" xfId="29437" xr:uid="{A6C55D24-7F07-4D40-B876-F84644A60546}"/>
    <cellStyle name="SAPBEXundefined 2 3 2 3 3" xfId="37080" xr:uid="{C1606E5E-97F4-4EB2-AA3C-AB407744E9B5}"/>
    <cellStyle name="SAPBEXundefined 2 3 2 3 4" xfId="34721" xr:uid="{B864DBDB-589D-4277-815D-E07A509C670C}"/>
    <cellStyle name="SAPBEXundefined 2 3 2 4" xfId="21574" xr:uid="{D180473C-057D-4EE6-88C7-3AAE207450F0}"/>
    <cellStyle name="SAPBEXundefined 2 3 2 5" xfId="35788" xr:uid="{8406A341-1DA7-4247-8B17-032A5902DA88}"/>
    <cellStyle name="SAPBEXundefined 2 3 2 6" xfId="34700" xr:uid="{CFF58F50-FB62-4E3E-A762-9771CA930946}"/>
    <cellStyle name="SAPBEXundefined 2 3 3" xfId="12195" xr:uid="{6D5E93BE-ED60-49D4-A2CA-DF5A59159BFF}"/>
    <cellStyle name="SAPBEXundefined 2 3 3 2" xfId="24497" xr:uid="{6DE73CDA-9D2E-4DD8-8FE5-1CC647FECCF0}"/>
    <cellStyle name="SAPBEXundefined 2 3 3 3" xfId="34846" xr:uid="{83CE626A-544C-41F2-A1FC-DACBEB6E1639}"/>
    <cellStyle name="SAPBEXundefined 2 3 3 4" xfId="37412" xr:uid="{C3D9C290-54FB-495C-B244-1124F1CEC817}"/>
    <cellStyle name="SAPBEXundefined 2 3 4" xfId="20237" xr:uid="{11384218-D3F0-4667-8EBC-5116A096F4CA}"/>
    <cellStyle name="SAPBEXundefined 2 3 4 2" xfId="25746" xr:uid="{B39D2E6B-7028-401A-82BB-ED5476708607}"/>
    <cellStyle name="SAPBEXundefined 2 3 4 3" xfId="37573" xr:uid="{73DEC0D6-6EA3-4D20-BA15-288DC858BBC2}"/>
    <cellStyle name="SAPBEXundefined 2 3 4 4" xfId="37174" xr:uid="{6E080F34-FC58-4DF2-8673-AB455B11B4CA}"/>
    <cellStyle name="SAPBEXundefined 2 3 5" xfId="8690" xr:uid="{83F6989A-E715-4D24-B7EB-E6645A4768C1}"/>
    <cellStyle name="SAPBEXundefined 2 3 5 2" xfId="32728" xr:uid="{E718D8AC-C704-4B47-9240-8226A0D256BC}"/>
    <cellStyle name="SAPBEXundefined 2 3 5 3" xfId="28939" xr:uid="{B8806D9F-D50C-411F-9F47-95D0B59C839E}"/>
    <cellStyle name="SAPBEXundefined 2 3 5 4" xfId="32455" xr:uid="{3551B9AC-BB03-44FA-9E10-C7D44FC5B4B3}"/>
    <cellStyle name="SAPBEXundefined 2 3 6" xfId="31887" xr:uid="{3CBA3D31-1CF4-44FE-AD65-6B95668E70FD}"/>
    <cellStyle name="SAPBEXundefined 2 3 7" xfId="30130" xr:uid="{120A22DB-1940-4CFA-8B37-992784763320}"/>
    <cellStyle name="SAPBEXundefined 2 3 8" xfId="30815" xr:uid="{BC6E4D2C-B290-467E-8D06-7D61CDF07C80}"/>
    <cellStyle name="SAPBEXundefined 2 4" xfId="5614" xr:uid="{F24C326A-687D-436E-A3E6-0D083A4E00D8}"/>
    <cellStyle name="SAPBEXundefined 2 4 2" xfId="15412" xr:uid="{DC5C4332-27BB-4722-9559-9A318C0011F7}"/>
    <cellStyle name="SAPBEXundefined 2 4 2 2" xfId="9493" xr:uid="{08AF1D84-F359-46FE-AB2B-1F0D639E7201}"/>
    <cellStyle name="SAPBEXundefined 2 4 2 2 2" xfId="30646" xr:uid="{555BAE1E-7AFC-47B0-AF9F-F64766006C84}"/>
    <cellStyle name="SAPBEXundefined 2 4 2 2 3" xfId="25173" xr:uid="{407EC1DD-ED4A-432F-9070-B12B5D628F90}"/>
    <cellStyle name="SAPBEXundefined 2 4 2 2 4" xfId="33717" xr:uid="{FA1F3781-E517-46A2-A42B-9A2680C49F30}"/>
    <cellStyle name="SAPBEXundefined 2 4 2 3" xfId="21251" xr:uid="{3958D448-9FA3-427D-96FB-4B6A1CBFB9FF}"/>
    <cellStyle name="SAPBEXundefined 2 4 2 3 2" xfId="34378" xr:uid="{F40CCE89-818F-4045-8465-79271EFE7A65}"/>
    <cellStyle name="SAPBEXundefined 2 4 2 3 3" xfId="37993" xr:uid="{9C3C5E4C-7D06-4418-992F-8250B74B69DB}"/>
    <cellStyle name="SAPBEXundefined 2 4 2 3 4" xfId="35375" xr:uid="{518EE3C9-16D7-4CEB-A760-7C001042A7D7}"/>
    <cellStyle name="SAPBEXundefined 2 4 2 4" xfId="24280" xr:uid="{DCB66941-AACC-4F3F-B613-3B6C2BD4EAFA}"/>
    <cellStyle name="SAPBEXundefined 2 4 2 5" xfId="35871" xr:uid="{CCA637D9-8477-4A97-9B04-2EAEAEE91645}"/>
    <cellStyle name="SAPBEXundefined 2 4 2 6" xfId="35533" xr:uid="{D6F27EBF-EF79-4AF6-93FF-6936656AC761}"/>
    <cellStyle name="SAPBEXundefined 2 4 3" xfId="12425" xr:uid="{A188685D-2A40-46A0-833D-F26B13F5FD80}"/>
    <cellStyle name="SAPBEXundefined 2 4 3 2" xfId="29783" xr:uid="{D832251E-F528-4C3D-B0B8-5BD1654B37A4}"/>
    <cellStyle name="SAPBEXundefined 2 4 3 3" xfId="34950" xr:uid="{DA1FD8EC-1EEF-4B9B-942A-00D0E11E856D}"/>
    <cellStyle name="SAPBEXundefined 2 4 3 4" xfId="35315" xr:uid="{1ADEC5A6-96DA-4B04-9C62-0D8D35D4E7B6}"/>
    <cellStyle name="SAPBEXundefined 2 4 4" xfId="20058" xr:uid="{300F122E-D4EC-4B09-A58D-38E369E06944}"/>
    <cellStyle name="SAPBEXundefined 2 4 4 2" xfId="22727" xr:uid="{82AF1D09-43E5-4F81-8828-004ED1095830}"/>
    <cellStyle name="SAPBEXundefined 2 4 4 3" xfId="37502" xr:uid="{FBAC994A-78D5-4592-BFE9-2A1EE91DD14F}"/>
    <cellStyle name="SAPBEXundefined 2 4 4 4" xfId="38406" xr:uid="{7FF4F73A-86CD-4EE1-A15C-BAD23CF0C2B4}"/>
    <cellStyle name="SAPBEXundefined 2 4 5" xfId="10065" xr:uid="{49731C4A-CCC6-4D3D-BC18-DE318761DF9B}"/>
    <cellStyle name="SAPBEXundefined 2 4 5 2" xfId="30673" xr:uid="{58E197CC-5C80-4039-BDD9-C6C4434739BF}"/>
    <cellStyle name="SAPBEXundefined 2 4 5 3" xfId="28047" xr:uid="{D4BEC8C2-6C14-40ED-87A1-8BB110644B5E}"/>
    <cellStyle name="SAPBEXundefined 2 4 5 4" xfId="38235" xr:uid="{578D3CA0-54CA-4415-86A6-C81B1DD40EAD}"/>
    <cellStyle name="SAPBEXundefined 2 4 6" xfId="25870" xr:uid="{8D40DFFA-BF7F-49C2-9548-1AB4CD2BF5DC}"/>
    <cellStyle name="SAPBEXundefined 2 4 7" xfId="25953" xr:uid="{EE2F5347-DCE5-4020-B0FF-7D1F6F74D87E}"/>
    <cellStyle name="SAPBEXundefined 2 4 8" xfId="38154" xr:uid="{D9BCCAB9-3822-489D-9B6F-F266930E9A51}"/>
    <cellStyle name="SAPBEXundefined 2 5" xfId="5731" xr:uid="{5F3941AF-70A1-4C11-B92C-1C5651529251}"/>
    <cellStyle name="SAPBEXundefined 2 5 2" xfId="15502" xr:uid="{8A8180ED-139D-452C-B7F5-8ABB0965B7B5}"/>
    <cellStyle name="SAPBEXundefined 2 5 2 2" xfId="18380" xr:uid="{19D2FAE4-6AD7-47F2-A5B5-D39EB32163F6}"/>
    <cellStyle name="SAPBEXundefined 2 5 2 2 2" xfId="22524" xr:uid="{09F91A56-8BEA-488A-8F5A-4393E41F1391}"/>
    <cellStyle name="SAPBEXundefined 2 5 2 2 3" xfId="36822" xr:uid="{4F6B99FB-B995-45CE-B3A8-722C0B53B549}"/>
    <cellStyle name="SAPBEXundefined 2 5 2 2 4" xfId="32428" xr:uid="{6C761F6D-3334-4D9E-A9EC-BFAE765DDED7}"/>
    <cellStyle name="SAPBEXundefined 2 5 2 3" xfId="19084" xr:uid="{80B5A6CF-8880-47B9-B643-5CD437BFFFC1}"/>
    <cellStyle name="SAPBEXundefined 2 5 2 3 2" xfId="32336" xr:uid="{E5858144-C76D-47B7-87A7-9093B567458E}"/>
    <cellStyle name="SAPBEXundefined 2 5 2 3 3" xfId="37114" xr:uid="{F57B8A9B-EB76-45F0-9571-9210BF7F3E01}"/>
    <cellStyle name="SAPBEXundefined 2 5 2 3 4" xfId="31786" xr:uid="{BEDFED0D-7DA2-4745-8541-A70777F53A06}"/>
    <cellStyle name="SAPBEXundefined 2 5 2 4" xfId="25206" xr:uid="{925E8FA6-5EA9-4F50-958F-D784AC25811F}"/>
    <cellStyle name="SAPBEXundefined 2 5 2 5" xfId="35907" xr:uid="{593832F7-8805-402D-B20E-F669DD9BC193}"/>
    <cellStyle name="SAPBEXundefined 2 5 2 6" xfId="33023" xr:uid="{213205CD-6FBC-4B3E-8853-DD34A40681D5}"/>
    <cellStyle name="SAPBEXundefined 2 5 3" xfId="12520" xr:uid="{76A47822-1E0E-4B30-B9F8-2B00B5B8371C}"/>
    <cellStyle name="SAPBEXundefined 2 5 3 2" xfId="25489" xr:uid="{D0FB6DF2-96FA-4636-A69C-736684DBACD4}"/>
    <cellStyle name="SAPBEXundefined 2 5 3 3" xfId="34993" xr:uid="{E8471A02-9897-4874-AB04-F1E6DC5F226D}"/>
    <cellStyle name="SAPBEXundefined 2 5 3 4" xfId="34994" xr:uid="{B584BF59-099F-4347-9007-60598A7380D7}"/>
    <cellStyle name="SAPBEXundefined 2 5 4" xfId="9579" xr:uid="{194C6307-8541-49E9-8A7E-ED35D86AF6DB}"/>
    <cellStyle name="SAPBEXundefined 2 5 4 2" xfId="30581" xr:uid="{F7FA5B1D-9605-4B11-8A19-81D92994E91E}"/>
    <cellStyle name="SAPBEXundefined 2 5 4 3" xfId="25791" xr:uid="{CEC95698-7FFC-4EFA-9DC0-DB47E3865835}"/>
    <cellStyle name="SAPBEXundefined 2 5 4 4" xfId="38137" xr:uid="{1B4C3269-E6EC-4B7B-9A3A-CED070E4D133}"/>
    <cellStyle name="SAPBEXundefined 2 5 5" xfId="20057" xr:uid="{C53E15D2-0855-457E-91C7-859DCDCC97CD}"/>
    <cellStyle name="SAPBEXundefined 2 5 5 2" xfId="30344" xr:uid="{5DF60D21-CE4A-4565-807E-7955F5B5623A}"/>
    <cellStyle name="SAPBEXundefined 2 5 5 3" xfId="37501" xr:uid="{1A527843-1BED-477A-8349-502754669A92}"/>
    <cellStyle name="SAPBEXundefined 2 5 5 4" xfId="28741" xr:uid="{D0167266-063D-45F4-9FE4-FDF50C5A6E5C}"/>
    <cellStyle name="SAPBEXundefined 2 5 6" xfId="24097" xr:uid="{F040CF44-F901-4D69-8121-57E6C0DE3C47}"/>
    <cellStyle name="SAPBEXundefined 2 5 7" xfId="30541" xr:uid="{5C9AAB20-8090-4B1A-88EF-F2C776F28B5C}"/>
    <cellStyle name="SAPBEXundefined 2 5 8" xfId="36304" xr:uid="{5B470B76-5AAD-4394-8938-D3E385329571}"/>
    <cellStyle name="SAPBEXundefined 2 6" xfId="7284" xr:uid="{71D88885-861A-472A-8C22-A28CBE17773A}"/>
    <cellStyle name="SAPBEXundefined 2 6 2" xfId="19083" xr:uid="{A7B18969-FDF7-4965-85A5-059A4510619C}"/>
    <cellStyle name="SAPBEXundefined 2 6 2 2" xfId="23690" xr:uid="{5AC6121A-9D20-4B67-B1D2-998972E422E9}"/>
    <cellStyle name="SAPBEXundefined 2 6 2 3" xfId="37113" xr:uid="{06C6AA80-8329-4B82-8C44-9534EA80EC0A}"/>
    <cellStyle name="SAPBEXundefined 2 6 2 4" xfId="32270" xr:uid="{ECEEC70A-3A6A-479A-961F-2DE18648E6AC}"/>
    <cellStyle name="SAPBEXundefined 2 6 3" xfId="17432" xr:uid="{C6F99194-E0E5-4671-B681-B364C2DFFA15}"/>
    <cellStyle name="SAPBEXundefined 2 6 3 2" xfId="23765" xr:uid="{2DDB19EF-A577-4C64-8919-F7B1475C2198}"/>
    <cellStyle name="SAPBEXundefined 2 6 3 3" xfId="36429" xr:uid="{175B4877-17C8-4A74-AE38-7B0BC842B386}"/>
    <cellStyle name="SAPBEXundefined 2 6 3 4" xfId="24846" xr:uid="{B1BBC2D8-97C5-4600-B695-A3C524EF99BD}"/>
    <cellStyle name="SAPBEXundefined 2 6 4" xfId="30120" xr:uid="{594F8933-28B8-44DC-9393-EA0F7A9A5C35}"/>
    <cellStyle name="SAPBEXundefined 2 6 5" xfId="24327" xr:uid="{18117BE7-D59B-4FC3-99C2-220329AF9E1B}"/>
    <cellStyle name="SAPBEXundefined 2 6 6" xfId="31277" xr:uid="{20BF9390-6E05-4137-BC91-51CD289E3446}"/>
    <cellStyle name="SAPBEXundefined 2 7" xfId="9816" xr:uid="{096211A1-6DE1-416A-AC21-3CD7B58818B2}"/>
    <cellStyle name="SAPBEXundefined 2 7 2" xfId="32196" xr:uid="{F87DABC4-D00F-4ECC-AC43-72DDE08F6D5B}"/>
    <cellStyle name="SAPBEXundefined 2 7 3" xfId="29526" xr:uid="{DE8C0C21-77C1-45BD-A543-A7C23FADED57}"/>
    <cellStyle name="SAPBEXundefined 2 7 4" xfId="38424" xr:uid="{4B7F793A-D8A9-4C36-91A3-D6E1908A0409}"/>
    <cellStyle name="SAPBEXundefined 2 8" xfId="17720" xr:uid="{B3B50380-88D0-48D4-94A0-E29B22D8A75C}"/>
    <cellStyle name="SAPBEXundefined 2 8 2" xfId="31810" xr:uid="{FD773EE1-E4CD-451E-A65C-F3B089BACB79}"/>
    <cellStyle name="SAPBEXundefined 2 8 3" xfId="36558" xr:uid="{5F0C90AA-03E4-4ACB-98FC-F337CAF0100D}"/>
    <cellStyle name="SAPBEXundefined 2 8 4" xfId="24483" xr:uid="{B7026847-967F-4874-83A0-B94DB5D1B8C5}"/>
    <cellStyle name="SAPBEXundefined 2 9" xfId="22267" xr:uid="{59B131A7-4F26-4B7C-AE1F-134B13B365AE}"/>
    <cellStyle name="SAPBEXundefined 3" xfId="5544" xr:uid="{0EDE9271-AB2D-4844-92C8-A30A06433085}"/>
    <cellStyle name="SAPBEXundefined 3 2" xfId="15360" xr:uid="{55FBC79C-3CAD-4D19-A913-A4DB82FE5371}"/>
    <cellStyle name="SAPBEXundefined 3 2 2" xfId="19776" xr:uid="{BF0FC031-C7C6-405A-BC75-A075FF994B2C}"/>
    <cellStyle name="SAPBEXundefined 3 2 2 2" xfId="23672" xr:uid="{DC081394-E315-4058-9F78-B24A891835A4}"/>
    <cellStyle name="SAPBEXundefined 3 2 2 3" xfId="37396" xr:uid="{072335ED-A558-4061-9310-EAA980C454D8}"/>
    <cellStyle name="SAPBEXundefined 3 2 2 4" xfId="38152" xr:uid="{E858DA32-21FD-4BEB-B6FD-8DB5178ABD0B}"/>
    <cellStyle name="SAPBEXundefined 3 2 3" xfId="18350" xr:uid="{F5CFF0CD-832B-46EB-BA8A-77E1EACD7C49}"/>
    <cellStyle name="SAPBEXundefined 3 2 3 2" xfId="31730" xr:uid="{FC4FE2BD-6A7D-4D5D-B98A-112234EC68AE}"/>
    <cellStyle name="SAPBEXundefined 3 2 3 3" xfId="36810" xr:uid="{3BA910D1-A4A8-4E32-9C0A-33F752E0ECED}"/>
    <cellStyle name="SAPBEXundefined 3 2 3 4" xfId="30718" xr:uid="{19AB6B96-FA5B-4CFE-97C2-0CF5E49B90DC}"/>
    <cellStyle name="SAPBEXundefined 3 2 4" xfId="24927" xr:uid="{0C3339FE-6AE3-4AF8-AABE-87783D29B8F0}"/>
    <cellStyle name="SAPBEXundefined 3 2 5" xfId="35848" xr:uid="{2D8551D3-9345-4CBB-AE2E-8A848A0BFAAF}"/>
    <cellStyle name="SAPBEXundefined 3 2 6" xfId="32485" xr:uid="{6A8D2613-F190-447A-931F-154C1A5E6B3D}"/>
    <cellStyle name="SAPBEXundefined 3 3" xfId="12363" xr:uid="{9AAFE92E-5283-401E-B16F-7C66D2FB56C2}"/>
    <cellStyle name="SAPBEXundefined 3 3 2" xfId="26821" xr:uid="{42D4DA13-49BD-4ABE-B95D-EC3ED63FFA5E}"/>
    <cellStyle name="SAPBEXundefined 3 3 3" xfId="34921" xr:uid="{566B57C0-0392-40AD-BEF8-78DFFBF1553B}"/>
    <cellStyle name="SAPBEXundefined 3 3 4" xfId="29146" xr:uid="{0D363D20-DC45-455E-B361-8D43CFA8F03D}"/>
    <cellStyle name="SAPBEXundefined 3 4" xfId="14100" xr:uid="{C15FF06C-E1A7-4FE9-B559-BFAA897072FB}"/>
    <cellStyle name="SAPBEXundefined 3 4 2" xfId="31090" xr:uid="{C0A0E1EA-72D4-4D98-AC38-E2F990AC9BC8}"/>
    <cellStyle name="SAPBEXundefined 3 4 3" xfId="35540" xr:uid="{22FE0266-D4DF-47E0-BDC2-9FF4AE39A0E9}"/>
    <cellStyle name="SAPBEXundefined 3 4 4" xfId="36975" xr:uid="{628DCFA4-3D16-49A1-9111-CC73081DCF82}"/>
    <cellStyle name="SAPBEXundefined 3 5" xfId="20911" xr:uid="{AD3F2B83-F52D-4D84-9B3F-12629F1FB0BD}"/>
    <cellStyle name="SAPBEXundefined 3 5 2" xfId="30336" xr:uid="{4A28480B-3800-4368-9FB5-271D486F6E7D}"/>
    <cellStyle name="SAPBEXundefined 3 5 3" xfId="37869" xr:uid="{41B4709C-9F37-4A9A-A9B9-13F466B0210C}"/>
    <cellStyle name="SAPBEXundefined 3 5 4" xfId="24530" xr:uid="{11093D8F-2885-4AB3-84F8-5CA51FF266F4}"/>
    <cellStyle name="SAPBEXundefined 3 6" xfId="28673" xr:uid="{845437A9-F2C2-4715-8313-64D871E7B0E1}"/>
    <cellStyle name="SAPBEXundefined 3 7" xfId="27207" xr:uid="{1FB16392-CB09-4257-959B-207074F619C8}"/>
    <cellStyle name="SAPBEXundefined 3 8" xfId="36353" xr:uid="{16BE61D7-AD64-45E6-B6CC-833BA7EB6428}"/>
    <cellStyle name="SAPBEXundefined 4" xfId="5258" xr:uid="{AC36C53C-D658-4ACE-BE6D-B34E970B8351}"/>
    <cellStyle name="SAPBEXundefined 4 2" xfId="15137" xr:uid="{CC2149F9-930A-4354-BBFF-C27E6A6D64C7}"/>
    <cellStyle name="SAPBEXundefined 4 2 2" xfId="9021" xr:uid="{43C1039A-37F8-4DC8-84E3-39FE31F53FDD}"/>
    <cellStyle name="SAPBEXundefined 4 2 2 2" xfId="32906" xr:uid="{1F16B356-64F2-4E26-B8E8-1F70E8F75751}"/>
    <cellStyle name="SAPBEXundefined 4 2 2 3" xfId="22664" xr:uid="{436A3912-75C4-4572-B22C-5FD19453A5D8}"/>
    <cellStyle name="SAPBEXundefined 4 2 2 4" xfId="35221" xr:uid="{F4E4019D-905D-4CEF-8438-567531488C09}"/>
    <cellStyle name="SAPBEXundefined 4 2 3" xfId="20617" xr:uid="{87046DE0-49CC-4F6D-9737-1ECF9AAE692B}"/>
    <cellStyle name="SAPBEXundefined 4 2 3 2" xfId="22685" xr:uid="{633D3CF2-2029-47B5-8559-ACCC563F677D}"/>
    <cellStyle name="SAPBEXundefined 4 2 3 3" xfId="37753" xr:uid="{F019031B-89D7-4D40-9BF8-DFBD481146F8}"/>
    <cellStyle name="SAPBEXundefined 4 2 3 4" xfId="31165" xr:uid="{2D3F115D-C302-4F6C-A77F-B48025EA8CC0}"/>
    <cellStyle name="SAPBEXundefined 4 2 4" xfId="30777" xr:uid="{84381FAB-06B8-4126-A723-53FF59598F9E}"/>
    <cellStyle name="SAPBEXundefined 4 2 5" xfId="35771" xr:uid="{955DABEC-FBC4-40E5-9E7E-CE8A865E912D}"/>
    <cellStyle name="SAPBEXundefined 4 2 6" xfId="37078" xr:uid="{D45E705B-1BE5-4EAE-9033-9B9CF2A6B21B}"/>
    <cellStyle name="SAPBEXundefined 4 3" xfId="12129" xr:uid="{4D2F0AFC-F9EC-4BD5-98BD-B4F784B89189}"/>
    <cellStyle name="SAPBEXundefined 4 3 2" xfId="34304" xr:uid="{4784A943-3BF0-44F9-99FF-68B6565E3EAF}"/>
    <cellStyle name="SAPBEXundefined 4 3 3" xfId="34823" xr:uid="{2D877C10-13D2-428D-8943-C93B637EEB41}"/>
    <cellStyle name="SAPBEXundefined 4 3 4" xfId="38114" xr:uid="{BB73F1C6-D5AF-4687-9CBA-BA2423010898}"/>
    <cellStyle name="SAPBEXundefined 4 4" xfId="18925" xr:uid="{1E020490-D63E-43F0-BB8B-49855E690F36}"/>
    <cellStyle name="SAPBEXundefined 4 4 2" xfId="32781" xr:uid="{B4DA8967-A3CB-40BF-959C-2AD063496DEE}"/>
    <cellStyle name="SAPBEXundefined 4 4 3" xfId="37041" xr:uid="{CB54CC79-A853-4F52-A8CE-4D04006FFE2F}"/>
    <cellStyle name="SAPBEXundefined 4 4 4" xfId="36650" xr:uid="{C19B755C-15D1-4503-B01E-78B56A8C1C02}"/>
    <cellStyle name="SAPBEXundefined 4 5" xfId="8997" xr:uid="{8737A3F5-0DEC-455E-A928-F440763AB221}"/>
    <cellStyle name="SAPBEXundefined 4 5 2" xfId="33450" xr:uid="{6F15E304-3ECB-4245-B880-C2CA9B0F6F62}"/>
    <cellStyle name="SAPBEXundefined 4 5 3" xfId="27736" xr:uid="{EFBC6FA8-8AD5-47E0-B9A7-34B38229401A}"/>
    <cellStyle name="SAPBEXundefined 4 5 4" xfId="37585" xr:uid="{09778121-9139-4CBF-8B30-DC7A95A955C6}"/>
    <cellStyle name="SAPBEXundefined 4 6" xfId="30411" xr:uid="{7EC2EC3C-870C-4B9F-9CA9-1C43D1BA6D97}"/>
    <cellStyle name="SAPBEXundefined 4 7" xfId="32328" xr:uid="{C9C06F46-C6D3-4F4A-8F1C-76FAB67BF142}"/>
    <cellStyle name="SAPBEXundefined 4 8" xfId="38530" xr:uid="{38CAC49B-C96A-4467-8B86-9259257A8F38}"/>
    <cellStyle name="SAPBEXundefined 5" xfId="5216" xr:uid="{0DB3DB1A-63DA-4F8B-9D02-3D2B54FD259A}"/>
    <cellStyle name="SAPBEXundefined 5 2" xfId="15103" xr:uid="{0E0A1F99-2869-4CA0-AF30-BFE6F3E4F8AF}"/>
    <cellStyle name="SAPBEXundefined 5 2 2" xfId="8421" xr:uid="{6F21BDE1-AA8D-4A43-9954-3E2BB097E406}"/>
    <cellStyle name="SAPBEXundefined 5 2 2 2" xfId="32090" xr:uid="{11008B8D-B34E-470D-A9FB-260969625827}"/>
    <cellStyle name="SAPBEXundefined 5 2 2 3" xfId="32310" xr:uid="{19DC111E-8638-4D4D-BA29-2415A466A357}"/>
    <cellStyle name="SAPBEXundefined 5 2 2 4" xfId="38115" xr:uid="{662AEC4D-F25C-460B-98A2-95DDF468666E}"/>
    <cellStyle name="SAPBEXundefined 5 2 3" xfId="8663" xr:uid="{E676EA2F-EA2B-44FF-936C-B981C497D850}"/>
    <cellStyle name="SAPBEXundefined 5 2 3 2" xfId="32907" xr:uid="{9BCD749E-0778-4F80-B701-B9290C6FB17A}"/>
    <cellStyle name="SAPBEXundefined 5 2 3 3" xfId="34292" xr:uid="{960CDC24-EC9B-4F31-A323-31CEB2B41825}"/>
    <cellStyle name="SAPBEXundefined 5 2 3 4" xfId="29670" xr:uid="{299CE0DC-F722-419B-9D4D-53BFE83CCDDB}"/>
    <cellStyle name="SAPBEXundefined 5 2 4" xfId="23112" xr:uid="{CC0F05A2-B42F-47B8-9CE2-6A4D2245076A}"/>
    <cellStyle name="SAPBEXundefined 5 2 5" xfId="35755" xr:uid="{AD1A1856-1139-4A4E-9EA7-291C32B25DA1}"/>
    <cellStyle name="SAPBEXundefined 5 2 6" xfId="22197" xr:uid="{8152B48C-7C06-4BE9-B22F-FE3394992F8D}"/>
    <cellStyle name="SAPBEXundefined 5 3" xfId="12098" xr:uid="{DD6B1EB8-59BC-4866-8FB7-D24B062AC986}"/>
    <cellStyle name="SAPBEXundefined 5 3 2" xfId="32706" xr:uid="{73AC84A9-7BFB-47B2-91AE-352D31B6F8DD}"/>
    <cellStyle name="SAPBEXundefined 5 3 3" xfId="34808" xr:uid="{192AF9C6-12DA-4ABD-B2F7-956EE6365901}"/>
    <cellStyle name="SAPBEXundefined 5 3 4" xfId="37404" xr:uid="{D5010751-8F79-43A5-BC7D-24312E97E5BA}"/>
    <cellStyle name="SAPBEXundefined 5 4" xfId="19678" xr:uid="{7D7A3317-8CEB-4B56-AFC9-810D21F1F023}"/>
    <cellStyle name="SAPBEXundefined 5 4 2" xfId="25968" xr:uid="{63F42D6B-9DD0-41AD-9C3F-BE0E708EE022}"/>
    <cellStyle name="SAPBEXundefined 5 4 3" xfId="37354" xr:uid="{1DF057F4-7081-499E-B95E-316755233BA3}"/>
    <cellStyle name="SAPBEXundefined 5 4 4" xfId="38249" xr:uid="{B3A290AE-E37E-4B21-B931-F42471F437F3}"/>
    <cellStyle name="SAPBEXundefined 5 5" xfId="21286" xr:uid="{5A902B01-E71D-436A-B1B5-7FCBD028134D}"/>
    <cellStyle name="SAPBEXundefined 5 5 2" xfId="34413" xr:uid="{63838E5F-C484-49D5-813C-F713E4AF1EB1}"/>
    <cellStyle name="SAPBEXundefined 5 5 3" xfId="38014" xr:uid="{D935D06C-FEDF-4886-933A-5A029FD879B4}"/>
    <cellStyle name="SAPBEXundefined 5 5 4" xfId="32303" xr:uid="{89FD84B7-790B-4263-9CE7-81C3BCF15FA5}"/>
    <cellStyle name="SAPBEXundefined 5 6" xfId="30919" xr:uid="{D7868C60-1941-4729-A253-8F0B109F64B0}"/>
    <cellStyle name="SAPBEXundefined 5 7" xfId="23950" xr:uid="{D39B59C6-7C97-4495-A530-2D97C61965E5}"/>
    <cellStyle name="SAPBEXundefined 5 8" xfId="22772" xr:uid="{B505A8B0-D072-4F51-9A01-5CB2408D6F60}"/>
    <cellStyle name="SAPBEXundefined 6" xfId="5865" xr:uid="{3E92F6F4-B318-45BB-A383-28D916753A31}"/>
    <cellStyle name="SAPBEXundefined 6 2" xfId="15602" xr:uid="{9A8E1632-9E7E-428F-AFB5-6275220C4CB1}"/>
    <cellStyle name="SAPBEXundefined 6 2 2" xfId="17374" xr:uid="{EB43A5D4-AE11-41A9-9978-482213095B7E}"/>
    <cellStyle name="SAPBEXundefined 6 2 2 2" xfId="28173" xr:uid="{3911C297-ADC6-4034-AD72-D5C49070C5F2}"/>
    <cellStyle name="SAPBEXundefined 6 2 2 3" xfId="36401" xr:uid="{47BE33E7-2EA3-4B5C-8E50-EF534C6D678E}"/>
    <cellStyle name="SAPBEXundefined 6 2 2 4" xfId="32733" xr:uid="{CF17DB2A-FCB1-40EC-9A44-E701A97C7581}"/>
    <cellStyle name="SAPBEXundefined 6 2 3" xfId="9862" xr:uid="{19A17815-7EDA-44C9-91F5-6D9E0A0CF5A8}"/>
    <cellStyle name="SAPBEXundefined 6 2 3 2" xfId="32567" xr:uid="{E0121625-D158-4070-8973-D35B4D1D75CE}"/>
    <cellStyle name="SAPBEXundefined 6 2 3 3" xfId="32322" xr:uid="{52A0EBAF-6112-4ACA-96C7-2A077DBCCA5D}"/>
    <cellStyle name="SAPBEXundefined 6 2 3 4" xfId="38471" xr:uid="{F715B9F5-BFEB-49EC-8660-3135070FD124}"/>
    <cellStyle name="SAPBEXundefined 6 2 4" xfId="25398" xr:uid="{47693C4A-CFDE-475B-89E8-849D87006C7A}"/>
    <cellStyle name="SAPBEXundefined 6 2 5" xfId="35940" xr:uid="{3EB33C7A-6ECB-4F87-BFC0-12E7B43C6D39}"/>
    <cellStyle name="SAPBEXundefined 6 2 6" xfId="36482" xr:uid="{260A79E6-526D-4C9C-9900-2417D76E4455}"/>
    <cellStyle name="SAPBEXundefined 6 3" xfId="12630" xr:uid="{66CCC052-1C23-4110-B6F0-3D2F308729E3}"/>
    <cellStyle name="SAPBEXundefined 6 3 2" xfId="24692" xr:uid="{4A6F9B0C-86B1-411E-9592-6CF5A3720CEA}"/>
    <cellStyle name="SAPBEXundefined 6 3 3" xfId="35033" xr:uid="{8FE181BB-84E5-40BD-8656-94F825EE4A9C}"/>
    <cellStyle name="SAPBEXundefined 6 3 4" xfId="38453" xr:uid="{81E251F2-553B-47A1-8E28-A4A9FA07D577}"/>
    <cellStyle name="SAPBEXundefined 6 4" xfId="19721" xr:uid="{8D017AFB-E13E-4036-9134-EDA43EEFCC5E}"/>
    <cellStyle name="SAPBEXundefined 6 4 2" xfId="33317" xr:uid="{C52BBCDD-A33F-4EBA-85E8-55CC60BAEA59}"/>
    <cellStyle name="SAPBEXundefined 6 4 3" xfId="37374" xr:uid="{2273AB46-0AAE-4DD8-AC20-D4C6483705F2}"/>
    <cellStyle name="SAPBEXundefined 6 4 4" xfId="35492" xr:uid="{8BF15E20-B00B-4A96-BAD0-ABEDE3EE2D2C}"/>
    <cellStyle name="SAPBEXundefined 6 5" xfId="20399" xr:uid="{E8B0D9DA-ABC6-4962-A484-625AB9D8F15D}"/>
    <cellStyle name="SAPBEXundefined 6 5 2" xfId="23495" xr:uid="{018A2E1A-F20A-4171-BD20-8A49A2AFF065}"/>
    <cellStyle name="SAPBEXundefined 6 5 3" xfId="37651" xr:uid="{088221FB-3F79-4141-94C9-ACD14102EEF3}"/>
    <cellStyle name="SAPBEXundefined 6 5 4" xfId="35522" xr:uid="{2DEACAAB-49CC-44AB-9AF1-F117EB68931D}"/>
    <cellStyle name="SAPBEXundefined 6 6" xfId="29596" xr:uid="{30612DB4-FC28-474F-B5F6-BF87AB2EBC54}"/>
    <cellStyle name="SAPBEXundefined 6 7" xfId="25452" xr:uid="{92CC4ACF-735F-4E1C-AF09-33FE22CBDC02}"/>
    <cellStyle name="SAPBEXundefined 6 8" xfId="37858" xr:uid="{3C6B4300-B09B-42A1-BD2C-2A9EA03E4C63}"/>
    <cellStyle name="SAPBEXundefined 7" xfId="7230" xr:uid="{C588A670-317A-43CB-B1B5-8117E0664DE8}"/>
    <cellStyle name="SAPBEXundefined 7 2" xfId="19409" xr:uid="{135878A7-0843-4B3C-9B14-6DA746C7169C}"/>
    <cellStyle name="SAPBEXundefined 7 2 2" xfId="30457" xr:uid="{9E5CDA3B-7DFA-45D3-A957-0F67EF651377}"/>
    <cellStyle name="SAPBEXundefined 7 2 3" xfId="37253" xr:uid="{5AFCE581-F0E4-40DF-BC00-E7C555B8A060}"/>
    <cellStyle name="SAPBEXundefined 7 2 4" xfId="37942" xr:uid="{E97D6626-C72D-4A5B-B211-8F860378239F}"/>
    <cellStyle name="SAPBEXundefined 7 3" xfId="8755" xr:uid="{7161A219-4EFD-460D-B747-577F80A30095}"/>
    <cellStyle name="SAPBEXundefined 7 3 2" xfId="33288" xr:uid="{ACAB11EB-A64B-4670-B1B6-5BF9ADCEAA27}"/>
    <cellStyle name="SAPBEXundefined 7 3 3" xfId="24328" xr:uid="{17A986EE-DD8F-49B4-AA7B-EF9ED89F14A5}"/>
    <cellStyle name="SAPBEXundefined 7 3 4" xfId="38375" xr:uid="{DFC06AF8-3ED0-43A8-B02C-B7B9166297F1}"/>
    <cellStyle name="SAPBEXundefined 7 4" xfId="33460" xr:uid="{4AD9F455-281D-4AF2-AED2-58E95EAB3B7A}"/>
    <cellStyle name="SAPBEXundefined 7 5" xfId="33069" xr:uid="{AD54116A-9CD6-421C-A5F7-168BEAF4D51B}"/>
    <cellStyle name="SAPBEXundefined 7 6" xfId="38213" xr:uid="{E19D7482-22CC-4D4D-81E2-7E2F0B4A8033}"/>
    <cellStyle name="SAPBEXundefined 8" xfId="9584" xr:uid="{56BE852F-3323-43C1-BB55-4B14D6A4AA5D}"/>
    <cellStyle name="SAPBEXundefined 8 2" xfId="28607" xr:uid="{BBE6C3E0-449B-4241-81A0-A09C452AAA33}"/>
    <cellStyle name="SAPBEXundefined 8 3" xfId="24306" xr:uid="{C9313C82-759B-4FF6-A05B-836B9DEC37AE}"/>
    <cellStyle name="SAPBEXundefined 8 4" xfId="35176" xr:uid="{28AADC82-B0B8-4F91-A006-B041B674D4AF}"/>
    <cellStyle name="SAPBEXundefined 9" xfId="9779" xr:uid="{70F9F67C-88E8-4354-B350-D2964EDC921B}"/>
    <cellStyle name="SAPBEXundefined 9 2" xfId="28571" xr:uid="{F5C7FE27-7087-41CC-AA20-1842D3F9542C}"/>
    <cellStyle name="SAPBEXundefined 9 3" xfId="29877" xr:uid="{02EB4EB0-7414-4FD5-8DAF-E0818BC0EF7A}"/>
    <cellStyle name="SAPBEXundefined 9 4" xfId="38210" xr:uid="{37F137C4-E4BB-4BFA-A199-4E14A82FA327}"/>
    <cellStyle name="sbt2" xfId="3156" xr:uid="{F6586B69-ED19-4C69-8996-4DFBA815EF19}"/>
    <cellStyle name="sbt2 2" xfId="5949" xr:uid="{4907F253-830B-4DB0-900C-D0FB9321A73A}"/>
    <cellStyle name="sbt2 2 2" xfId="15669" xr:uid="{BE513275-5C74-4D99-B5DF-F7FAAFB7A323}"/>
    <cellStyle name="sbt2 2 2 2" xfId="35967" xr:uid="{5278C55B-9EC0-41C9-89EB-3D9A94B27DB9}"/>
    <cellStyle name="sbt2 2 3" xfId="12703" xr:uid="{9837B615-BD3D-402E-9D05-CBB844BB96C2}"/>
    <cellStyle name="sbt2 2 3 2" xfId="35068" xr:uid="{57D8F4CA-9220-49EA-BD2B-944D21866A5B}"/>
    <cellStyle name="sbt2 2 4" xfId="32046" xr:uid="{6A050161-0EF7-4FB1-A31D-844FD037650F}"/>
    <cellStyle name="sbt2 3" xfId="6860" xr:uid="{7AC31CB2-70B5-4BDF-950C-0C10C0C177ED}"/>
    <cellStyle name="sbt2 3 2" xfId="16390" xr:uid="{A5FC0563-A4A3-4307-8C4E-FC6785BA5629}"/>
    <cellStyle name="sbt2 3 2 2" xfId="36244" xr:uid="{D4D3D3F7-A232-42B2-99EF-7B98AFF0F80A}"/>
    <cellStyle name="sbt2 3 3" xfId="13455" xr:uid="{930B799C-0072-4BDA-A148-BC1311B3266F}"/>
    <cellStyle name="sbt2 3 3 2" xfId="35381" xr:uid="{9374B15B-C8F3-471C-9A69-9260D2592CA1}"/>
    <cellStyle name="sbt2 3 4" xfId="29305" xr:uid="{A55B2A11-860A-4D83-AF76-5250A654328E}"/>
    <cellStyle name="sbt2 4" xfId="6887" xr:uid="{2BF3F8A8-239E-4707-A03C-939631C96E7D}"/>
    <cellStyle name="sbt2 4 2" xfId="16417" xr:uid="{3E4D06E7-9BC0-4214-86C2-D86635DFC876}"/>
    <cellStyle name="sbt2 4 2 2" xfId="36258" xr:uid="{615B0F54-4499-4D0E-A749-E30F58784391}"/>
    <cellStyle name="sbt2 4 3" xfId="13482" xr:uid="{F8EF33FF-C3EF-4200-BA89-A1F12D6ADBC5}"/>
    <cellStyle name="sbt2 4 3 2" xfId="35397" xr:uid="{55AD6C13-7316-4B56-AB03-50B2BF2FAA94}"/>
    <cellStyle name="sbt2 4 4" xfId="25685" xr:uid="{8F6D80E0-3A3B-48DE-8EA9-57F15DE3A130}"/>
    <cellStyle name="sbt2 5" xfId="7453" xr:uid="{1E904032-EA4F-4B7B-9719-85997ECB4558}"/>
    <cellStyle name="sbt2 5 2" xfId="29630" xr:uid="{9CD2285B-BB6D-4187-AFFB-E111C03B32E7}"/>
    <cellStyle name="sbt2 6" xfId="28220" xr:uid="{87E760E2-525B-4089-8645-4C02A1C8C76C}"/>
    <cellStyle name="Sheet Title" xfId="1284" xr:uid="{CF20E220-AFA3-4C38-A2DE-09C78E51A747}"/>
    <cellStyle name="Sheet Title 2" xfId="3157" xr:uid="{BC4FBEF4-EB90-4596-B8D2-D7BD8ABD8C16}"/>
    <cellStyle name="small border line" xfId="4765" xr:uid="{D7426907-DC02-454F-AFA1-1C9E1473504C}"/>
    <cellStyle name="SS Col Hdr" xfId="3158" xr:uid="{D7252407-1F2B-4C66-B537-021D3709FCA3}"/>
    <cellStyle name="SS Dim 1 Blank" xfId="3159" xr:uid="{5E052FF5-829E-421C-9969-4677BB2CDA0B}"/>
    <cellStyle name="SS Dim 1 Title" xfId="3160" xr:uid="{F4366201-F09C-4445-AAF0-EBA0A92878D6}"/>
    <cellStyle name="SS Dim 1 Value" xfId="3161" xr:uid="{487AF2B5-FC10-4ABA-9BA8-C5E9F006D084}"/>
    <cellStyle name="SS Dim 2 Blank" xfId="3162" xr:uid="{ECD97179-8714-43FC-B08E-9BD91DC571ED}"/>
    <cellStyle name="SS Dim 2 Title" xfId="3163" xr:uid="{FA5A0668-7421-48CB-8A38-9B66F3CD12D0}"/>
    <cellStyle name="SS Dim 2 Value" xfId="3164" xr:uid="{5A19FEE9-E1A5-4636-9D02-0DCC7B265A9F}"/>
    <cellStyle name="SS Dim 3 Blank" xfId="3165" xr:uid="{06C45AE1-0FDA-415E-9DEB-43FEE89F9858}"/>
    <cellStyle name="SS Dim 3 Title" xfId="3166" xr:uid="{C0ED1128-FDB7-4DB7-8A6B-5E9A792A8BE4}"/>
    <cellStyle name="SS Dim 3 Value" xfId="3167" xr:uid="{86821C4C-5A20-4355-A403-85AEBEC2893E}"/>
    <cellStyle name="SS Dim 4 Blank" xfId="3168" xr:uid="{B9CE9A81-7D9D-4FE0-A66F-38D4342A6DB6}"/>
    <cellStyle name="SS Dim 4 Title" xfId="3169" xr:uid="{E2376145-48A9-4A7A-97CF-865DA68D56A6}"/>
    <cellStyle name="SS Dim 4 Value" xfId="3170" xr:uid="{B3AB7C9B-A52D-45EF-945F-EFE7C41A93B6}"/>
    <cellStyle name="SS Dim 5 Blank" xfId="3171" xr:uid="{2B72634D-7743-4CBE-83BF-B98BF8EA8CF9}"/>
    <cellStyle name="SS Dim 5 Title" xfId="3172" xr:uid="{1E98574C-98F0-4A8F-BFFE-57FC745C537A}"/>
    <cellStyle name="SS Dim 5 Value" xfId="3173" xr:uid="{BD9F57E8-F82D-4D1D-9011-1E11C0E12E01}"/>
    <cellStyle name="SS Other Measure" xfId="3174" xr:uid="{50482D86-1EC9-489F-A16A-FD6F05C127BA}"/>
    <cellStyle name="SS Sum Measure" xfId="3175" xr:uid="{182EC985-6151-4207-8CAD-F5AAEC5678AD}"/>
    <cellStyle name="SS Unbound Dim" xfId="3176" xr:uid="{FD80BABA-4600-41E3-812A-77CCC3AB5E8B}"/>
    <cellStyle name="SS WAvg Measure" xfId="3177" xr:uid="{FA39A4F3-7A18-473D-B3C4-048578D01461}"/>
    <cellStyle name="Standard_Anpassen der Amortisation" xfId="3178" xr:uid="{8274046A-934D-4A9E-8A03-043C91941EE6}"/>
    <cellStyle name="Style 1" xfId="1285" xr:uid="{72085029-5C42-48F9-813C-09B31A5AC858}"/>
    <cellStyle name="Style 1 10" xfId="4357" xr:uid="{5CBE28D3-3B52-47A5-A6F2-F471BE9B713A}"/>
    <cellStyle name="Style 1 11" xfId="4358" xr:uid="{A6A4BB99-C3C9-4C7B-8F7B-71AF777B99A3}"/>
    <cellStyle name="Style 1 12" xfId="4359" xr:uid="{912C0C09-EA8E-4B1E-B50B-F357AF278073}"/>
    <cellStyle name="Style 1 13" xfId="4360" xr:uid="{E016B4E8-B996-4EEC-9C68-CA1799A379AE}"/>
    <cellStyle name="Style 1 14" xfId="4361" xr:uid="{E53461E1-3DB4-45F7-877B-FA49BF7E5915}"/>
    <cellStyle name="Style 1 15" xfId="4362" xr:uid="{29E28306-46FB-4498-8F3D-CAD9D9BE0868}"/>
    <cellStyle name="Style 1 16" xfId="4363" xr:uid="{906CC699-D7A6-4431-BAD0-67B1864721ED}"/>
    <cellStyle name="Style 1 17" xfId="4364" xr:uid="{3D542F4D-BD9F-47AE-9779-598FAD6DAC92}"/>
    <cellStyle name="Style 1 18" xfId="4365" xr:uid="{17275488-3092-4C17-B91D-1817B2D7D0D4}"/>
    <cellStyle name="Style 1 19" xfId="4366" xr:uid="{21796A28-E08E-46A8-9B8A-F3F6B940507D}"/>
    <cellStyle name="Style 1 2" xfId="1286" xr:uid="{E03F0082-36EA-4325-93E7-B82E7F85A25F}"/>
    <cellStyle name="Style 1 20" xfId="4367" xr:uid="{C39B831C-498E-4C31-A2D0-B3DA8AEDF4A3}"/>
    <cellStyle name="Style 1 21" xfId="4368" xr:uid="{BBEFF6F5-4517-4BEA-A7F1-0C5A366AA779}"/>
    <cellStyle name="Style 1 22" xfId="4369" xr:uid="{71D54F92-FABC-48CC-BD3D-455CA0D493FA}"/>
    <cellStyle name="Style 1 23" xfId="3179" xr:uid="{8D4345E1-93B5-4097-ADDD-0B31173E8A8C}"/>
    <cellStyle name="Style 1 3" xfId="4370" xr:uid="{9D75D0B6-CA55-4268-A8DA-0EDD514F0B18}"/>
    <cellStyle name="Style 1 4" xfId="4371" xr:uid="{CC39010C-EDCD-424C-9D24-35373C9EDB94}"/>
    <cellStyle name="Style 1 5" xfId="4372" xr:uid="{01D4A813-EC7A-4787-B36B-77B4F60AFDD5}"/>
    <cellStyle name="Style 1 6" xfId="4373" xr:uid="{13E4BC44-D585-4E3C-BBE4-BB0C097DF69C}"/>
    <cellStyle name="Style 1 7" xfId="4374" xr:uid="{8C7CA000-C707-47FA-8370-45AF288D46DA}"/>
    <cellStyle name="Style 1 8" xfId="4375" xr:uid="{56C3BF0E-3259-4446-A047-7F8E330A75C0}"/>
    <cellStyle name="Style 1 9" xfId="4376" xr:uid="{3E29EE1B-96A6-4782-8DD8-0D2228D5420F}"/>
    <cellStyle name="Style 1_A-MFCA Lead_Q3'10 (NEW-HW) (version 1)" xfId="4377" xr:uid="{5C82C71C-859C-4D29-8E7C-B3F66626CF13}"/>
    <cellStyle name="Style 2" xfId="3180" xr:uid="{D5E4F37E-AC75-4E3B-A015-A11790926B8A}"/>
    <cellStyle name="Style 3" xfId="3181" xr:uid="{BE758FAC-4114-4485-B323-CFB7F82BC18D}"/>
    <cellStyle name="Style 4" xfId="3182" xr:uid="{B23DE17B-900A-4895-BBEE-7FE63B768856}"/>
    <cellStyle name="Style 5" xfId="3183" xr:uid="{4F758FC0-05EF-460E-9828-8254871E5F62}"/>
    <cellStyle name="Style 6" xfId="3184" xr:uid="{604C8543-6730-45CB-ACEF-6CE446468500}"/>
    <cellStyle name="Style 7" xfId="3185" xr:uid="{715706B7-B27A-407A-8CD3-D5328819FD64}"/>
    <cellStyle name="Style 8" xfId="3186" xr:uid="{F6D5479A-E9DC-4AB3-91FE-46F9029B75A8}"/>
    <cellStyle name="style1" xfId="3187" xr:uid="{EAA7B8CD-7888-4B16-97BE-9739A3DA2A27}"/>
    <cellStyle name="subt1" xfId="3188" xr:uid="{B0B0BE11-3408-4E52-B7D4-64E647C204F4}"/>
    <cellStyle name="Subtotal" xfId="3189" xr:uid="{368786D0-72F3-4A27-BA3D-C332C2CD1AE2}"/>
    <cellStyle name="t" xfId="2597" xr:uid="{713CD5F7-C24E-42D8-BB4B-34A7DA5D6D1A}"/>
    <cellStyle name="Table" xfId="1287" xr:uid="{60107C07-6BAE-4EB5-81BE-9CFC2643C800}"/>
    <cellStyle name="Table 10" xfId="7231" xr:uid="{FA4E40F8-3932-4743-AC69-D51F1E457175}"/>
    <cellStyle name="Table 10 2" xfId="25821" xr:uid="{4B42CEB3-FD96-4EAD-BCCE-5439A25CBCE9}"/>
    <cellStyle name="Table 10 3" xfId="27201" xr:uid="{C42AF3A7-30CA-40FA-BA0F-FC8D1628AF6A}"/>
    <cellStyle name="Table 11" xfId="34042" xr:uid="{A77A7D0A-7C5F-4DE6-A68A-F2450EFC60DA}"/>
    <cellStyle name="Table 12" xfId="38827" xr:uid="{44F74A04-AC6D-4526-B2C1-49407110113E}"/>
    <cellStyle name="Table 2" xfId="3190" xr:uid="{965E2413-BD24-4EF2-B36A-66DFA143DF1C}"/>
    <cellStyle name="Table 2 10" xfId="7454" xr:uid="{50551B5E-7A58-4BD4-891F-E033FBE943AC}"/>
    <cellStyle name="Table 2 10 2" xfId="25960" xr:uid="{1A04237D-3C8E-4338-8F2C-3B2FB31547C9}"/>
    <cellStyle name="Table 2 10 3" xfId="25277" xr:uid="{ADBE705C-0940-4D71-8FBB-3B6D06F6934E}"/>
    <cellStyle name="Table 2 11" xfId="22241" xr:uid="{E1733B6C-6604-42CE-AC60-CF9ED7F91F83}"/>
    <cellStyle name="Table 2 12" xfId="39032" xr:uid="{56FC7EC4-6AE0-4966-9DF0-11D6623C6840}"/>
    <cellStyle name="Table 2 2" xfId="3191" xr:uid="{9740F16C-9122-4F83-A71A-05072E2C8C32}"/>
    <cellStyle name="Table 2 2 2" xfId="5993" xr:uid="{5EB3D2CA-B345-4E37-B173-7704B0EC7E44}"/>
    <cellStyle name="Table 2 2 2 2" xfId="15704" xr:uid="{88D389E9-223B-498D-96C3-D854A94D15C3}"/>
    <cellStyle name="Table 2 2 2 2 2" xfId="30832" xr:uid="{E1E2B66D-97FF-48D0-88DA-B8C19F0298F8}"/>
    <cellStyle name="Table 2 2 2 2 3" xfId="27806" xr:uid="{348153AE-D3D9-4A95-89F9-B997148BACC4}"/>
    <cellStyle name="Table 2 2 2 3" xfId="12737" xr:uid="{7E926709-21B1-40F6-A2D6-5931EC9C8F97}"/>
    <cellStyle name="Table 2 2 2 3 2" xfId="29052" xr:uid="{0811C612-3CC7-41A2-BC00-3FBB082B82A3}"/>
    <cellStyle name="Table 2 2 2 3 3" xfId="26775" xr:uid="{06E6A4BA-F5B0-4E22-9E4A-412748A30744}"/>
    <cellStyle name="Table 2 2 2 4" xfId="25055" xr:uid="{901D62F3-E3BF-4688-9B5D-A0983D575A8A}"/>
    <cellStyle name="Table 2 2 2 5" xfId="26807" xr:uid="{79787C49-BD1F-495F-AB96-C57368630B17}"/>
    <cellStyle name="Table 2 2 3" xfId="5820" xr:uid="{71FD816D-C51A-418F-BA6D-A8167DC94E70}"/>
    <cellStyle name="Table 2 2 3 2" xfId="15571" xr:uid="{BC881E6A-5269-4A9A-BD87-E79EA16F7717}"/>
    <cellStyle name="Table 2 2 3 2 2" xfId="19656" xr:uid="{E2408797-BCF6-47C9-BC75-B573EE86D5EC}"/>
    <cellStyle name="Table 2 2 3 2 2 2" xfId="31197" xr:uid="{DC520ACF-FF78-4BE6-8DC1-04B58138CDE7}"/>
    <cellStyle name="Table 2 2 3 2 2 3" xfId="37347" xr:uid="{55C13870-E1F5-4A5B-B73B-DA4A64E59DAC}"/>
    <cellStyle name="Table 2 2 3 2 3" xfId="20845" xr:uid="{C2C99D04-97C0-4BE9-90E6-00A42F7798BC}"/>
    <cellStyle name="Table 2 2 3 2 3 2" xfId="21736" xr:uid="{6F81B35C-7578-4A49-B4A0-41C5CAAA6542}"/>
    <cellStyle name="Table 2 2 3 2 3 3" xfId="37846" xr:uid="{547FD96D-63C8-43F3-BD83-EC7A280925BA}"/>
    <cellStyle name="Table 2 2 3 2 4" xfId="28030" xr:uid="{BF0979D2-08FD-4E13-A765-E98847BBB8C1}"/>
    <cellStyle name="Table 2 2 3 2 5" xfId="35932" xr:uid="{FF83D758-7298-4253-A2BD-301436E9F9C5}"/>
    <cellStyle name="Table 2 2 3 3" xfId="12593" xr:uid="{A51C9B7C-F7DA-4950-AA78-70B93C1EB0F4}"/>
    <cellStyle name="Table 2 2 3 3 2" xfId="32883" xr:uid="{A56512EE-7BE6-43BA-9BFA-92174CB33432}"/>
    <cellStyle name="Table 2 2 3 3 3" xfId="35023" xr:uid="{1E1CF3F5-4461-4D29-A9F9-5AC02E49A1DD}"/>
    <cellStyle name="Table 2 2 3 4" xfId="18098" xr:uid="{6279484A-1F4C-42AE-8376-21F81147A604}"/>
    <cellStyle name="Table 2 2 3 4 2" xfId="31418" xr:uid="{A8DF07FD-4769-4C5E-9B54-FAC8C8EE09EF}"/>
    <cellStyle name="Table 2 2 3 4 3" xfId="36700" xr:uid="{CFE5B3D9-0779-4BE4-AF40-1F0C516EF6ED}"/>
    <cellStyle name="Table 2 2 3 5" xfId="19497" xr:uid="{D7DAF4B9-CEFE-421E-91CF-EB7D43F1CF11}"/>
    <cellStyle name="Table 2 2 3 5 2" xfId="34040" xr:uid="{C7300749-12AF-4979-8602-F1D1883429D7}"/>
    <cellStyle name="Table 2 2 3 5 3" xfId="37290" xr:uid="{28974667-1936-484B-8203-910CFF3B9718}"/>
    <cellStyle name="Table 2 2 3 6" xfId="22170" xr:uid="{21030211-A319-4D7D-BEBC-16A07D199E5C}"/>
    <cellStyle name="Table 2 2 3 7" xfId="28187" xr:uid="{35493464-AF9F-4053-95F5-A9C2041E6F7C}"/>
    <cellStyle name="Table 2 2 4" xfId="310" xr:uid="{3323F843-5B98-49E4-B643-630AEFD93473}"/>
    <cellStyle name="Table 2 2 4 2" xfId="14888" xr:uid="{76D62642-F0C4-4C18-A768-B5D6CB0A6AB0}"/>
    <cellStyle name="Table 2 2 4 2 2" xfId="19290" xr:uid="{3AA8529B-EFEE-4E20-804C-C94C0BE64931}"/>
    <cellStyle name="Table 2 2 4 2 2 2" xfId="29360" xr:uid="{C7D14836-3C4D-4150-AF3A-2D5A6653078B}"/>
    <cellStyle name="Table 2 2 4 2 2 3" xfId="37215" xr:uid="{B4D232D0-8F2F-4327-9DFD-B2DC8E9C6460}"/>
    <cellStyle name="Table 2 2 4 2 3" xfId="9817" xr:uid="{5DAA05BC-5C7C-4C7A-87D0-A3467EF662B7}"/>
    <cellStyle name="Table 2 2 4 2 3 2" xfId="33019" xr:uid="{5E69225B-FB04-4FCE-A424-EA9B06C3FF29}"/>
    <cellStyle name="Table 2 2 4 2 3 3" xfId="28598" xr:uid="{4407F0DB-F0E4-4A87-873A-D0EB6E720DD9}"/>
    <cellStyle name="Table 2 2 4 2 4" xfId="21572" xr:uid="{5A734FDC-D1A3-4D5F-9BE0-5512121A6AE7}"/>
    <cellStyle name="Table 2 2 4 2 5" xfId="35684" xr:uid="{B5E7AAA7-3A79-4E67-92C2-AF1DCA6C299F}"/>
    <cellStyle name="Table 2 2 4 3" xfId="10335" xr:uid="{DD7FDAB3-34CD-4B4D-928A-3779590F988F}"/>
    <cellStyle name="Table 2 2 4 3 2" xfId="31530" xr:uid="{77A3A25C-E9CE-4B83-AB67-D3B0383370EB}"/>
    <cellStyle name="Table 2 2 4 3 3" xfId="24814" xr:uid="{334D88C6-E304-4A37-9031-F0B10B9979AB}"/>
    <cellStyle name="Table 2 2 4 4" xfId="8812" xr:uid="{216B1960-98CA-40D0-8379-0C0FAEDF1531}"/>
    <cellStyle name="Table 2 2 4 4 2" xfId="32432" xr:uid="{39C7D024-E26E-4AF4-9129-1E35EDF3DC79}"/>
    <cellStyle name="Table 2 2 4 4 3" xfId="25600" xr:uid="{5F3F309A-5065-41B2-9A4E-C50004E80803}"/>
    <cellStyle name="Table 2 2 4 5" xfId="19316" xr:uid="{2554CA4C-6F42-4D81-A5C6-043B658E7259}"/>
    <cellStyle name="Table 2 2 4 5 2" xfId="29976" xr:uid="{4CD14E79-7EBD-4579-91A9-716DCA0D93F6}"/>
    <cellStyle name="Table 2 2 4 5 3" xfId="37228" xr:uid="{32805062-C2B7-4A23-A68A-6FDF205F672D}"/>
    <cellStyle name="Table 2 2 4 6" xfId="27569" xr:uid="{611C08D9-F795-482D-A9EF-40F5717D18C7}"/>
    <cellStyle name="Table 2 2 4 7" xfId="32210" xr:uid="{4C19E645-2782-4A16-B2B6-5147C26317AC}"/>
    <cellStyle name="Table 2 2 5" xfId="5871" xr:uid="{ED2BED37-19B1-4189-B8ED-5D17D6B49F15}"/>
    <cellStyle name="Table 2 2 5 2" xfId="18118" xr:uid="{3ECD3556-A7DB-4F2E-89A3-0B381D998EFF}"/>
    <cellStyle name="Table 2 2 5 2 2" xfId="25863" xr:uid="{99A92551-C9EA-4E1B-BA98-522846652288}"/>
    <cellStyle name="Table 2 2 5 2 3" xfId="36711" xr:uid="{F6B21235-9E57-4D3C-A339-114842B08FC5}"/>
    <cellStyle name="Table 2 2 5 3" xfId="17789" xr:uid="{2C81B930-4C2B-4F5A-851F-1BECD0D70E77}"/>
    <cellStyle name="Table 2 2 5 3 2" xfId="26448" xr:uid="{9877D049-7B9C-4F34-B604-974808016729}"/>
    <cellStyle name="Table 2 2 5 3 3" xfId="36582" xr:uid="{B033965B-E30E-4FD4-862F-61AB6B7CC34E}"/>
    <cellStyle name="Table 2 2 5 4" xfId="28053" xr:uid="{E3A039FB-0329-4101-BEF7-431837CC7F5C}"/>
    <cellStyle name="Table 2 2 5 5" xfId="26538" xr:uid="{65D992AC-881E-449B-B13B-F15D9641AAD7}"/>
    <cellStyle name="Table 2 2 6" xfId="6992" xr:uid="{BE4D846A-69E7-473F-BECF-C11BDE5EBD4E}"/>
    <cellStyle name="Table 2 2 6 2" xfId="16507" xr:uid="{CBD86881-A050-4760-8AC7-ABCCAABA51F2}"/>
    <cellStyle name="Table 2 2 6 2 2" xfId="31300" xr:uid="{7D2C36AA-2222-4C67-B06D-5A7F620C81FF}"/>
    <cellStyle name="Table 2 2 6 2 3" xfId="28010" xr:uid="{C189E738-8A9B-4998-86C8-857926FD964A}"/>
    <cellStyle name="Table 2 2 6 3" xfId="13586" xr:uid="{D5857A7B-F58B-41C4-B54C-39BBF5015C5A}"/>
    <cellStyle name="Table 2 2 6 3 2" xfId="29537" xr:uid="{5DE0BB98-2A04-46AF-80B8-005C7086D525}"/>
    <cellStyle name="Table 2 2 6 3 3" xfId="26381" xr:uid="{BCCD8784-B4F3-4FFE-A8AF-01E79D7D424D}"/>
    <cellStyle name="Table 2 2 6 4" xfId="25663" xr:uid="{8BA4213B-BDA5-4E10-A0C9-E4D015ED3468}"/>
    <cellStyle name="Table 2 2 6 5" xfId="29356" xr:uid="{978812E8-BD44-4C25-83A8-6756C36AAC54}"/>
    <cellStyle name="Table 2 2 7" xfId="7455" xr:uid="{6CDB3CF3-7D99-443C-934C-D0378E6CD0EA}"/>
    <cellStyle name="Table 2 2 7 2" xfId="25961" xr:uid="{A117AC84-1F81-4649-B320-51584B27A56A}"/>
    <cellStyle name="Table 2 2 7 3" xfId="31907" xr:uid="{E2866CCE-1620-4CDE-809C-95171226736D}"/>
    <cellStyle name="Table 2 2 8" xfId="28439" xr:uid="{31AAC031-6A99-4B95-9679-B0198491767E}"/>
    <cellStyle name="Table 2 2 9" xfId="39033" xr:uid="{B69CAFDB-4940-47AB-84DD-A8C78C6271AE}"/>
    <cellStyle name="Table 2 3" xfId="3192" xr:uid="{B3FAD167-4365-49F6-96B7-5139D42FC9DF}"/>
    <cellStyle name="Table 2 3 2" xfId="5994" xr:uid="{B92C02CC-A9CA-41B1-B94B-672321CA2096}"/>
    <cellStyle name="Table 2 3 2 2" xfId="15705" xr:uid="{0062C784-0EB6-4942-A23F-B559F711B54D}"/>
    <cellStyle name="Table 2 3 2 2 2" xfId="30833" xr:uid="{134FAA9D-D4CA-4DB6-A509-719D0E0AFEC5}"/>
    <cellStyle name="Table 2 3 2 2 3" xfId="29856" xr:uid="{3857D14B-D322-4987-B272-18615677121E}"/>
    <cellStyle name="Table 2 3 2 3" xfId="12738" xr:uid="{4EEA286D-0216-4CB3-9C3F-7E19E7BC9E17}"/>
    <cellStyle name="Table 2 3 2 3 2" xfId="29053" xr:uid="{48AE4F25-428C-42A4-A27E-E31D9FBEDDA6}"/>
    <cellStyle name="Table 2 3 2 3 3" xfId="32186" xr:uid="{190A3A6D-BBE9-40C2-8685-8B53255D5BA9}"/>
    <cellStyle name="Table 2 3 2 4" xfId="25056" xr:uid="{8EA41312-BA84-4972-A0BB-A9C1450BB8C0}"/>
    <cellStyle name="Table 2 3 2 5" xfId="30183" xr:uid="{00B4D33A-F5B4-4CE0-8462-9191AFE6971F}"/>
    <cellStyle name="Table 2 3 3" xfId="6087" xr:uid="{2FE8A6B4-669B-49AC-B632-897E018C05CA}"/>
    <cellStyle name="Table 2 3 3 2" xfId="15772" xr:uid="{98B154D3-AF37-4FBD-9FCB-8E6BC8096523}"/>
    <cellStyle name="Table 2 3 3 2 2" xfId="19749" xr:uid="{59B8D463-E98B-49A6-828C-66D204358004}"/>
    <cellStyle name="Table 2 3 3 2 2 2" xfId="23053" xr:uid="{A7B86DD4-C2E7-4EBF-99AB-E647848823E9}"/>
    <cellStyle name="Table 2 3 3 2 2 3" xfId="37384" xr:uid="{AFE14D17-6831-439C-BAE9-9A24D5396EB4}"/>
    <cellStyle name="Table 2 3 3 2 3" xfId="20916" xr:uid="{10B14DE9-B260-4767-ABBB-00D8C8B8F997}"/>
    <cellStyle name="Table 2 3 3 2 3 2" xfId="21723" xr:uid="{010F51C6-AA64-4F7F-9A54-7FE80EDF341D}"/>
    <cellStyle name="Table 2 3 3 2 3 3" xfId="37871" xr:uid="{054342FE-2553-40A7-8D7F-6951555006E0}"/>
    <cellStyle name="Table 2 3 3 2 4" xfId="25444" xr:uid="{99F6F0E6-15EF-4C6B-BC10-5EBB0D0F7210}"/>
    <cellStyle name="Table 2 3 3 2 5" xfId="35999" xr:uid="{6C57D4AB-FB88-4997-B060-ABCB1E7BC8CE}"/>
    <cellStyle name="Table 2 3 3 3" xfId="12806" xr:uid="{72BC2AC5-7F88-4DD7-9B5E-9A8F5FEF0CAC}"/>
    <cellStyle name="Table 2 3 3 3 2" xfId="21568" xr:uid="{46ACBFC6-B5B4-4120-B420-6EF957C03A90}"/>
    <cellStyle name="Table 2 3 3 3 3" xfId="35100" xr:uid="{9967ADE4-6463-4046-8FBF-EDF05D0F0D95}"/>
    <cellStyle name="Table 2 3 3 4" xfId="18216" xr:uid="{0CDCACBA-4FBD-4361-A06A-D3DF93AB8B3E}"/>
    <cellStyle name="Table 2 3 3 4 2" xfId="25675" xr:uid="{68C4F6F5-003D-4F3F-A8AB-F29AB7F4ECB4}"/>
    <cellStyle name="Table 2 3 3 4 3" xfId="36755" xr:uid="{5670F27C-47A8-4124-B669-D89070520CEA}"/>
    <cellStyle name="Table 2 3 3 5" xfId="9878" xr:uid="{C10A1D71-2932-4DE9-955C-172CFEC83D65}"/>
    <cellStyle name="Table 2 3 3 5 2" xfId="29516" xr:uid="{AA4036D9-D417-4237-9531-594515A4CD3C}"/>
    <cellStyle name="Table 2 3 3 5 3" xfId="28095" xr:uid="{47B3FC0B-7FCB-427C-B395-4B2A4B843FA7}"/>
    <cellStyle name="Table 2 3 3 6" xfId="29467" xr:uid="{3286D815-8C7B-4B63-B778-00B898AFA992}"/>
    <cellStyle name="Table 2 3 3 7" xfId="31328" xr:uid="{9F0F39BD-E505-440E-B0B9-9737F50B049B}"/>
    <cellStyle name="Table 2 3 4" xfId="5953" xr:uid="{3DB60196-A5C6-41DD-A652-9E920822DE55}"/>
    <cellStyle name="Table 2 3 4 2" xfId="15672" xr:uid="{F121227C-C2A1-4982-AB08-5F5FB14B73FF}"/>
    <cellStyle name="Table 2 3 4 2 2" xfId="19708" xr:uid="{0CD64AB1-FFAA-45A0-B70F-2D9165E15217}"/>
    <cellStyle name="Table 2 3 4 2 2 2" xfId="29155" xr:uid="{3554C517-2214-4804-8B29-9E5A374BB9F6}"/>
    <cellStyle name="Table 2 3 4 2 2 3" xfId="37369" xr:uid="{0AF4C415-30D6-4999-8E1D-24BD7269920D}"/>
    <cellStyle name="Table 2 3 4 2 3" xfId="20881" xr:uid="{6D9015AD-F0D7-442E-9AE0-DDD06060BC79}"/>
    <cellStyle name="Table 2 3 4 2 3 2" xfId="26145" xr:uid="{03C876C6-20E9-49EB-B86D-10610D037349}"/>
    <cellStyle name="Table 2 3 4 2 3 3" xfId="37855" xr:uid="{69B1D315-AA29-4A88-8CD9-F36C8D8D0377}"/>
    <cellStyle name="Table 2 3 4 2 4" xfId="28026" xr:uid="{D5FBB132-910F-478F-8402-3E33F1141B06}"/>
    <cellStyle name="Table 2 3 4 2 5" xfId="35968" xr:uid="{50CA5D86-C168-4C2D-BFB5-E412E85602CC}"/>
    <cellStyle name="Table 2 3 4 3" xfId="12706" xr:uid="{046327C8-8920-4790-84E3-0788A927BFEE}"/>
    <cellStyle name="Table 2 3 4 3 2" xfId="30696" xr:uid="{C7A545EC-9709-408F-9FC1-E8BB4D5672DD}"/>
    <cellStyle name="Table 2 3 4 3 3" xfId="35071" xr:uid="{F15F364C-F8A2-4D59-9BF9-2A51F9B53F25}"/>
    <cellStyle name="Table 2 3 4 4" xfId="18160" xr:uid="{9DF18567-EC01-4920-B98E-EC53AC6F080A}"/>
    <cellStyle name="Table 2 3 4 4 2" xfId="31471" xr:uid="{B87C9150-23D7-4059-B8BD-B61F74E7E7C5}"/>
    <cellStyle name="Table 2 3 4 4 3" xfId="36731" xr:uid="{3216060F-CE41-4BCC-B632-C7E503CDDF33}"/>
    <cellStyle name="Table 2 3 4 5" xfId="19530" xr:uid="{75A26F7C-3F68-4C55-8ED2-A511252BC7E6}"/>
    <cellStyle name="Table 2 3 4 5 2" xfId="28742" xr:uid="{276FA652-446B-4C1C-A649-0DC1C2D9467F}"/>
    <cellStyle name="Table 2 3 4 5 3" xfId="37301" xr:uid="{2E9C71B2-42DB-4864-A688-4FE146DC5926}"/>
    <cellStyle name="Table 2 3 4 6" xfId="22586" xr:uid="{3B7BAEC1-F750-445D-BE22-CD3E329D82E7}"/>
    <cellStyle name="Table 2 3 4 7" xfId="30578" xr:uid="{813150FD-B018-465C-84E4-ACA5B8BFDB35}"/>
    <cellStyle name="Table 2 3 5" xfId="6514" xr:uid="{7CAE320F-1F67-4CDD-A6EE-EBC482A537D4}"/>
    <cellStyle name="Table 2 3 5 2" xfId="18414" xr:uid="{047EEB7C-B08F-4682-AF9D-8B0E06F94245}"/>
    <cellStyle name="Table 2 3 5 2 2" xfId="30851" xr:uid="{74398BDD-A0F4-4B41-B468-17CEF52C6571}"/>
    <cellStyle name="Table 2 3 5 2 3" xfId="36838" xr:uid="{3AA254EB-C36D-450A-A7FA-5943985CEF21}"/>
    <cellStyle name="Table 2 3 5 3" xfId="8830" xr:uid="{587B9599-4E14-4D5F-AFD4-386E478D502F}"/>
    <cellStyle name="Table 2 3 5 3 2" xfId="32549" xr:uid="{3F46813B-3F89-4731-AEB5-31B66843A613}"/>
    <cellStyle name="Table 2 3 5 3 3" xfId="24664" xr:uid="{1441F318-02A3-4F6F-AE47-F200ED06188D}"/>
    <cellStyle name="Table 2 3 5 4" xfId="32623" xr:uid="{A85F8815-DC29-4D74-B01E-13B8556236BD}"/>
    <cellStyle name="Table 2 3 5 5" xfId="21559" xr:uid="{19113569-C90F-4F87-96E1-23E4762DFCF3}"/>
    <cellStyle name="Table 2 3 6" xfId="7056" xr:uid="{4B357864-7086-445F-89DF-4C70EE7E5750}"/>
    <cellStyle name="Table 2 3 6 2" xfId="16568" xr:uid="{88D2693B-DC91-4469-8770-ED4727F407E9}"/>
    <cellStyle name="Table 2 3 6 2 2" xfId="31336" xr:uid="{CFA78C18-2B40-4572-AF0B-242FC907A1D4}"/>
    <cellStyle name="Table 2 3 6 2 3" xfId="28102" xr:uid="{96E289BB-9B41-4BD6-9C33-FA7A9767F225}"/>
    <cellStyle name="Table 2 3 6 3" xfId="13650" xr:uid="{35918C81-0D96-4DDA-A841-1139EDEF4042}"/>
    <cellStyle name="Table 2 3 6 3 2" xfId="29578" xr:uid="{E2F33382-3D94-4470-975D-0D1DF142FFDB}"/>
    <cellStyle name="Table 2 3 6 3 3" xfId="23123" xr:uid="{51F757E1-F454-4AC6-A905-CC0F7986ECC6}"/>
    <cellStyle name="Table 2 3 6 4" xfId="25703" xr:uid="{4761CC51-0502-4B29-994B-592B16F55F71}"/>
    <cellStyle name="Table 2 3 6 5" xfId="28429" xr:uid="{1D05D983-53C3-4E64-BDF5-37AC3947253E}"/>
    <cellStyle name="Table 2 3 7" xfId="7456" xr:uid="{F7A36E49-2B80-4032-92ED-2A0E976D716E}"/>
    <cellStyle name="Table 2 3 7 2" xfId="25962" xr:uid="{D59F063C-0986-4BF0-AE4A-4F7295211476}"/>
    <cellStyle name="Table 2 3 7 3" xfId="33188" xr:uid="{A2BF88A7-1444-425D-BD89-3E5FCDDF6E4D}"/>
    <cellStyle name="Table 2 3 8" xfId="29353" xr:uid="{56CA70FC-FB47-4B85-B77F-6360FA3434A3}"/>
    <cellStyle name="Table 2 3 9" xfId="39034" xr:uid="{6A09E79E-B1B0-4EF4-8BCD-2BDAF27B845B}"/>
    <cellStyle name="Table 2 4" xfId="3193" xr:uid="{A6A55F97-4E90-4A89-A951-ACC6158D776E}"/>
    <cellStyle name="Table 2 4 2" xfId="5995" xr:uid="{F74F9F00-5260-4782-845C-11E78E1EE997}"/>
    <cellStyle name="Table 2 4 2 2" xfId="15706" xr:uid="{A3E90365-C4DD-402E-8E67-C6421A5A55CE}"/>
    <cellStyle name="Table 2 4 2 2 2" xfId="30834" xr:uid="{12DBBB85-AD1D-4543-A72D-80C1A4A5A68A}"/>
    <cellStyle name="Table 2 4 2 2 3" xfId="26090" xr:uid="{74DC1853-B274-46AD-8BB8-BC25FD97C39C}"/>
    <cellStyle name="Table 2 4 2 3" xfId="12739" xr:uid="{B75E1B80-10A9-4CC2-9AF1-0735146DAD04}"/>
    <cellStyle name="Table 2 4 2 3 2" xfId="29054" xr:uid="{3F6E3863-CB93-46AB-A170-ED9637925E25}"/>
    <cellStyle name="Table 2 4 2 3 3" xfId="28766" xr:uid="{C83951BA-EA99-4554-95E7-FF85B21383F3}"/>
    <cellStyle name="Table 2 4 2 4" xfId="25057" xr:uid="{1A59B5F3-7B8D-436F-8456-5A8FD041998D}"/>
    <cellStyle name="Table 2 4 2 5" xfId="27840" xr:uid="{78FAA353-6419-4D3D-B159-469CF575B806}"/>
    <cellStyle name="Table 2 4 3" xfId="6100" xr:uid="{B8554AB4-31EC-4979-9120-1C8A510F223A}"/>
    <cellStyle name="Table 2 4 3 2" xfId="15782" xr:uid="{312009F0-2985-447A-B60B-A0C4D204040C}"/>
    <cellStyle name="Table 2 4 3 2 2" xfId="19755" xr:uid="{AC3BB32D-E35D-4A11-B30C-C33F8FDECFCC}"/>
    <cellStyle name="Table 2 4 3 2 2 2" xfId="23051" xr:uid="{496B6724-19C5-4A0A-BB98-33D8B1580FEB}"/>
    <cellStyle name="Table 2 4 3 2 2 3" xfId="37387" xr:uid="{0D27A4B1-2617-4D76-B332-7EA9E091BFC3}"/>
    <cellStyle name="Table 2 4 3 2 3" xfId="20922" xr:uid="{23C7305D-04B9-4FF3-84F6-5CFAF93221E4}"/>
    <cellStyle name="Table 2 4 3 2 3 2" xfId="23404" xr:uid="{98746DAD-C07D-4D3B-A70B-9CB693495388}"/>
    <cellStyle name="Table 2 4 3 2 3 3" xfId="37874" xr:uid="{0E9F9313-2C62-4A4A-8FF0-5254FBC2D826}"/>
    <cellStyle name="Table 2 4 3 2 4" xfId="26279" xr:uid="{E3C75622-95D9-412B-ADDA-24E9CAE3A9DC}"/>
    <cellStyle name="Table 2 4 3 2 5" xfId="36003" xr:uid="{CE9FFDE2-F582-4A84-BC8A-B60CE3EAC3D3}"/>
    <cellStyle name="Table 2 4 3 3" xfId="12818" xr:uid="{83184020-28B1-423B-9F36-7F0D8FE3E48C}"/>
    <cellStyle name="Table 2 4 3 3 2" xfId="23199" xr:uid="{90BDDFC1-E98C-4B61-876E-09D06BAA03F0}"/>
    <cellStyle name="Table 2 4 3 3 3" xfId="35105" xr:uid="{FD46A5C1-071E-4E64-8C04-72657C8B848E}"/>
    <cellStyle name="Table 2 4 3 4" xfId="18223" xr:uid="{31C01F6A-2075-4F61-80F9-E4135C246077}"/>
    <cellStyle name="Table 2 4 3 4 2" xfId="25856" xr:uid="{929B9A78-3D87-4BDB-AC23-ADCB3945EB56}"/>
    <cellStyle name="Table 2 4 3 4 3" xfId="36759" xr:uid="{684C86BD-A42C-4D62-ACA8-66FDF67BD59D}"/>
    <cellStyle name="Table 2 4 3 5" xfId="9233" xr:uid="{407194D8-62D7-4107-B5DA-3F6FECF1DDC1}"/>
    <cellStyle name="Table 2 4 3 5 2" xfId="31982" xr:uid="{E023908E-B60E-44C7-ABE1-1FB9F49D8A2A}"/>
    <cellStyle name="Table 2 4 3 5 3" xfId="32307" xr:uid="{44658ED0-CED6-4A78-9A34-598D38D8114E}"/>
    <cellStyle name="Table 2 4 3 6" xfId="26968" xr:uid="{5D544B5C-0B85-4BB3-8947-46BF2CD35ADB}"/>
    <cellStyle name="Table 2 4 3 7" xfId="28807" xr:uid="{A3271C7B-6DFB-4EE3-A472-AB2679D4477A}"/>
    <cellStyle name="Table 2 4 4" xfId="6694" xr:uid="{6C6D02EF-5C6D-41CF-ACBB-B7B3252933DC}"/>
    <cellStyle name="Table 2 4 4 2" xfId="16231" xr:uid="{8084C2DB-400F-4813-ADD3-4469916C7616}"/>
    <cellStyle name="Table 2 4 4 2 2" xfId="19995" xr:uid="{C14C16C4-274B-4D34-8223-A27D647B18F9}"/>
    <cellStyle name="Table 2 4 4 2 2 2" xfId="22729" xr:uid="{CE991CC7-D96B-45F1-9429-51856AA8579E}"/>
    <cellStyle name="Table 2 4 4 2 2 3" xfId="37484" xr:uid="{91CA7D2A-8FF1-4AE1-AAAE-873AAAD7571B}"/>
    <cellStyle name="Table 2 4 4 2 3" xfId="21090" xr:uid="{B41EB77C-9D6D-4867-8DC0-EF2EB8613724}"/>
    <cellStyle name="Table 2 4 4 2 3 2" xfId="23378" xr:uid="{5F0D5361-56A7-4BF9-BDD5-2CDE0D8219C6}"/>
    <cellStyle name="Table 2 4 4 2 3 3" xfId="37938" xr:uid="{85A1D9E1-6C52-4BB9-9ACE-C245705AF9BA}"/>
    <cellStyle name="Table 2 4 4 2 4" xfId="21560" xr:uid="{98FE1343-660A-4DFE-867B-5D3107D1DF66}"/>
    <cellStyle name="Table 2 4 4 2 5" xfId="36163" xr:uid="{F7EC5607-C41F-4595-A2FB-427A2811089B}"/>
    <cellStyle name="Table 2 4 4 3" xfId="13295" xr:uid="{807E3E4E-880C-4CB0-B740-771AC212B2FA}"/>
    <cellStyle name="Table 2 4 4 3 2" xfId="31675" xr:uid="{6E810C62-441C-4917-AB42-4F4BAF59C8CC}"/>
    <cellStyle name="Table 2 4 4 3 3" xfId="35300" xr:uid="{62774B4B-7DCB-4F33-9C7C-41AB3A354AF8}"/>
    <cellStyle name="Table 2 4 4 4" xfId="18504" xr:uid="{6AD9772B-F518-4781-81A6-5240CAD836F3}"/>
    <cellStyle name="Table 2 4 4 4 2" xfId="26044" xr:uid="{9D2FD2BF-D59D-483B-9F20-3F69AE3588AA}"/>
    <cellStyle name="Table 2 4 4 4 3" xfId="36886" xr:uid="{D9F2281B-B5B7-4E2C-85DF-3126F64883E5}"/>
    <cellStyle name="Table 2 4 4 5" xfId="20263" xr:uid="{83EFF8D8-3367-4538-B92F-46A08DFBE250}"/>
    <cellStyle name="Table 2 4 4 5 2" xfId="31581" xr:uid="{791E8323-3292-4B80-8370-696AE9AF179B}"/>
    <cellStyle name="Table 2 4 4 5 3" xfId="37584" xr:uid="{852EF656-A765-4A83-AF34-2BFA36A122FF}"/>
    <cellStyle name="Table 2 4 4 6" xfId="29316" xr:uid="{ED06DECE-8E95-4441-AAB6-6E4E980A91F7}"/>
    <cellStyle name="Table 2 4 4 7" xfId="33701" xr:uid="{B3B34EF2-80D7-4EDA-AE17-0D0C6EE9B63A}"/>
    <cellStyle name="Table 2 4 5" xfId="5139" xr:uid="{FAE8D98D-9BC5-4889-919E-823EA40CBB9A}"/>
    <cellStyle name="Table 2 4 5 2" xfId="17752" xr:uid="{7C3BAA4D-70B0-4559-8315-EEF866FDA33B}"/>
    <cellStyle name="Table 2 4 5 2 2" xfId="31017" xr:uid="{BD4ABB87-C823-41F0-BD8B-166F679353CD}"/>
    <cellStyle name="Table 2 4 5 2 3" xfId="36568" xr:uid="{39FF9695-5F2F-4599-89F8-28ECB49C7C6F}"/>
    <cellStyle name="Table 2 4 5 3" xfId="13820" xr:uid="{CA7ED451-EE83-4D9F-86B2-BA70F91683DA}"/>
    <cellStyle name="Table 2 4 5 3 2" xfId="28042" xr:uid="{264A1D70-34BB-49DF-B5BD-435CC27C5CF7}"/>
    <cellStyle name="Table 2 4 5 3 3" xfId="35473" xr:uid="{7EF7C51B-78D1-4CD4-8460-B9A34DE918E0}"/>
    <cellStyle name="Table 2 4 5 4" xfId="26837" xr:uid="{C3FD3E70-0EEE-4E60-B758-2AF19D80EE89}"/>
    <cellStyle name="Table 2 4 5 5" xfId="25867" xr:uid="{12D7B0FA-F268-4E62-B8B0-3397B68E2B36}"/>
    <cellStyle name="Table 2 4 6" xfId="6977" xr:uid="{AFB343E1-ABF0-4BFF-84CC-3301465397A5}"/>
    <cellStyle name="Table 2 4 6 2" xfId="16494" xr:uid="{CBFB3FE5-BA2E-490C-B4FA-4FCC41FAF6A3}"/>
    <cellStyle name="Table 2 4 6 2 2" xfId="31291" xr:uid="{F2B11EDC-80D4-4B1B-851D-E39F0BBAFD81}"/>
    <cellStyle name="Table 2 4 6 2 3" xfId="22547" xr:uid="{8B895B46-A81D-44C3-A5EF-061B9AD0D54E}"/>
    <cellStyle name="Table 2 4 6 3" xfId="13571" xr:uid="{CC65A629-7E67-46B9-9336-7A0BB0653D3B}"/>
    <cellStyle name="Table 2 4 6 3 2" xfId="29529" xr:uid="{DCA510F2-A25B-4606-99D6-D85D7794D9A2}"/>
    <cellStyle name="Table 2 4 6 3 3" xfId="28486" xr:uid="{47566787-7081-47DF-ACBC-3D828D4247AB}"/>
    <cellStyle name="Table 2 4 6 4" xfId="25655" xr:uid="{93EFC3A0-FDF3-4A48-B502-5C64FD2260DB}"/>
    <cellStyle name="Table 2 4 6 5" xfId="24702" xr:uid="{66CAC96A-F37B-431E-A2DF-F8504EC459D4}"/>
    <cellStyle name="Table 2 4 7" xfId="7457" xr:uid="{331AD2F0-33D9-4599-BBA9-A63A0D21D889}"/>
    <cellStyle name="Table 2 4 7 2" xfId="25963" xr:uid="{0074D97C-3871-41CF-A95D-4E6B0F02F9B9}"/>
    <cellStyle name="Table 2 4 7 3" xfId="32295" xr:uid="{009F58B1-3318-460E-9C5C-92DB7D529006}"/>
    <cellStyle name="Table 2 4 8" xfId="31692" xr:uid="{1369A23D-F197-4E41-B33B-6CAC734CAF7E}"/>
    <cellStyle name="Table 2 4 9" xfId="39035" xr:uid="{67A641D1-A69D-44A7-AE81-C97C1C20DFF7}"/>
    <cellStyle name="Table 2 5" xfId="5992" xr:uid="{85456430-873A-4AAE-8E5F-BD68D191B1B0}"/>
    <cellStyle name="Table 2 5 2" xfId="15703" xr:uid="{7047BE75-3647-4BB1-BF35-07FF8E31E69E}"/>
    <cellStyle name="Table 2 5 2 2" xfId="30831" xr:uid="{664A6AF7-51E8-4B88-B78C-1D33A3049DB7}"/>
    <cellStyle name="Table 2 5 2 3" xfId="22432" xr:uid="{48DCF0AB-0968-433F-BCA9-52E1B6704461}"/>
    <cellStyle name="Table 2 5 3" xfId="12736" xr:uid="{AD9B8C69-61A6-41F4-AC81-431C6E72028D}"/>
    <cellStyle name="Table 2 5 3 2" xfId="29051" xr:uid="{0549C819-B32E-419D-8D5B-AD0F20F1493D}"/>
    <cellStyle name="Table 2 5 3 3" xfId="25066" xr:uid="{B8B52C3C-BE59-49B1-B02E-F9BF4CCEEF53}"/>
    <cellStyle name="Table 2 5 4" xfId="25054" xr:uid="{FD9BAAC7-439A-4551-9C37-0B71FCFC5321}"/>
    <cellStyle name="Table 2 5 5" xfId="22317" xr:uid="{E6433326-53C4-424B-B41E-D217BB3B8B36}"/>
    <cellStyle name="Table 2 6" xfId="6090" xr:uid="{1BBA0063-B094-4D71-97AB-D55D06FB24CA}"/>
    <cellStyle name="Table 2 6 2" xfId="15775" xr:uid="{9C369F0A-9EDA-4386-BED4-1B724FDC9F35}"/>
    <cellStyle name="Table 2 6 2 2" xfId="19751" xr:uid="{6C65CEE8-F13B-446F-9211-373F78A77825}"/>
    <cellStyle name="Table 2 6 2 2 2" xfId="23052" xr:uid="{BA761982-2A29-44DD-BD9D-2C1510AFF8C6}"/>
    <cellStyle name="Table 2 6 2 2 3" xfId="37385" xr:uid="{6F922756-8CE5-4521-823D-ED052525E7A1}"/>
    <cellStyle name="Table 2 6 2 3" xfId="20918" xr:uid="{6C105A7D-1952-4E0A-BB24-2682FD710022}"/>
    <cellStyle name="Table 2 6 2 3 2" xfId="21722" xr:uid="{6049D375-A1F7-45E0-B037-71FCD6147B6F}"/>
    <cellStyle name="Table 2 6 2 3 3" xfId="37872" xr:uid="{0960B411-72BD-4CB6-8746-E17337FA1A7F}"/>
    <cellStyle name="Table 2 6 2 4" xfId="28962" xr:uid="{BB0EBFB5-35FA-44B4-AA67-A0032D036DF0}"/>
    <cellStyle name="Table 2 6 2 5" xfId="36001" xr:uid="{B14E5656-8256-47E0-A907-4465A8B2D2EA}"/>
    <cellStyle name="Table 2 6 3" xfId="12809" xr:uid="{754D7F09-AAEC-4167-B392-6F321D37EAB0}"/>
    <cellStyle name="Table 2 6 3 2" xfId="26499" xr:uid="{F866C95B-9D95-49C0-985C-B030FB797C13}"/>
    <cellStyle name="Table 2 6 3 3" xfId="35102" xr:uid="{61AEB49A-DD32-44E7-850B-0940786EBC84}"/>
    <cellStyle name="Table 2 6 4" xfId="18218" xr:uid="{B589F13C-C538-4F5B-8638-5C1D8B13833C}"/>
    <cellStyle name="Table 2 6 4 2" xfId="26831" xr:uid="{899B3AA9-4A0D-4516-BFBF-36E48EEEAF02}"/>
    <cellStyle name="Table 2 6 4 3" xfId="36757" xr:uid="{3F208EC7-1C64-4B38-B529-DF65B59BA356}"/>
    <cellStyle name="Table 2 6 5" xfId="8653" xr:uid="{6A06EB4F-6CE9-4D0B-9A02-8A45C700582B}"/>
    <cellStyle name="Table 2 6 5 2" xfId="28860" xr:uid="{512E7F5A-2A6C-4D27-8BB6-610A57EC0B84}"/>
    <cellStyle name="Table 2 6 5 3" xfId="30380" xr:uid="{EBEE6BDE-1A72-4DB6-8100-6B1104976AF3}"/>
    <cellStyle name="Table 2 6 6" xfId="31238" xr:uid="{CC9F7DBF-91C1-4965-BBD9-01B496100E12}"/>
    <cellStyle name="Table 2 6 7" xfId="29236" xr:uid="{FD31889D-520D-490D-A528-CB2DC1CA4F8C}"/>
    <cellStyle name="Table 2 7" xfId="5388" xr:uid="{760929F0-7583-4067-B7C3-63DB33DB554A}"/>
    <cellStyle name="Table 2 7 2" xfId="15236" xr:uid="{ECCC5548-1686-4466-9906-0BE0997F6230}"/>
    <cellStyle name="Table 2 7 2 2" xfId="19479" xr:uid="{F452D58D-6A8C-4AAA-8908-EC7D1ADF9DC9}"/>
    <cellStyle name="Table 2 7 2 2 2" xfId="25289" xr:uid="{D6911245-4DBF-49CF-8781-52DBC5A0394F}"/>
    <cellStyle name="Table 2 7 2 2 3" xfId="37283" xr:uid="{96AF816A-8217-4C2A-BE5E-08B2A52C3671}"/>
    <cellStyle name="Table 2 7 2 3" xfId="20368" xr:uid="{BD3183FF-E17F-4C2B-B301-4E2C51BA95B7}"/>
    <cellStyle name="Table 2 7 2 3 2" xfId="26159" xr:uid="{B34090E2-6638-48C4-9247-1AE20670C03D}"/>
    <cellStyle name="Table 2 7 2 3 3" xfId="37632" xr:uid="{DD493F9E-BE45-41A5-8FE8-995071CF76FE}"/>
    <cellStyle name="Table 2 7 2 4" xfId="28922" xr:uid="{4BCBCE78-6E8E-446D-A534-9954719FFFE0}"/>
    <cellStyle name="Table 2 7 2 5" xfId="35799" xr:uid="{37A6A2C5-28A2-40B1-AB58-4EA8CD723809}"/>
    <cellStyle name="Table 2 7 3" xfId="12232" xr:uid="{87E70D8A-98CD-4743-989E-1DB32CA6638E}"/>
    <cellStyle name="Table 2 7 3 2" xfId="29263" xr:uid="{745D63AF-3246-4ED9-8760-398FB8951467}"/>
    <cellStyle name="Table 2 7 3 3" xfId="34864" xr:uid="{D90366DD-D2A4-4B26-85E6-F7337C1E7413}"/>
    <cellStyle name="Table 2 7 4" xfId="17877" xr:uid="{F210DD0B-0CE4-442E-9C7F-D0808DD0CCB8}"/>
    <cellStyle name="Table 2 7 4 2" xfId="21639" xr:uid="{0BD699DB-C696-4B74-8AF4-BC10BD11E0EB}"/>
    <cellStyle name="Table 2 7 4 3" xfId="36626" xr:uid="{E52BBE8B-33F4-4F5C-B736-F41DFD94B823}"/>
    <cellStyle name="Table 2 7 5" xfId="9136" xr:uid="{74CB2CB0-DE98-4964-BDFF-8530F333D8E8}"/>
    <cellStyle name="Table 2 7 5 2" xfId="24657" xr:uid="{27774DCD-8890-4D76-A929-687B43F6DC4B}"/>
    <cellStyle name="Table 2 7 5 3" xfId="29993" xr:uid="{DB2B9684-A6C4-4F43-8571-9C958F1705DB}"/>
    <cellStyle name="Table 2 7 6" xfId="24615" xr:uid="{6D38BA22-6C61-4D0A-908E-5F980668DB8C}"/>
    <cellStyle name="Table 2 7 7" xfId="28180" xr:uid="{93D170ED-047D-4B7D-9D32-7EA23B5AEE6F}"/>
    <cellStyle name="Table 2 8" xfId="6525" xr:uid="{61329BD0-7232-48FC-972B-FF7B545DF411}"/>
    <cellStyle name="Table 2 8 2" xfId="18420" xr:uid="{9F3A1EB1-D7C0-473E-B58E-389E0BC8821A}"/>
    <cellStyle name="Table 2 8 2 2" xfId="30425" xr:uid="{A962B6FC-E000-4E7E-9A31-20DFBEBF92D6}"/>
    <cellStyle name="Table 2 8 2 3" xfId="36841" xr:uid="{0651845F-66FC-4C5B-8051-1E35CDA46082}"/>
    <cellStyle name="Table 2 8 3" xfId="18627" xr:uid="{C2050FED-D806-47DC-8831-F769C81D6EA9}"/>
    <cellStyle name="Table 2 8 3 2" xfId="23082" xr:uid="{E594A154-83B4-435F-9DB6-24A27D467CCF}"/>
    <cellStyle name="Table 2 8 3 3" xfId="36934" xr:uid="{F22C2A9A-97AC-4148-A7F4-2AB58A848915}"/>
    <cellStyle name="Table 2 8 4" xfId="29676" xr:uid="{D83AD236-F63B-49C2-9AEC-C927EB13407B}"/>
    <cellStyle name="Table 2 8 5" xfId="22113" xr:uid="{59D5A5F0-123F-449F-B045-568B02C7F321}"/>
    <cellStyle name="Table 2 9" xfId="7071" xr:uid="{4F3CE17D-A49E-4C5A-9B18-D22198BA020D}"/>
    <cellStyle name="Table 2 9 2" xfId="16583" xr:uid="{2972FF66-4C27-45C2-B0E0-E4BC374AF440}"/>
    <cellStyle name="Table 2 9 2 2" xfId="31343" xr:uid="{24C1E0E6-BAC1-4398-B1B5-210EBAE9DA39}"/>
    <cellStyle name="Table 2 9 2 3" xfId="22636" xr:uid="{F7F98A17-BEE2-4EE4-8828-E6C84A13F771}"/>
    <cellStyle name="Table 2 9 3" xfId="13665" xr:uid="{F6B718E1-B111-41F4-9C8D-3DA5BAD36932}"/>
    <cellStyle name="Table 2 9 3 2" xfId="29587" xr:uid="{EA488C85-A028-4E55-9B4C-5CDF23CB0A42}"/>
    <cellStyle name="Table 2 9 3 3" xfId="24589" xr:uid="{85483AAE-5E27-4ADB-A8F4-4338B3506901}"/>
    <cellStyle name="Table 2 9 4" xfId="25711" xr:uid="{3F985050-95EF-4F4E-8056-19DD2E3E9752}"/>
    <cellStyle name="Table 2 9 5" xfId="26323" xr:uid="{00C7C1C1-D68D-4D90-84DC-834DB94DEB94}"/>
    <cellStyle name="Table 3" xfId="3194" xr:uid="{10ECA0A8-9857-4147-929B-30741320F29F}"/>
    <cellStyle name="Table 3 10" xfId="39036" xr:uid="{2532A7E4-6F8E-49C6-B327-37DF68BA1291}"/>
    <cellStyle name="Table 3 2" xfId="3195" xr:uid="{F40CB500-DE64-488B-B299-D45548F7E640}"/>
    <cellStyle name="Table 3 2 2" xfId="5997" xr:uid="{6F7786BB-D8A5-43BA-ADE3-EF26B8E4EFA1}"/>
    <cellStyle name="Table 3 2 2 2" xfId="15708" xr:uid="{EF2A6FF4-5D7F-46F8-9975-B819BC088144}"/>
    <cellStyle name="Table 3 2 2 2 2" xfId="30836" xr:uid="{5CA4009C-5AD5-429B-B94A-650FA128B39E}"/>
    <cellStyle name="Table 3 2 2 2 3" xfId="22791" xr:uid="{9C65F383-9341-4268-A552-825190335ED3}"/>
    <cellStyle name="Table 3 2 2 3" xfId="12741" xr:uid="{6650DCFC-E43F-4E85-ADB6-6EF8FA7498DE}"/>
    <cellStyle name="Table 3 2 2 3 2" xfId="29056" xr:uid="{F7505180-3DBC-40C1-BE24-28BE0614F373}"/>
    <cellStyle name="Table 3 2 2 3 3" xfId="33111" xr:uid="{2E71E3A4-7685-4540-86E7-EAE3705FDF32}"/>
    <cellStyle name="Table 3 2 2 4" xfId="25059" xr:uid="{2781A9BB-E706-4110-88CD-9B92F5FC250E}"/>
    <cellStyle name="Table 3 2 2 5" xfId="24088" xr:uid="{5ADFAD6A-50ED-45B5-A5EF-9A93E3A66DA0}"/>
    <cellStyle name="Table 3 2 3" xfId="6489" xr:uid="{ECF8A404-6006-465A-9834-31C160E9D023}"/>
    <cellStyle name="Table 3 2 3 2" xfId="16083" xr:uid="{18F48F0E-9538-415B-AA23-6F79055FA1C3}"/>
    <cellStyle name="Table 3 2 3 2 2" xfId="19919" xr:uid="{D2D3F83F-862D-4BC1-9B6C-720B80CDD2B5}"/>
    <cellStyle name="Table 3 2 3 2 2 2" xfId="22734" xr:uid="{38CA9B8E-C401-4A0F-9E5B-DE31D7DFA5FF}"/>
    <cellStyle name="Table 3 2 3 2 2 3" xfId="37454" xr:uid="{CA11D362-E90B-4831-966A-B280F5B244B0}"/>
    <cellStyle name="Table 3 2 3 2 3" xfId="21039" xr:uid="{41688D96-26CB-44E3-95A1-4F1EBBDFEDEB}"/>
    <cellStyle name="Table 3 2 3 2 3 2" xfId="22919" xr:uid="{0F595381-43CB-40D1-9E5E-3559D7758B7D}"/>
    <cellStyle name="Table 3 2 3 2 3 3" xfId="37920" xr:uid="{0D4675C2-90B5-46FB-954C-69509DC82B87}"/>
    <cellStyle name="Table 3 2 3 2 4" xfId="25107" xr:uid="{F81861EA-1F9D-424F-B209-9D05B7D25703}"/>
    <cellStyle name="Table 3 2 3 2 5" xfId="36106" xr:uid="{41042FA5-0643-4572-B941-6F8E2090BA46}"/>
    <cellStyle name="Table 3 2 3 3" xfId="13134" xr:uid="{0B85C1FB-2B5F-430F-9CD6-8BD00F7C3783}"/>
    <cellStyle name="Table 3 2 3 3 2" xfId="24303" xr:uid="{1E355386-B44E-4720-9092-4582D00A0F6F}"/>
    <cellStyle name="Table 3 2 3 3 3" xfId="35232" xr:uid="{C998CD2D-0AC9-400B-860C-8D928E004CDC}"/>
    <cellStyle name="Table 3 2 3 4" xfId="18403" xr:uid="{9EE750BA-F17B-40CA-9012-CAF0B2A814B3}"/>
    <cellStyle name="Table 3 2 3 4 2" xfId="21901" xr:uid="{97FB297A-568A-4EE8-9DA7-420262015186}"/>
    <cellStyle name="Table 3 2 3 4 3" xfId="36833" xr:uid="{BF419066-E169-4A49-8BAF-8F87756697C2}"/>
    <cellStyle name="Table 3 2 3 5" xfId="8707" xr:uid="{4E457B10-E7AD-4E9B-80DD-DCD6702F2E91}"/>
    <cellStyle name="Table 3 2 3 5 2" xfId="33220" xr:uid="{6360E9AF-2B4E-41B8-8FFD-C2AFD6E7C0C8}"/>
    <cellStyle name="Table 3 2 3 5 3" xfId="29553" xr:uid="{08A237A1-34C5-4B55-B8DD-7ECCFE3D3E09}"/>
    <cellStyle name="Table 3 2 3 6" xfId="29414" xr:uid="{B6B9A6E8-EB63-4603-AFF1-7BE8B5B15A03}"/>
    <cellStyle name="Table 3 2 3 7" xfId="22023" xr:uid="{C2792F67-1F47-412E-BE1C-FE75C066A883}"/>
    <cellStyle name="Table 3 2 4" xfId="6463" xr:uid="{C386C7CF-92C6-4A2E-A417-EC353EFC005C}"/>
    <cellStyle name="Table 3 2 4 2" xfId="16060" xr:uid="{DA939C60-489F-48FF-A802-58FD58B366EC}"/>
    <cellStyle name="Table 3 2 4 2 2" xfId="19908" xr:uid="{5F54A629-4AD9-414F-AC24-AB9986B87B9D}"/>
    <cellStyle name="Table 3 2 4 2 2 2" xfId="23627" xr:uid="{4F80FB66-910F-442A-9E5F-5AE2FECBCC86}"/>
    <cellStyle name="Table 3 2 4 2 2 3" xfId="37451" xr:uid="{D558A92A-940D-437F-BAF9-2AAD5F066807}"/>
    <cellStyle name="Table 3 2 4 2 3" xfId="21032" xr:uid="{D400C28E-EA30-4BC8-B233-42662EA204F4}"/>
    <cellStyle name="Table 3 2 4 2 3 2" xfId="27572" xr:uid="{3736D0F5-9FBB-4C80-B896-19ADE53D0191}"/>
    <cellStyle name="Table 3 2 4 2 3 3" xfId="37916" xr:uid="{6FB9416E-1B6A-4111-B251-119173410725}"/>
    <cellStyle name="Table 3 2 4 2 4" xfId="24992" xr:uid="{D03E61A1-54E8-416E-9233-FCE5D8D1B23D}"/>
    <cellStyle name="Table 3 2 4 2 5" xfId="36098" xr:uid="{76DF7A88-5B53-4A63-9D52-68E887F7BD33}"/>
    <cellStyle name="Table 3 2 4 3" xfId="13110" xr:uid="{79EAAF64-4138-41E1-8016-87FDBE95A171}"/>
    <cellStyle name="Table 3 2 4 3 2" xfId="22047" xr:uid="{B7B7B28F-49AF-4534-B39B-CA72AA3FE95D}"/>
    <cellStyle name="Table 3 2 4 3 3" xfId="35219" xr:uid="{67F0D989-287D-4B45-A71F-02AA64262B75}"/>
    <cellStyle name="Table 3 2 4 4" xfId="18393" xr:uid="{F914F7B1-8F3C-4A1E-821C-09941CE72B68}"/>
    <cellStyle name="Table 3 2 4 4 2" xfId="26047" xr:uid="{46098CB7-0414-4640-A54A-8AFC0574A73B}"/>
    <cellStyle name="Table 3 2 4 4 3" xfId="36829" xr:uid="{093D2106-E571-427E-AB19-C52EDBAD34E1}"/>
    <cellStyle name="Table 3 2 4 5" xfId="10034" xr:uid="{A1B0D747-5E38-4F89-B09F-E3E4C29CA732}"/>
    <cellStyle name="Table 3 2 4 5 2" xfId="25105" xr:uid="{B33AA4BD-F030-4CD1-89FB-51F5C70B3590}"/>
    <cellStyle name="Table 3 2 4 5 3" xfId="22250" xr:uid="{92FD82A4-AF19-436F-8CAA-10AA70A4DB7A}"/>
    <cellStyle name="Table 3 2 4 6" xfId="28865" xr:uid="{F8D759B6-4B41-4F04-A504-13FA3A04F21B}"/>
    <cellStyle name="Table 3 2 4 7" xfId="32657" xr:uid="{C217ADDA-0273-467D-BEDF-DC44D053A193}"/>
    <cellStyle name="Table 3 2 5" xfId="6859" xr:uid="{4470E988-804A-4DA5-8A56-F658170F84B5}"/>
    <cellStyle name="Table 3 2 5 2" xfId="18595" xr:uid="{8DE67933-D91B-4298-BA1C-F62E66DF8F41}"/>
    <cellStyle name="Table 3 2 5 2 2" xfId="23727" xr:uid="{32890339-BECD-4DB9-9088-833F441FF21F}"/>
    <cellStyle name="Table 3 2 5 2 3" xfId="36923" xr:uid="{45D8D20C-1DFA-4AE7-A1C2-011E2FE531E8}"/>
    <cellStyle name="Table 3 2 5 3" xfId="19055" xr:uid="{0F686BD1-A43D-45C5-99B0-A03F904E9446}"/>
    <cellStyle name="Table 3 2 5 3 2" xfId="29935" xr:uid="{B2F2AD77-155C-4EE1-8DF2-12D846264EE8}"/>
    <cellStyle name="Table 3 2 5 3 3" xfId="37101" xr:uid="{4ED8FACC-D084-4055-B47A-4E6749C2B9B4}"/>
    <cellStyle name="Table 3 2 5 4" xfId="28890" xr:uid="{C4595A51-9CAF-4C41-A274-527ED89CBD8B}"/>
    <cellStyle name="Table 3 2 5 5" xfId="31796" xr:uid="{58865B22-1FFE-4B35-8706-A18C338A76EB}"/>
    <cellStyle name="Table 3 2 6" xfId="7046" xr:uid="{23979C47-B38A-4543-9C17-CC21E560ED65}"/>
    <cellStyle name="Table 3 2 6 2" xfId="16558" xr:uid="{99F322DF-EE25-4077-9452-5B44BA9F4B6C}"/>
    <cellStyle name="Table 3 2 6 2 2" xfId="31329" xr:uid="{5120D2A7-65A2-4AA0-9C0B-F4495AF8EEA9}"/>
    <cellStyle name="Table 3 2 6 2 3" xfId="27792" xr:uid="{C5AAE424-949A-418D-A656-42BAC8BABF89}"/>
    <cellStyle name="Table 3 2 6 3" xfId="13640" xr:uid="{BF59ED4A-0FF7-401B-A82D-81D732C32633}"/>
    <cellStyle name="Table 3 2 6 3 2" xfId="29570" xr:uid="{991CEFA7-D00E-4D62-8240-3FD5A81C8BFA}"/>
    <cellStyle name="Table 3 2 6 3 3" xfId="31668" xr:uid="{775B9C1B-64AF-4547-95B1-8092C4DEBC62}"/>
    <cellStyle name="Table 3 2 6 4" xfId="25694" xr:uid="{5FDD81BF-BEDC-42CC-A143-507835E83014}"/>
    <cellStyle name="Table 3 2 6 5" xfId="31683" xr:uid="{6D6508EF-5892-4107-9360-37DA189E6443}"/>
    <cellStyle name="Table 3 2 7" xfId="7459" xr:uid="{FA637AA2-2E7D-4561-8469-2ACEEDD3ECFC}"/>
    <cellStyle name="Table 3 2 7 2" xfId="25965" xr:uid="{D7670494-4193-47A3-B87C-2986A0FAD253}"/>
    <cellStyle name="Table 3 2 7 3" xfId="32020" xr:uid="{3F76B769-10A1-4832-88BC-5F3F3A35FC3B}"/>
    <cellStyle name="Table 3 2 8" xfId="25473" xr:uid="{E641CB82-CAF2-425A-A43A-0D22024656F1}"/>
    <cellStyle name="Table 3 2 9" xfId="39037" xr:uid="{118CEE26-37F3-41FB-AF7E-E5D4C94DF164}"/>
    <cellStyle name="Table 3 3" xfId="5996" xr:uid="{0D945E61-B034-4145-B6BB-DF6E780DE0F3}"/>
    <cellStyle name="Table 3 3 2" xfId="15707" xr:uid="{3525D068-9955-4B8C-AB05-1476B4191FE9}"/>
    <cellStyle name="Table 3 3 2 2" xfId="30835" xr:uid="{D168E2FA-7563-4F1C-B5C8-255E539FB4C2}"/>
    <cellStyle name="Table 3 3 2 3" xfId="28199" xr:uid="{27A081A3-C3D2-4704-9170-0260A4BF3568}"/>
    <cellStyle name="Table 3 3 3" xfId="12740" xr:uid="{902B9E56-CC92-4DCB-8392-FB7D3B25F01A}"/>
    <cellStyle name="Table 3 3 3 2" xfId="29055" xr:uid="{0C6CCF56-C304-41B9-8156-C90ED5302266}"/>
    <cellStyle name="Table 3 3 3 3" xfId="33225" xr:uid="{3ED09FB1-3E68-4085-AE0F-8B06090E201E}"/>
    <cellStyle name="Table 3 3 4" xfId="25058" xr:uid="{035BBA97-C34E-4AE7-8C93-D69DDA90F8AB}"/>
    <cellStyle name="Table 3 3 5" xfId="22316" xr:uid="{34B6C1D1-D23D-4BE3-959A-F5E4EB23B02B}"/>
    <cellStyle name="Table 3 4" xfId="5197" xr:uid="{B4123F54-7A40-423F-9E92-B89595DF0F16}"/>
    <cellStyle name="Table 3 4 2" xfId="15087" xr:uid="{E4213BF4-6C55-4D8A-86FB-15045772C378}"/>
    <cellStyle name="Table 3 4 2 2" xfId="19393" xr:uid="{51F0CF9E-6354-4508-8A9F-BFD6BBC37F79}"/>
    <cellStyle name="Table 3 4 2 2 2" xfId="32979" xr:uid="{0DB3F9F5-8773-401F-90EB-1EB487E7E3BF}"/>
    <cellStyle name="Table 3 4 2 2 3" xfId="37248" xr:uid="{B46A7FFB-60CE-4D5E-B589-7F178380E7C5}"/>
    <cellStyle name="Table 3 4 2 3" xfId="19164" xr:uid="{3CA2A078-F3AD-4F51-9162-32E879DF5598}"/>
    <cellStyle name="Table 3 4 2 3 2" xfId="33049" xr:uid="{19C90495-6554-457A-B582-52FEFE360A66}"/>
    <cellStyle name="Table 3 4 2 3 3" xfId="37151" xr:uid="{12025401-E9F2-489B-8CCE-23CC5EDE2110}"/>
    <cellStyle name="Table 3 4 2 4" xfId="28234" xr:uid="{40F21C90-82BF-4A3C-BB2A-F097F7E7BBFB}"/>
    <cellStyle name="Table 3 4 2 5" xfId="35751" xr:uid="{53E97207-E064-4F1B-B505-C002CC6E7A2A}"/>
    <cellStyle name="Table 3 4 3" xfId="12082" xr:uid="{0061CEF8-94DD-427C-91D6-FD601E926E6D}"/>
    <cellStyle name="Table 3 4 3 2" xfId="32119" xr:uid="{9BC0868A-94BA-4734-9326-38F1E1C6E68D}"/>
    <cellStyle name="Table 3 4 3 3" xfId="34802" xr:uid="{A6C04C36-7AE1-488E-B1A9-0EF885207033}"/>
    <cellStyle name="Table 3 4 4" xfId="17781" xr:uid="{C26894FE-7BCD-4E10-830F-3137CDC6452C}"/>
    <cellStyle name="Table 3 4 4 2" xfId="31793" xr:uid="{71FF96EE-2197-4143-8881-559734B4FAD4}"/>
    <cellStyle name="Table 3 4 4 3" xfId="36579" xr:uid="{FD5D149B-DCA7-47AB-8DD7-7C826324A395}"/>
    <cellStyle name="Table 3 4 5" xfId="9266" xr:uid="{AEEB47E1-B2D0-40AB-B120-5FD77A7AE141}"/>
    <cellStyle name="Table 3 4 5 2" xfId="32097" xr:uid="{2F22A0C4-4144-4690-BE10-BBED9311D495}"/>
    <cellStyle name="Table 3 4 5 3" xfId="25616" xr:uid="{3F10234B-928A-4DDE-8472-8B466C707C28}"/>
    <cellStyle name="Table 3 4 6" xfId="32533" xr:uid="{30A80B63-F748-4BA1-B6BE-F7700E489169}"/>
    <cellStyle name="Table 3 4 7" xfId="23997" xr:uid="{70016F7E-6D52-4BC8-8885-C4D628D2C098}"/>
    <cellStyle name="Table 3 5" xfId="5711" xr:uid="{34FF17D0-FC41-424D-8890-3EFEC925C9D7}"/>
    <cellStyle name="Table 3 5 2" xfId="15491" xr:uid="{8EDC52FF-EBC0-4557-8984-DD825B19D3D5}"/>
    <cellStyle name="Table 3 5 2 2" xfId="19616" xr:uid="{20100CC2-E3F2-4E58-8A82-25EF3C9778DA}"/>
    <cellStyle name="Table 3 5 2 2 2" xfId="24756" xr:uid="{6DCA243A-BA3F-4F47-A210-14328A81172A}"/>
    <cellStyle name="Table 3 5 2 2 3" xfId="37333" xr:uid="{943943B7-6679-45A3-9B6F-EB2FC9C4F4E0}"/>
    <cellStyle name="Table 3 5 2 3" xfId="18948" xr:uid="{EB969543-F881-4D18-81DE-07B6BFA8BC99}"/>
    <cellStyle name="Table 3 5 2 3 2" xfId="33790" xr:uid="{E85FA9E5-FEA6-4F4D-8C2C-500D6BA5FDFE}"/>
    <cellStyle name="Table 3 5 2 3 3" xfId="37052" xr:uid="{0C4984A4-2C4C-48B0-897F-EBD2699E26E4}"/>
    <cellStyle name="Table 3 5 2 4" xfId="28398" xr:uid="{79474214-9AF9-46CF-B552-3C96977B2A4C}"/>
    <cellStyle name="Table 3 5 2 5" xfId="35906" xr:uid="{899797ED-75B7-4F7A-8DF8-999DCEDC3616}"/>
    <cellStyle name="Table 3 5 3" xfId="12504" xr:uid="{FFE32A90-76DD-4D6C-B9A7-A20D2EA0B686}"/>
    <cellStyle name="Table 3 5 3 2" xfId="32309" xr:uid="{E4010A39-91EA-481C-AA1D-522F2DDF28CD}"/>
    <cellStyle name="Table 3 5 3 3" xfId="34989" xr:uid="{B83E50EF-627F-4210-86AD-7ED66BD68811}"/>
    <cellStyle name="Table 3 5 4" xfId="18040" xr:uid="{23334828-24B0-4FA4-B5CB-84EFCDD9125E}"/>
    <cellStyle name="Table 3 5 4 2" xfId="30230" xr:uid="{3E8DABF8-571E-494F-8EF3-3981148734EE}"/>
    <cellStyle name="Table 3 5 4 3" xfId="36678" xr:uid="{82E008D4-0E9D-4643-A513-959BD0CF4DE2}"/>
    <cellStyle name="Table 3 5 5" xfId="8955" xr:uid="{2FE89B88-17BB-4383-95D8-A8ADE5BB375E}"/>
    <cellStyle name="Table 3 5 5 2" xfId="25578" xr:uid="{0A999F8C-1BE0-425B-85C6-CAE10741C4D6}"/>
    <cellStyle name="Table 3 5 5 3" xfId="29454" xr:uid="{8F1616B0-60EC-4BF6-8827-0F4DECF925D7}"/>
    <cellStyle name="Table 3 5 6" xfId="21567" xr:uid="{FED17185-6421-470B-A444-BB093761BCB9}"/>
    <cellStyle name="Table 3 5 7" xfId="22082" xr:uid="{B025CCCD-8B84-44CD-B69C-04A21B4DD3AC}"/>
    <cellStyle name="Table 3 6" xfId="6203" xr:uid="{703DAAB8-DD50-42CF-858E-8FCB1D2B3851}"/>
    <cellStyle name="Table 3 6 2" xfId="18277" xr:uid="{B36CB1BD-95B2-489C-B739-6FF415A95EE9}"/>
    <cellStyle name="Table 3 6 2 2" xfId="29558" xr:uid="{FD0F2EC3-55F1-4226-A9DC-E97AA347B829}"/>
    <cellStyle name="Table 3 6 2 3" xfId="36778" xr:uid="{967CC294-911D-46D8-B377-B7DBD5397F5B}"/>
    <cellStyle name="Table 3 6 3" xfId="8547" xr:uid="{AC1243A2-71E1-411E-B0C3-F5B3AB01533E}"/>
    <cellStyle name="Table 3 6 3 2" xfId="27292" xr:uid="{88F5C18E-178C-4EE3-9026-9DA482BC3B2C}"/>
    <cellStyle name="Table 3 6 3 3" xfId="22098" xr:uid="{6214B18E-7CE4-470E-BD52-6D88EA696C78}"/>
    <cellStyle name="Table 3 6 4" xfId="32763" xr:uid="{99C6B47D-9B87-451B-914C-8ECB230D2040}"/>
    <cellStyle name="Table 3 6 5" xfId="28184" xr:uid="{E8DF0F4D-1B95-4A25-8019-31A5FC34DCB2}"/>
    <cellStyle name="Table 3 7" xfId="7076" xr:uid="{618E12A5-E4E3-4251-A050-40DE0DCEF425}"/>
    <cellStyle name="Table 3 7 2" xfId="16588" xr:uid="{E338DAC3-65ED-4B3C-9D29-3A2753AF4298}"/>
    <cellStyle name="Table 3 7 2 2" xfId="31347" xr:uid="{27FF310A-5B71-4452-8401-92FC27E81FA1}"/>
    <cellStyle name="Table 3 7 2 3" xfId="26075" xr:uid="{E50A9BAE-7595-423B-ACCB-381D4334FD62}"/>
    <cellStyle name="Table 3 7 3" xfId="13670" xr:uid="{B1656D93-446E-4D8C-84CC-80115944B933}"/>
    <cellStyle name="Table 3 7 3 2" xfId="29592" xr:uid="{42FF815C-9BDB-41FA-B339-6630821E8E6A}"/>
    <cellStyle name="Table 3 7 3 3" xfId="23122" xr:uid="{5494F5EB-8944-4A90-95E1-D35D18CC5EDD}"/>
    <cellStyle name="Table 3 7 4" xfId="25715" xr:uid="{95CC1B5A-38E6-453F-AC39-590EA3457F1B}"/>
    <cellStyle name="Table 3 7 5" xfId="24060" xr:uid="{923AB306-4599-4E48-BEBD-B3A97872D172}"/>
    <cellStyle name="Table 3 8" xfId="7458" xr:uid="{DE356AAA-6B73-4DD8-84B6-8703F0C99BC7}"/>
    <cellStyle name="Table 3 8 2" xfId="25964" xr:uid="{AE997472-D6AF-418A-8E32-5DC28ED1462E}"/>
    <cellStyle name="Table 3 8 3" xfId="28952" xr:uid="{E42C568E-FFA1-4E3D-B9F2-3625AB655DD3}"/>
    <cellStyle name="Table 3 9" xfId="26333" xr:uid="{FD44030B-0768-448A-9F82-27303AA94897}"/>
    <cellStyle name="Table 4" xfId="3196" xr:uid="{3823A050-2797-48B9-AC67-753AA8BF6220}"/>
    <cellStyle name="Table 4 2" xfId="5998" xr:uid="{88E66DCF-D331-4DB7-AA87-2C49B0FD0D9A}"/>
    <cellStyle name="Table 4 2 2" xfId="15709" xr:uid="{DAE597B2-E2A4-414C-9B97-77EF7CAA4AA5}"/>
    <cellStyle name="Table 4 2 2 2" xfId="30837" xr:uid="{37A9ABDA-3408-4EA2-8E10-47F9F896F9EB}"/>
    <cellStyle name="Table 4 2 2 3" xfId="28025" xr:uid="{9E21209E-DFB4-4057-A990-2B56C0D64C7D}"/>
    <cellStyle name="Table 4 2 3" xfId="12742" xr:uid="{54D3CBA0-AC5C-428A-8D6C-444717D28473}"/>
    <cellStyle name="Table 4 2 3 2" xfId="29057" xr:uid="{B43E33A0-C482-4025-9121-188EC4A3C2CE}"/>
    <cellStyle name="Table 4 2 3 3" xfId="30584" xr:uid="{FEB1E3E2-9349-4FD0-9CD8-8ECDBB1952A2}"/>
    <cellStyle name="Table 4 2 4" xfId="25060" xr:uid="{210895EB-CFA6-4829-8A71-9F6A73955758}"/>
    <cellStyle name="Table 4 2 5" xfId="24087" xr:uid="{87AEB621-C361-484E-8A75-73BED7F60A05}"/>
    <cellStyle name="Table 4 3" xfId="5542" xr:uid="{CBDAD0D3-D562-4148-93A5-CD0C1D116D48}"/>
    <cellStyle name="Table 4 3 2" xfId="15358" xr:uid="{3ABAE0AD-DC14-428D-BD34-811AEFA459D0}"/>
    <cellStyle name="Table 4 3 2 2" xfId="19541" xr:uid="{34AEAA0E-97D2-4085-A4A3-E890EBF0CFC8}"/>
    <cellStyle name="Table 4 3 2 2 2" xfId="32025" xr:uid="{FC972118-7D8E-45E7-A8E5-B0B2101B73C0}"/>
    <cellStyle name="Table 4 3 2 2 3" xfId="37304" xr:uid="{D1AE41F7-5599-44CD-BF00-8D9A6F25C6A0}"/>
    <cellStyle name="Table 4 3 2 3" xfId="9984" xr:uid="{ABF7A9BF-B088-4639-B626-5AC8C9B80A4B}"/>
    <cellStyle name="Table 4 3 2 3 2" xfId="29455" xr:uid="{6F0EE5EA-B65D-43B0-80E3-5DC02F5B1EA6}"/>
    <cellStyle name="Table 4 3 2 3 3" xfId="29405" xr:uid="{37F5F210-2CCA-4982-8F6A-1888034FD47D}"/>
    <cellStyle name="Table 4 3 2 4" xfId="26098" xr:uid="{4A09194E-0C94-4C8A-ADFA-18AC575F233B}"/>
    <cellStyle name="Table 4 3 2 5" xfId="35847" xr:uid="{5E3E235A-6EA8-4F87-92BA-DDA5FF9BB93B}"/>
    <cellStyle name="Table 4 3 3" xfId="12361" xr:uid="{72182F14-E38E-4604-AA5F-4F85FFF59A35}"/>
    <cellStyle name="Table 4 3 3 2" xfId="30484" xr:uid="{27044AD9-A225-4542-9D81-9C4DC8653B72}"/>
    <cellStyle name="Table 4 3 3 3" xfId="34920" xr:uid="{60F9255A-A2D6-4240-8CB1-74E214DABD73}"/>
    <cellStyle name="Table 4 3 4" xfId="17957" xr:uid="{4C751B32-9359-4C4C-A7EE-84CC21875BEF}"/>
    <cellStyle name="Table 4 3 4 2" xfId="28162" xr:uid="{654FD336-363A-44F1-B648-C2FF603BF9CE}"/>
    <cellStyle name="Table 4 3 4 3" xfId="36649" xr:uid="{78A26789-80F5-4C25-A146-2AB270B9E440}"/>
    <cellStyle name="Table 4 3 5" xfId="20323" xr:uid="{3011B7F3-9D74-4893-9A92-CE4A84E09EDA}"/>
    <cellStyle name="Table 4 3 5 2" xfId="30311" xr:uid="{46AD01BE-C7CD-4215-9B93-9E4BC7606542}"/>
    <cellStyle name="Table 4 3 5 3" xfId="37610" xr:uid="{2EA64088-779B-4238-989A-31170DB3353D}"/>
    <cellStyle name="Table 4 3 6" xfId="27627" xr:uid="{58F67F5A-0221-4133-9824-D555AC97F4D4}"/>
    <cellStyle name="Table 4 3 7" xfId="28378" xr:uid="{30CF07E8-EBCC-41ED-B24F-46DD73EFB85D}"/>
    <cellStyle name="Table 4 4" xfId="5640" xr:uid="{F7BBC2A8-93BA-4DB6-B27F-46232637F521}"/>
    <cellStyle name="Table 4 4 2" xfId="15435" xr:uid="{E6BB95C6-7297-436C-8D66-77B105EA495C}"/>
    <cellStyle name="Table 4 4 2 2" xfId="19587" xr:uid="{D2D16E40-8A08-4270-8FB4-72EC72289919}"/>
    <cellStyle name="Table 4 4 2 2 2" xfId="34066" xr:uid="{EC45399A-F1AA-42F6-8305-5E500D68CC3E}"/>
    <cellStyle name="Table 4 4 2 2 3" xfId="37323" xr:uid="{D981447B-EEF7-4FC8-A009-7B6C358075A3}"/>
    <cellStyle name="Table 4 4 2 3" xfId="8748" xr:uid="{AB337A3E-6B36-47F8-AB9B-D8F62F029663}"/>
    <cellStyle name="Table 4 4 2 3 2" xfId="24946" xr:uid="{D771DAFB-0E20-4A3A-B4E7-3EF7E612FD7F}"/>
    <cellStyle name="Table 4 4 2 3 3" xfId="22194" xr:uid="{5E4703F1-9E60-4099-9079-DACF321F643D}"/>
    <cellStyle name="Table 4 4 2 4" xfId="22588" xr:uid="{1BB3D1CC-434A-43DE-8BA5-50C87A920439}"/>
    <cellStyle name="Table 4 4 2 5" xfId="35882" xr:uid="{04689C7F-770A-49E3-8CEE-34AF35031A85}"/>
    <cellStyle name="Table 4 4 3" xfId="12446" xr:uid="{DCE88585-57AB-47E0-8EBF-8A9B7F313207}"/>
    <cellStyle name="Table 4 4 3 2" xfId="27206" xr:uid="{E926C0CD-013A-43FA-A04A-B43744182B72}"/>
    <cellStyle name="Table 4 4 3 3" xfId="34961" xr:uid="{3634CFA1-96E4-492C-9397-A8F734893E4E}"/>
    <cellStyle name="Table 4 4 4" xfId="18001" xr:uid="{BDF8B8DC-CEF8-4AA4-BF6E-8CD82915066C}"/>
    <cellStyle name="Table 4 4 4 2" xfId="28973" xr:uid="{D8CDBD61-DD66-469B-B266-0A0B5E208F81}"/>
    <cellStyle name="Table 4 4 4 3" xfId="36665" xr:uid="{98C41BB8-5564-47DE-A6A5-863CA0EB7AB5}"/>
    <cellStyle name="Table 4 4 5" xfId="8494" xr:uid="{7BC65374-9FE6-4D4A-B98C-B32450E9FEDC}"/>
    <cellStyle name="Table 4 4 5 2" xfId="31190" xr:uid="{0C3CEC6A-5757-4E2F-9197-AFD779223DD0}"/>
    <cellStyle name="Table 4 4 5 3" xfId="32755" xr:uid="{0A3287A0-333A-4965-AFB8-122E8978A1AB}"/>
    <cellStyle name="Table 4 4 6" xfId="25673" xr:uid="{AFE984A5-2823-4341-83F7-A6C1FF07A25B}"/>
    <cellStyle name="Table 4 4 7" xfId="24333" xr:uid="{ACD4E4B6-50A6-4114-AE01-123AB88925C2}"/>
    <cellStyle name="Table 4 5" xfId="6237" xr:uid="{F2FBC1B3-56A0-4584-A8DF-696CFFFCB362}"/>
    <cellStyle name="Table 4 5 2" xfId="18293" xr:uid="{AD33910C-AA2C-44B1-B589-F45986CB3707}"/>
    <cellStyle name="Table 4 5 2 2" xfId="21581" xr:uid="{4C730DCF-5EE0-4231-AAC7-B66F771BC12B}"/>
    <cellStyle name="Table 4 5 2 3" xfId="36784" xr:uid="{8AD525B5-DD66-4B34-A513-2E06C2988493}"/>
    <cellStyle name="Table 4 5 3" xfId="17512" xr:uid="{17E69E8D-AFF4-4DBD-AFB7-1CA509E0CB86}"/>
    <cellStyle name="Table 4 5 3 2" xfId="23757" xr:uid="{1B66771C-9756-487B-8EBD-2803BADD35C5}"/>
    <cellStyle name="Table 4 5 3 3" xfId="36469" xr:uid="{01467A62-8846-41B7-8C78-E142A80132EC}"/>
    <cellStyle name="Table 4 5 4" xfId="27221" xr:uid="{85C21453-8CAD-4AB2-94FE-A4B653F476EE}"/>
    <cellStyle name="Table 4 5 5" xfId="25614" xr:uid="{F32A9BB1-B1B2-4A88-B984-BB1F052012D6}"/>
    <cellStyle name="Table 4 6" xfId="6930" xr:uid="{24B15984-534F-481D-851A-D2506641F45F}"/>
    <cellStyle name="Table 4 6 2" xfId="16455" xr:uid="{F2D2ED9F-10E7-4A16-8B7C-1C207D41473A}"/>
    <cellStyle name="Table 4 6 2 2" xfId="31267" xr:uid="{67AD9169-3430-477E-A80F-DA5499080C07}"/>
    <cellStyle name="Table 4 6 2 3" xfId="28371" xr:uid="{F65CE6E2-3B7E-4F30-B41B-389DABFE027F}"/>
    <cellStyle name="Table 4 6 3" xfId="13524" xr:uid="{1A79AC3E-9029-4C18-AB74-BBD8FD1379EC}"/>
    <cellStyle name="Table 4 6 3 2" xfId="29496" xr:uid="{C297962D-B4A4-4553-A167-62344EE5E64C}"/>
    <cellStyle name="Table 4 6 3 3" xfId="30033" xr:uid="{59740E5B-2FAF-483E-AC4C-4DC07244E5EC}"/>
    <cellStyle name="Table 4 6 4" xfId="25625" xr:uid="{980A545B-83F7-435C-B29A-89A5911F2603}"/>
    <cellStyle name="Table 4 6 5" xfId="30592" xr:uid="{421CA5C7-CD25-48D5-ADE4-5582BF841DAD}"/>
    <cellStyle name="Table 4 7" xfId="7460" xr:uid="{824A78AC-A610-40F9-A529-2B1CC5F462CB}"/>
    <cellStyle name="Table 4 7 2" xfId="25966" xr:uid="{58ABA1D4-7AB2-474C-B061-FFE59A780CF9}"/>
    <cellStyle name="Table 4 7 3" xfId="32718" xr:uid="{2FF73B70-11D3-4D4E-949F-6C24EAE7309B}"/>
    <cellStyle name="Table 4 8" xfId="24132" xr:uid="{B63DE441-C173-4DEF-BE4B-B302BCD030BE}"/>
    <cellStyle name="Table 4 9" xfId="39038" xr:uid="{66BCC5DF-C1A7-4DCE-B635-C3EAE6A1A7DC}"/>
    <cellStyle name="Table 5" xfId="5307" xr:uid="{77CD0B12-98B9-4EE8-BE16-77A47D4003B2}"/>
    <cellStyle name="Table 5 2" xfId="15175" xr:uid="{142C0B7D-5ADA-431C-AF0A-ABE786C03C5C}"/>
    <cellStyle name="Table 5 2 2" xfId="30532" xr:uid="{81CE071E-1E96-436D-8D52-6ECA5D9B51D5}"/>
    <cellStyle name="Table 5 2 3" xfId="22021" xr:uid="{935CDBBD-A20C-4D29-971C-2E117638F243}"/>
    <cellStyle name="Table 5 3" xfId="12165" xr:uid="{4FD3716D-855B-4ACC-8A60-460210978C95}"/>
    <cellStyle name="Table 5 3 2" xfId="28716" xr:uid="{8611F2C7-E78E-4927-A8A5-44C0CE44C288}"/>
    <cellStyle name="Table 5 3 3" xfId="32492" xr:uid="{848073E4-27B8-45B1-8551-1AEB2E143680}"/>
    <cellStyle name="Table 5 4" xfId="24660" xr:uid="{DBC32CA2-A2D8-4F81-9339-A9E401E0E5D7}"/>
    <cellStyle name="Table 5 5" xfId="32995" xr:uid="{64AB07D8-05C9-4215-B8CA-B1C5B5B247EC}"/>
    <cellStyle name="Table 6" xfId="6616" xr:uid="{2BD0CDE6-DC07-46DF-B51C-A2E35E60F9E0}"/>
    <cellStyle name="Table 6 2" xfId="16177" xr:uid="{D218D43A-3737-434D-A7DE-588ACDD81061}"/>
    <cellStyle name="Table 6 2 2" xfId="19972" xr:uid="{7EBC1915-7D1B-4C02-9E18-D2044D11E3CA}"/>
    <cellStyle name="Table 6 2 2 2" xfId="23608" xr:uid="{65558CD0-C178-4D80-B3D6-1F9F0F59C10A}"/>
    <cellStyle name="Table 6 2 2 3" xfId="37470" xr:uid="{292AEBF8-8DFB-495D-B934-0016B5F76173}"/>
    <cellStyle name="Table 6 2 3" xfId="21076" xr:uid="{F041E4C7-0F56-474E-AEB4-67511442DCF9}"/>
    <cellStyle name="Table 6 2 3 2" xfId="21685" xr:uid="{F3433148-D1E4-482A-98D3-D9035DB613F6}"/>
    <cellStyle name="Table 6 2 3 3" xfId="37932" xr:uid="{C9023021-6F5E-401D-8B93-543C0CF1C2DF}"/>
    <cellStyle name="Table 6 2 4" xfId="24879" xr:uid="{D9D920CE-2E83-405A-AD7A-BD3DA80929D4}"/>
    <cellStyle name="Table 6 2 5" xfId="36140" xr:uid="{68C5A7F3-EA14-4398-B15F-E0AA66169CE3}"/>
    <cellStyle name="Table 6 3" xfId="13231" xr:uid="{A811A7B8-0078-40BA-B93E-75379579274C}"/>
    <cellStyle name="Table 6 3 2" xfId="23846" xr:uid="{12748656-238F-4CF3-92BC-D9F6422E1CAC}"/>
    <cellStyle name="Table 6 3 3" xfId="35270" xr:uid="{13B28B79-982F-41AB-9FD6-4545A6BAA7EC}"/>
    <cellStyle name="Table 6 4" xfId="18465" xr:uid="{39442972-73A8-4C22-A8E5-79E91F7D0794}"/>
    <cellStyle name="Table 6 4 2" xfId="28159" xr:uid="{FF5212F6-DA26-4319-A325-ACFDC94C7F32}"/>
    <cellStyle name="Table 6 4 3" xfId="36869" xr:uid="{675E37C9-9E07-4960-8B0F-A9AF5A90DAB4}"/>
    <cellStyle name="Table 6 5" xfId="20763" xr:uid="{F6543B29-3503-44C3-8DA6-8955303BCD8F}"/>
    <cellStyle name="Table 6 5 2" xfId="22934" xr:uid="{67AB4C2A-9435-424E-B56C-16A1D4DF9F85}"/>
    <cellStyle name="Table 6 5 3" xfId="37816" xr:uid="{EAE46A1D-3E9B-4CDA-BE4F-832C4B8BD5F9}"/>
    <cellStyle name="Table 6 6" xfId="25810" xr:uid="{A2667FF3-768C-4FDB-92CC-5814D98B6D9C}"/>
    <cellStyle name="Table 6 7" xfId="32106" xr:uid="{270C0D1C-28A4-4163-8323-0153BEC630AD}"/>
    <cellStyle name="Table 7" xfId="6726" xr:uid="{84AD0655-BC1F-4811-AA5A-D5C1550231C3}"/>
    <cellStyle name="Table 7 2" xfId="16262" xr:uid="{6E8C272D-C68D-416E-8C0D-C20826B9AAE4}"/>
    <cellStyle name="Table 7 2 2" xfId="20015" xr:uid="{3F6B0342-3884-4BA1-83BE-9EFBD396410D}"/>
    <cellStyle name="Table 7 2 2 2" xfId="21837" xr:uid="{0FC2E265-5858-425C-B8A1-E465BEBF52CB}"/>
    <cellStyle name="Table 7 2 2 3" xfId="37489" xr:uid="{578F1757-564C-4B6A-BFBE-81CF02B65164}"/>
    <cellStyle name="Table 7 2 3" xfId="21102" xr:uid="{134AD647-5BE3-482F-A6C8-84F663908D12}"/>
    <cellStyle name="Table 7 2 3 2" xfId="23367" xr:uid="{48CEAC34-E204-47AF-A324-6201D8109B91}"/>
    <cellStyle name="Table 7 2 3 3" xfId="37941" xr:uid="{120BE1D1-2F35-457E-833A-8817A41555FA}"/>
    <cellStyle name="Table 7 2 4" xfId="25132" xr:uid="{84B2CFB9-50F6-4076-92DB-9D3FB6DE1BDD}"/>
    <cellStyle name="Table 7 2 5" xfId="36176" xr:uid="{14D21BDE-F710-4D0F-BF96-7C262C3AC74B}"/>
    <cellStyle name="Table 7 3" xfId="13326" xr:uid="{EB8B1F36-C0C5-42A7-BB44-1D46EEFCB22A}"/>
    <cellStyle name="Table 7 3 2" xfId="31708" xr:uid="{C9827A5A-19E5-4DBB-830B-C5E762528C2C}"/>
    <cellStyle name="Table 7 3 3" xfId="35313" xr:uid="{4844576B-DDB8-4FF5-B1FB-E3CCABAF1DF9}"/>
    <cellStyle name="Table 7 4" xfId="18522" xr:uid="{4248C421-F5EF-4C0E-8CA5-767AC280FB01}"/>
    <cellStyle name="Table 7 4 2" xfId="29779" xr:uid="{8A6998E0-8D4B-4153-B0AA-365DDD5E8A1A}"/>
    <cellStyle name="Table 7 4 3" xfId="36893" xr:uid="{9022470D-DF9E-4E2F-809A-CA5449790381}"/>
    <cellStyle name="Table 7 5" xfId="19148" xr:uid="{63D226A3-67A5-49BC-9A5D-9BAFAC7B5090}"/>
    <cellStyle name="Table 7 5 2" xfId="26720" xr:uid="{FA6AB24B-FDBA-40C3-9585-21A594B1EB90}"/>
    <cellStyle name="Table 7 5 3" xfId="37141" xr:uid="{2120722D-7E57-4555-BE8E-5FAE3A0A5238}"/>
    <cellStyle name="Table 7 6" xfId="24557" xr:uid="{E844422D-7C5D-422C-9E0D-DF9AE50C9FC2}"/>
    <cellStyle name="Table 7 7" xfId="23985" xr:uid="{6BE38EF5-0B38-4960-B541-AC21EEE6E4E6}"/>
    <cellStyle name="Table 8" xfId="5655" xr:uid="{536F41F3-8E58-48F3-855F-EB322E85181A}"/>
    <cellStyle name="Table 8 2" xfId="18008" xr:uid="{7DBC2183-B422-411C-BA56-7363B6772855}"/>
    <cellStyle name="Table 8 2 2" xfId="31251" xr:uid="{7F6615DE-3358-4456-9327-07A24400FAA5}"/>
    <cellStyle name="Table 8 2 3" xfId="36668" xr:uid="{247FAA3B-61E9-4C73-83FE-63BB4EC9B1B2}"/>
    <cellStyle name="Table 8 3" xfId="8512" xr:uid="{7290B689-76D6-437D-BEF3-459E44AF72E2}"/>
    <cellStyle name="Table 8 3 2" xfId="26681" xr:uid="{EF77D4D0-98C2-4A17-BEFD-B57096FC3264}"/>
    <cellStyle name="Table 8 3 3" xfId="24009" xr:uid="{49FCA676-FF5E-4815-A0CF-CCBAD646473A}"/>
    <cellStyle name="Table 8 4" xfId="31482" xr:uid="{B7DCAD12-283A-47F8-9177-B5A117BD199C}"/>
    <cellStyle name="Table 8 5" xfId="33200" xr:uid="{CC93DFB8-7E8E-4D4E-AE55-98D36818A52F}"/>
    <cellStyle name="Table 9" xfId="6937" xr:uid="{8A913039-67FF-4FB3-9765-540B1B72C18D}"/>
    <cellStyle name="Table 9 2" xfId="16462" xr:uid="{EA895DA4-5C21-4A04-9ADA-4305696A214C}"/>
    <cellStyle name="Table 9 2 2" xfId="31274" xr:uid="{64C789B7-2032-4B5C-AECA-1E48262E9872}"/>
    <cellStyle name="Table 9 2 3" xfId="21959" xr:uid="{0EAF6DA2-A36E-4311-B61A-7CDEF153A438}"/>
    <cellStyle name="Table 9 3" xfId="13531" xr:uid="{E803E793-EF0E-4A59-B51C-29DC4C21D7AD}"/>
    <cellStyle name="Table 9 3 2" xfId="29503" xr:uid="{ABE4298C-991A-4890-9596-456E3CBB8D75}"/>
    <cellStyle name="Table 9 3 3" xfId="28489" xr:uid="{5E6701FE-075A-40C6-BE69-8322A994F14E}"/>
    <cellStyle name="Table 9 4" xfId="25631" xr:uid="{CDF4A2AB-9A4C-4AD5-9AB0-EB1B2C41E781}"/>
    <cellStyle name="Table 9 5" xfId="30691" xr:uid="{9472A2FD-61E5-4626-9F11-C0D97FB70BB8}"/>
    <cellStyle name="Text Indent A" xfId="3197" xr:uid="{1901E0C1-0BB3-429A-BC78-99430399B945}"/>
    <cellStyle name="Text Indent B" xfId="3198" xr:uid="{4F5F05BA-703E-4A63-836F-B00C8D8ADC43}"/>
    <cellStyle name="Text Indent C" xfId="3199" xr:uid="{6A696C6B-96A6-4768-81A4-9B4F42F3F724}"/>
    <cellStyle name="Times New Roman" xfId="1288" xr:uid="{A37992D6-AB31-4DEC-B73D-A2336560D8B4}"/>
    <cellStyle name="Times New Roman 2" xfId="4766" xr:uid="{75045938-1539-4A0E-A8D0-07E8997A4AE0}"/>
    <cellStyle name="Timing Schedule" xfId="3200" xr:uid="{5D24010F-A6E1-4E95-AF9A-B12878505D1D}"/>
    <cellStyle name="Timing Schedule 2" xfId="6000" xr:uid="{5C593C31-3680-4B5C-B63C-8181900A3115}"/>
    <cellStyle name="Timing Schedule 2 2" xfId="15711" xr:uid="{755AA129-0DF5-4C35-9363-A63B01D55FFF}"/>
    <cellStyle name="Timing Schedule 2 2 2" xfId="30838" xr:uid="{C483F16D-294B-49B9-8D21-3D8DE926669A}"/>
    <cellStyle name="Timing Schedule 2 2 3" xfId="25196" xr:uid="{AE1787C8-74AF-41D6-9A31-00406B413DE7}"/>
    <cellStyle name="Timing Schedule 2 3" xfId="12743" xr:uid="{95E6160C-88E1-4537-9496-77C809E5AF7E}"/>
    <cellStyle name="Timing Schedule 2 3 2" xfId="29058" xr:uid="{E790F580-D2C3-45B1-996B-BA94013F880F}"/>
    <cellStyle name="Timing Schedule 2 3 3" xfId="24718" xr:uid="{90D372B0-431C-4363-B9DE-54E95E4E7036}"/>
    <cellStyle name="Timing Schedule 2 4" xfId="25061" xr:uid="{CB2707ED-32C0-4741-93B6-31BCD63B7DFC}"/>
    <cellStyle name="Timing Schedule 2 5" xfId="24086" xr:uid="{0D0E8C7A-2C44-418D-A364-4900E7FBE9EF}"/>
    <cellStyle name="Timing Schedule 3" xfId="6591" xr:uid="{0F60CF40-0BD6-4B45-9601-A9847A6E5383}"/>
    <cellStyle name="Timing Schedule 3 2" xfId="16158" xr:uid="{3A439E58-DEF2-4AC2-AB9B-DF25FE5CB065}"/>
    <cellStyle name="Timing Schedule 3 2 2" xfId="19960" xr:uid="{36B86286-EFFA-4E7A-B1EF-F2782605989C}"/>
    <cellStyle name="Timing Schedule 3 2 2 2" xfId="21853" xr:uid="{4EE1FEA0-5429-4F5A-B2D9-9351C8EFDF73}"/>
    <cellStyle name="Timing Schedule 3 2 2 3" xfId="37466" xr:uid="{6143E881-3EF4-4C2A-9F9B-289B569572A5}"/>
    <cellStyle name="Timing Schedule 3 2 3" xfId="21066" xr:uid="{E4F45063-3D5B-4726-8697-F33B95214678}"/>
    <cellStyle name="Timing Schedule 3 2 3 2" xfId="27678" xr:uid="{188D8CF2-A1EF-417C-A4B4-664D806366BA}"/>
    <cellStyle name="Timing Schedule 3 2 3 3" xfId="37927" xr:uid="{E8966630-859F-4F5F-B602-E899AF4F0829}"/>
    <cellStyle name="Timing Schedule 3 2 4" xfId="22424" xr:uid="{D9DF8E70-58AB-4468-81C5-D8167B349D3C}"/>
    <cellStyle name="Timing Schedule 3 2 5" xfId="36130" xr:uid="{2342B2F9-D355-4B66-A104-6F837E4BC487}"/>
    <cellStyle name="Timing Schedule 3 3" xfId="13212" xr:uid="{C7E6E6EE-43FD-4B80-BF4E-1CAEB3E2574E}"/>
    <cellStyle name="Timing Schedule 3 3 2" xfId="23857" xr:uid="{DD3A4D0C-0274-48E7-B8BC-22C2029EBEDA}"/>
    <cellStyle name="Timing Schedule 3 3 3" xfId="35260" xr:uid="{F32C8412-2C0B-444E-8FDD-6C59B7BDE8AF}"/>
    <cellStyle name="Timing Schedule 3 4" xfId="18453" xr:uid="{30601F3F-4EBF-40FC-BF1D-83721F108B7B}"/>
    <cellStyle name="Timing Schedule 3 4 2" xfId="22605" xr:uid="{FB5EEDAE-905B-46A5-911C-1EDFE6FD8F19}"/>
    <cellStyle name="Timing Schedule 3 4 3" xfId="36859" xr:uid="{C1182403-3647-473D-A200-5EC4D45F44EB}"/>
    <cellStyle name="Timing Schedule 3 5" xfId="10222" xr:uid="{BD01C117-C1D7-4F45-857D-2163E50DD6DE}"/>
    <cellStyle name="Timing Schedule 3 5 2" xfId="29540" xr:uid="{6A93E03B-E608-46BA-9972-817B927D47FE}"/>
    <cellStyle name="Timing Schedule 3 5 3" xfId="34147" xr:uid="{6EA9F46C-7297-4B9F-9BD6-206ECAAB2091}"/>
    <cellStyle name="Timing Schedule 3 6" xfId="29295" xr:uid="{9B3C1C58-E49A-473A-BE73-6E76F57871B5}"/>
    <cellStyle name="Timing Schedule 3 7" xfId="24332" xr:uid="{2AF61CE5-110E-4F6A-9EFC-B79C6DBB1F07}"/>
    <cellStyle name="Timing Schedule 4" xfId="6330" xr:uid="{90085AF6-1BB3-4B6F-814D-B4887E2118ED}"/>
    <cellStyle name="Timing Schedule 4 2" xfId="15960" xr:uid="{BC339BFB-6650-4DFB-BCB6-074F851E9595}"/>
    <cellStyle name="Timing Schedule 4 2 2" xfId="19853" xr:uid="{C6F762F0-54D8-4B27-8F86-B1FDC71E8301}"/>
    <cellStyle name="Timing Schedule 4 2 2 2" xfId="23647" xr:uid="{5F65BC53-A80F-4C73-99FB-E428040A405B}"/>
    <cellStyle name="Timing Schedule 4 2 2 3" xfId="37427" xr:uid="{33E30876-6567-45E4-B446-19D1D78139C9}"/>
    <cellStyle name="Timing Schedule 4 2 3" xfId="20988" xr:uid="{75A82084-75E5-4880-A94A-C41554D39EA0}"/>
    <cellStyle name="Timing Schedule 4 2 3 2" xfId="27681" xr:uid="{D3A473C7-F7A0-4B6C-90AE-18227E904B9D}"/>
    <cellStyle name="Timing Schedule 4 2 3 3" xfId="37898" xr:uid="{6791F5FE-3232-4BB2-BBAE-52EA8D283161}"/>
    <cellStyle name="Timing Schedule 4 2 4" xfId="24914" xr:uid="{9C40F18A-87C5-452C-AD0D-C4CF1C9CE340}"/>
    <cellStyle name="Timing Schedule 4 2 5" xfId="36062" xr:uid="{23E34015-5E1D-47B5-AD48-F8475EA80E98}"/>
    <cellStyle name="Timing Schedule 4 3" xfId="13004" xr:uid="{E6CAC16E-F56B-4230-9F81-1A6F3098C3E9}"/>
    <cellStyle name="Timing Schedule 4 3 2" xfId="23172" xr:uid="{6691B97C-0589-499D-AA35-CA7C63F9D6B1}"/>
    <cellStyle name="Timing Schedule 4 3 3" xfId="35175" xr:uid="{A6C15DA7-1D5B-4A71-95AA-7B543397BE10}"/>
    <cellStyle name="Timing Schedule 4 4" xfId="18331" xr:uid="{70893352-7631-4974-A708-CF485AD9EBC9}"/>
    <cellStyle name="Timing Schedule 4 4 2" xfId="27989" xr:uid="{0AD8956C-100B-4E9F-B267-5A2524BBFD03}"/>
    <cellStyle name="Timing Schedule 4 4 3" xfId="36800" xr:uid="{A216F999-49E4-4070-84BD-6634F991E8D0}"/>
    <cellStyle name="Timing Schedule 4 5" xfId="19507" xr:uid="{5EA0C224-81F1-4C91-8E4C-94A1EFEA4769}"/>
    <cellStyle name="Timing Schedule 4 5 2" xfId="25162" xr:uid="{D2369699-786E-4896-9C66-250D1AC01030}"/>
    <cellStyle name="Timing Schedule 4 5 3" xfId="37293" xr:uid="{BFAEDA47-11C2-4F2E-9A78-84F2E19991E6}"/>
    <cellStyle name="Timing Schedule 4 6" xfId="26789" xr:uid="{54913616-0809-4407-AB7E-E532A720A92E}"/>
    <cellStyle name="Timing Schedule 4 7" xfId="33865" xr:uid="{430B57F9-0389-4AE1-95B9-987ECAE5EDCA}"/>
    <cellStyle name="Timing Schedule 5" xfId="5826" xr:uid="{F527EEEB-273E-40D0-8AC7-E02E220066D5}"/>
    <cellStyle name="Timing Schedule 5 2" xfId="18103" xr:uid="{8AD5CC20-9E4C-4B77-94B8-DB46F3427D57}"/>
    <cellStyle name="Timing Schedule 5 2 2" xfId="26889" xr:uid="{07CD7E0A-28C1-4168-9941-2A2A21EE948A}"/>
    <cellStyle name="Timing Schedule 5 2 3" xfId="36705" xr:uid="{778C80AC-EC94-47B0-8DBE-B293125A7494}"/>
    <cellStyle name="Timing Schedule 5 3" xfId="18509" xr:uid="{56377516-F898-487C-8A7C-62EBC9B542CB}"/>
    <cellStyle name="Timing Schedule 5 3 2" xfId="25260" xr:uid="{DCACC9AB-3671-4B7B-A566-48328E945C25}"/>
    <cellStyle name="Timing Schedule 5 3 3" xfId="36889" xr:uid="{D29902FE-4769-4428-BB72-DAEEAEB3E3CF}"/>
    <cellStyle name="Timing Schedule 5 4" xfId="22166" xr:uid="{652CAFDE-1E05-47C6-93EE-2DBDD956478D}"/>
    <cellStyle name="Timing Schedule 5 5" xfId="22512" xr:uid="{BB7D0D2B-391E-44D9-9678-787E5B0CC15E}"/>
    <cellStyle name="Timing Schedule 6" xfId="7111" xr:uid="{9C2C9FEB-A3CE-4D6B-A831-68D24930B476}"/>
    <cellStyle name="Timing Schedule 6 2" xfId="16623" xr:uid="{16DA5FDC-6C6C-461F-A6C5-3CE747C7E247}"/>
    <cellStyle name="Timing Schedule 6 2 2" xfId="31379" xr:uid="{55C1716B-F795-4271-9352-71082D4285C0}"/>
    <cellStyle name="Timing Schedule 6 2 3" xfId="21951" xr:uid="{7987000C-78FE-441B-9C3E-AB1CD8776D89}"/>
    <cellStyle name="Timing Schedule 6 3" xfId="13705" xr:uid="{CBFE9D3C-6206-472E-BC7B-D698E1AB340D}"/>
    <cellStyle name="Timing Schedule 6 3 2" xfId="29625" xr:uid="{64873BEE-6DF8-4589-A7E6-BB9D2C59462A}"/>
    <cellStyle name="Timing Schedule 6 3 3" xfId="25356" xr:uid="{C6FC2470-075B-436E-98B1-6C44668AE01B}"/>
    <cellStyle name="Timing Schedule 6 4" xfId="25748" xr:uid="{765E1139-08BD-4FAA-875E-41B7AA0BF941}"/>
    <cellStyle name="Timing Schedule 6 5" xfId="34244" xr:uid="{9F7A1B9C-7556-4C35-BD99-5225F72B10DB}"/>
    <cellStyle name="Timing Schedule 7" xfId="7461" xr:uid="{7F6E6316-7DCA-4CC8-99CB-691D6E8D6847}"/>
    <cellStyle name="Timing Schedule 7 2" xfId="25967" xr:uid="{9086B6EB-63B8-45C2-B940-2B4601308C92}"/>
    <cellStyle name="Timing Schedule 7 3" xfId="33208" xr:uid="{55E71452-0576-4C03-AD7F-F62B15E97433}"/>
    <cellStyle name="Timing Schedule 8" xfId="26112" xr:uid="{20C355E2-4B67-48E2-B274-6D88872DD6D0}"/>
    <cellStyle name="Timing Schedule 9" xfId="39039" xr:uid="{457CF2A4-3773-4AD9-B0E2-552CE6FD891E}"/>
    <cellStyle name="Title" xfId="24" builtinId="15" customBuiltin="1"/>
    <cellStyle name="Title 10" xfId="4378" xr:uid="{F4394EFE-DCFF-4C17-92FB-1DCF8B99F4EA}"/>
    <cellStyle name="Title 11" xfId="4379" xr:uid="{75683FE5-C28B-4A50-AB9A-CD9D964A0E37}"/>
    <cellStyle name="Title 12" xfId="4380" xr:uid="{727A3A8F-7E8C-4F41-BD7F-2A8DDC5A3DFA}"/>
    <cellStyle name="Title 13" xfId="4381" xr:uid="{1B5DEA66-3006-47D5-AE7A-A33FCABE79C8}"/>
    <cellStyle name="Title 14" xfId="4382" xr:uid="{70D89444-A939-4F9D-B78F-838B461029BF}"/>
    <cellStyle name="Title 15" xfId="2480" xr:uid="{A5ECF197-0AF4-4388-8361-DD98D8A0FB0B}"/>
    <cellStyle name="Title 2" xfId="1289" xr:uid="{BA688F86-912B-4641-8AB0-BE2D71C3B96B}"/>
    <cellStyle name="Title 2 2" xfId="4383" xr:uid="{89F01A97-E0E2-4D32-A3F4-9627106C0912}"/>
    <cellStyle name="Title 2 3" xfId="4767" xr:uid="{449E535F-8387-4C63-9956-FE138CE20F73}"/>
    <cellStyle name="Title 2 4" xfId="3201" xr:uid="{80F6AD21-1809-4EC3-BD81-8220B31B45F7}"/>
    <cellStyle name="Title 3" xfId="3202" xr:uid="{3DD48764-4F9B-45EF-A7CA-480CE2C92CD9}"/>
    <cellStyle name="Title 3 2" xfId="4768" xr:uid="{54B04B41-DD17-4AEA-9276-D6360DC4FB28}"/>
    <cellStyle name="Title 4" xfId="4384" xr:uid="{E10D841E-30BC-4FC9-A571-486BB229FB0C}"/>
    <cellStyle name="Title 4 2" xfId="3203" xr:uid="{62FFB92B-357E-488F-A920-07E342AD61AD}"/>
    <cellStyle name="Title 5" xfId="4385" xr:uid="{90FB5DDE-B103-42DD-B521-B959F7DDB7DC}"/>
    <cellStyle name="Title 5 2" xfId="3204" xr:uid="{19D3CC90-41EF-4897-8843-E527B0A82C5F}"/>
    <cellStyle name="Title 6" xfId="3205" xr:uid="{F448B0FC-5BA6-4B06-A95A-E03872AD78C2}"/>
    <cellStyle name="Title 7" xfId="4386" xr:uid="{DA5E9A0E-D089-478E-AEDB-BC154DE92C21}"/>
    <cellStyle name="Title 8" xfId="4387" xr:uid="{B865AB88-BD5B-4FDC-B871-197BBE1D77B2}"/>
    <cellStyle name="Title 9" xfId="4388" xr:uid="{B934F911-7D27-4B37-8666-368000152051}"/>
    <cellStyle name="Total" xfId="39" builtinId="25" customBuiltin="1"/>
    <cellStyle name="Total 10" xfId="4389" xr:uid="{B8E910B7-0591-4B6E-A9D2-C76EFFDA8CBE}"/>
    <cellStyle name="Total 10 10" xfId="33752" xr:uid="{6C028BCA-2FC7-4392-84D1-2FAB4120E68C}"/>
    <cellStyle name="Total 10 11" xfId="39070" xr:uid="{5EEB0164-2361-4A1E-B768-A08BBBE41D0A}"/>
    <cellStyle name="Total 10 12" xfId="39003" xr:uid="{5BF6947F-0D3E-43C4-8942-CF53B6C45AAE}"/>
    <cellStyle name="Total 10 2" xfId="5406" xr:uid="{855CE86E-EA6F-49D1-B299-81925A0B7433}"/>
    <cellStyle name="Total 10 2 2" xfId="15251" xr:uid="{2AF55386-821D-40A8-B30F-8C7AACE5750D}"/>
    <cellStyle name="Total 10 2 2 2" xfId="9909" xr:uid="{DAC1E730-C240-49C2-A4EA-3D6A91207AEF}"/>
    <cellStyle name="Total 10 2 2 2 2" xfId="30406" xr:uid="{F79A489A-723B-4225-9390-7F0875F04FF1}"/>
    <cellStyle name="Total 10 2 2 2 3" xfId="31394" xr:uid="{492E94EC-A0DB-4B03-A037-2F7D5BB5BF37}"/>
    <cellStyle name="Total 10 2 2 3" xfId="21084" xr:uid="{D507F492-FAE4-4E21-A706-91A25FE12AEE}"/>
    <cellStyle name="Total 10 2 2 3 2" xfId="23381" xr:uid="{7AEA469C-BAF5-41D6-80AA-43AB49FD0321}"/>
    <cellStyle name="Total 10 2 2 3 3" xfId="37935" xr:uid="{86093C5C-646C-4281-9A94-84072AB6DBC9}"/>
    <cellStyle name="Total 10 2 2 4" xfId="26291" xr:uid="{D3A885C2-81BF-4E66-B415-465365E43624}"/>
    <cellStyle name="Total 10 2 2 5" xfId="35805" xr:uid="{CC2807D5-CD88-48B4-A0A6-D518EA27A914}"/>
    <cellStyle name="Total 10 2 3" xfId="12249" xr:uid="{9264F02B-8760-4AA6-B4CE-0BF2AD26FB57}"/>
    <cellStyle name="Total 10 2 3 2" xfId="30657" xr:uid="{73951DA3-2AA7-45E2-A28D-6A66A28F6021}"/>
    <cellStyle name="Total 10 2 3 3" xfId="34870" xr:uid="{27B77BE1-80F7-48C7-AD5D-68721832E7B0}"/>
    <cellStyle name="Total 10 2 4" xfId="20445" xr:uid="{C0791479-BD91-43BC-A31E-F96091431B1F}"/>
    <cellStyle name="Total 10 2 4 2" xfId="31765" xr:uid="{7B0FEB7B-29BA-4640-919F-E7DE184AFCDA}"/>
    <cellStyle name="Total 10 2 4 3" xfId="37672" xr:uid="{C4D860C2-815A-424B-A630-EF38C39C92AC}"/>
    <cellStyle name="Total 10 2 5" xfId="17480" xr:uid="{6C56499D-EA38-4F6E-BB06-DC4128E4BCC9}"/>
    <cellStyle name="Total 10 2 5 2" xfId="28707" xr:uid="{C3610191-C6B0-4E33-8323-BF633E2F8B8D}"/>
    <cellStyle name="Total 10 2 5 3" xfId="36458" xr:uid="{10E3E0F8-7CD8-43EC-BC55-8B667BF0653A}"/>
    <cellStyle name="Total 10 2 6" xfId="31201" xr:uid="{087250BE-6F9B-4FDE-886D-576A36378CCB}"/>
    <cellStyle name="Total 10 2 7" xfId="33224" xr:uid="{AC2F210E-FC70-4777-B381-D77FF7062259}"/>
    <cellStyle name="Total 10 3" xfId="6405" xr:uid="{1C042515-C057-462B-B738-7AE8B01CAD07}"/>
    <cellStyle name="Total 10 3 2" xfId="16014" xr:uid="{06F46A34-2DA9-41FE-93E6-C4AE100DE6FC}"/>
    <cellStyle name="Total 10 3 2 2" xfId="9558" xr:uid="{DCDF5D90-3C14-42D7-8562-0B77B7FDD543}"/>
    <cellStyle name="Total 10 3 2 2 2" xfId="27198" xr:uid="{04D6FDF8-BF25-41D5-BC3E-AE1A668F7AE6}"/>
    <cellStyle name="Total 10 3 2 2 3" xfId="28906" xr:uid="{FAA203A9-B6F3-411B-9696-FBF7773B74B8}"/>
    <cellStyle name="Total 10 3 2 3" xfId="21311" xr:uid="{8D6BBC38-395D-4362-A9AD-042B95AC18F5}"/>
    <cellStyle name="Total 10 3 2 3 2" xfId="34438" xr:uid="{510331BA-8EF2-40AF-B15C-5E5C25F877A8}"/>
    <cellStyle name="Total 10 3 2 3 3" xfId="38028" xr:uid="{EEA2F3D5-C435-4D94-B3CE-2BA22E5AE06C}"/>
    <cellStyle name="Total 10 3 2 4" xfId="25109" xr:uid="{161C850B-C75F-47C4-A59A-646AEC5EAB2D}"/>
    <cellStyle name="Total 10 3 2 5" xfId="36083" xr:uid="{C6385CF2-451C-46BA-8D62-E42557D44CE8}"/>
    <cellStyle name="Total 10 3 3" xfId="13066" xr:uid="{DBABC3D4-2480-4F67-9824-24C11E2A1E0D}"/>
    <cellStyle name="Total 10 3 3 2" xfId="23160" xr:uid="{524A6CA6-EAFD-4A3C-A321-4C6B68B77CA7}"/>
    <cellStyle name="Total 10 3 3 3" xfId="35202" xr:uid="{845F466E-2346-450D-96C4-8F3B384AB337}"/>
    <cellStyle name="Total 10 3 4" xfId="13963" xr:uid="{69EC8F0B-8F25-4665-ADB8-C243940840D8}"/>
    <cellStyle name="Total 10 3 4 2" xfId="24853" xr:uid="{E4238A5D-6855-4D6C-8819-7CD87A4B19DF}"/>
    <cellStyle name="Total 10 3 4 3" xfId="35504" xr:uid="{30639624-8F71-46B2-8E14-DD7A6E6825B7}"/>
    <cellStyle name="Total 10 3 5" xfId="19793" xr:uid="{4235366F-7D91-486F-AC3F-4F61A8E49322}"/>
    <cellStyle name="Total 10 3 5 2" xfId="24390" xr:uid="{A49CA89B-7E7C-4C9A-8666-E48D691518EB}"/>
    <cellStyle name="Total 10 3 5 3" xfId="37401" xr:uid="{3E9E057C-FA16-47F6-AF3F-6DBF18AF6053}"/>
    <cellStyle name="Total 10 3 6" xfId="32489" xr:uid="{8F700959-193C-48F8-9A48-094B780CED85}"/>
    <cellStyle name="Total 10 3 7" xfId="25822" xr:uid="{AE77B901-62EE-4411-82FB-41A368EC78B2}"/>
    <cellStyle name="Total 10 4" xfId="6029" xr:uid="{1E30227E-156D-42D1-B5D5-541757306DCD}"/>
    <cellStyle name="Total 10 4 2" xfId="15731" xr:uid="{9A04B9BD-1CFF-4D6F-9421-17BDAF0320F0}"/>
    <cellStyle name="Total 10 4 2 2" xfId="9105" xr:uid="{4B9271AC-2B0C-4C91-83CA-E94ECB0BDBB6}"/>
    <cellStyle name="Total 10 4 2 2 2" xfId="33568" xr:uid="{BEBF486F-6191-466A-9A9F-4B02F5DC81F1}"/>
    <cellStyle name="Total 10 4 2 2 3" xfId="23967" xr:uid="{FC5489F5-43EC-40A1-8CD5-C7DBF2AA493D}"/>
    <cellStyle name="Total 10 4 2 3" xfId="9919" xr:uid="{6C482C40-0AEC-4540-8C0B-6320D6C98B59}"/>
    <cellStyle name="Total 10 4 2 3 2" xfId="25152" xr:uid="{4BB7C574-7114-480D-A0E9-DE93791372B4}"/>
    <cellStyle name="Total 10 4 2 3 3" xfId="25305" xr:uid="{1458738D-1053-40EC-81B7-279EAD9632D0}"/>
    <cellStyle name="Total 10 4 2 4" xfId="24714" xr:uid="{C52A4FCE-101E-4C19-84C1-48013E9984A1}"/>
    <cellStyle name="Total 10 4 2 5" xfId="35984" xr:uid="{43F34BF3-6EB2-472E-9F61-365E43ADAAD9}"/>
    <cellStyle name="Total 10 4 3" xfId="12763" xr:uid="{450845DC-BF34-4585-9D0B-DA7BAEEC95B4}"/>
    <cellStyle name="Total 10 4 3 2" xfId="22068" xr:uid="{B343A934-8877-4925-803F-9CA1B6EE5FAF}"/>
    <cellStyle name="Total 10 4 3 3" xfId="35086" xr:uid="{57410BED-A75D-40D2-8C21-55E79A97C83D}"/>
    <cellStyle name="Total 10 4 4" xfId="20048" xr:uid="{4659BC34-D3D0-4C9C-B449-9F82BF74C83D}"/>
    <cellStyle name="Total 10 4 4 2" xfId="23583" xr:uid="{F6794AB8-1DF7-4937-BACE-6DB602B59DFD}"/>
    <cellStyle name="Total 10 4 4 3" xfId="37498" xr:uid="{ED40EC69-88F5-4176-B7AB-8AC5B7D7ED6D}"/>
    <cellStyle name="Total 10 4 5" xfId="20496" xr:uid="{D6285D0D-622E-40E6-A325-85CE73658428}"/>
    <cellStyle name="Total 10 4 5 2" xfId="31764" xr:uid="{6EE083DA-D710-4A71-AF50-B482CB7ED17E}"/>
    <cellStyle name="Total 10 4 5 3" xfId="37692" xr:uid="{650F3B7A-BF15-4A37-B625-64E1DCBDD89D}"/>
    <cellStyle name="Total 10 4 6" xfId="26005" xr:uid="{0E3C00BF-A90C-453F-B034-3D20EC40B949}"/>
    <cellStyle name="Total 10 4 7" xfId="33652" xr:uid="{E266591C-3300-4B0C-A774-C3876B53EBE0}"/>
    <cellStyle name="Total 10 5" xfId="5611" xr:uid="{BA183848-C262-4CDB-A440-17EC5F5713EB}"/>
    <cellStyle name="Total 10 5 2" xfId="15410" xr:uid="{F9BB6640-B372-4EE5-BC0A-DE53A699A3A6}"/>
    <cellStyle name="Total 10 5 2 2" xfId="17527" xr:uid="{B75E49FA-7C5E-4656-82AB-459E8755F775}"/>
    <cellStyle name="Total 10 5 2 2 2" xfId="21923" xr:uid="{FEA2071D-0658-49BF-8032-10EC1726A60F}"/>
    <cellStyle name="Total 10 5 2 2 3" xfId="36477" xr:uid="{3A49043C-DCF8-448A-9B49-9E4BC91AE879}"/>
    <cellStyle name="Total 10 5 2 3" xfId="19647" xr:uid="{F428ABAE-2BF5-41E6-A1D1-CDAB316341D8}"/>
    <cellStyle name="Total 10 5 2 3 2" xfId="28837" xr:uid="{8428FECD-9613-4F69-87C1-4D64A4C199F7}"/>
    <cellStyle name="Total 10 5 2 3 3" xfId="37341" xr:uid="{E15DFB81-57A2-44F5-95D8-41947C75732E}"/>
    <cellStyle name="Total 10 5 2 4" xfId="26361" xr:uid="{FEF81C31-7F82-402E-8FC0-9F8368120487}"/>
    <cellStyle name="Total 10 5 2 5" xfId="35870" xr:uid="{AFB4879B-2663-4FA7-89A1-0B3072426CCD}"/>
    <cellStyle name="Total 10 5 3" xfId="12422" xr:uid="{220EA407-4A9F-4FE7-B55E-589E4392AF77}"/>
    <cellStyle name="Total 10 5 3 2" xfId="26586" xr:uid="{FB526681-4BF4-4482-9B8D-E59FB569E6EA}"/>
    <cellStyle name="Total 10 5 3 3" xfId="34949" xr:uid="{28FC1DED-B851-46F6-B471-5685BDFB073D}"/>
    <cellStyle name="Total 10 5 4" xfId="10075" xr:uid="{49AEC23F-A1D1-4131-ADD5-6C62D28ED1E9}"/>
    <cellStyle name="Total 10 5 4 2" xfId="24687" xr:uid="{C18DA5E1-6DD2-4A3C-8C0F-8A8C6DACC647}"/>
    <cellStyle name="Total 10 5 4 3" xfId="26119" xr:uid="{D7359387-D5F9-438F-8EC6-3F397D63A19E}"/>
    <cellStyle name="Total 10 5 5" xfId="9519" xr:uid="{5A1F8D49-858E-43AA-AC7B-F0159E69E32B}"/>
    <cellStyle name="Total 10 5 5 2" xfId="31071" xr:uid="{4B981FFA-B5B5-4BA4-B8F5-BBAE3205F3B6}"/>
    <cellStyle name="Total 10 5 5 3" xfId="23996" xr:uid="{79AEF6AD-30D4-4D5A-BCBD-F18FE1660673}"/>
    <cellStyle name="Total 10 5 6" xfId="27952" xr:uid="{5E44852A-66D6-4AAE-A569-FFE301746F75}"/>
    <cellStyle name="Total 10 5 7" xfId="144" xr:uid="{651DAC42-869A-48EA-B511-9E4E108C73AB}"/>
    <cellStyle name="Total 10 6" xfId="7513" xr:uid="{080877E1-8DC9-4F6D-AB84-2D8FC9D44CD8}"/>
    <cellStyle name="Total 10 6 2" xfId="9523" xr:uid="{961E194C-8DBD-42BB-B4F4-33D6ABC83351}"/>
    <cellStyle name="Total 10 6 2 2" xfId="32169" xr:uid="{9C7F4D1F-0D5F-42E7-BAD8-4DAC1481E79E}"/>
    <cellStyle name="Total 10 6 2 3" xfId="32086" xr:uid="{4C88F7A8-4377-4A88-9FC6-5FB201F41D04}"/>
    <cellStyle name="Total 10 6 3" xfId="12200" xr:uid="{204A9221-5EA3-4E82-93B5-60288FEBA17F}"/>
    <cellStyle name="Total 10 6 3 2" xfId="29686" xr:uid="{CE5A501A-C870-477A-8EDA-3494F512F12F}"/>
    <cellStyle name="Total 10 6 3 3" xfId="34848" xr:uid="{86080D73-A213-47A5-A74A-3A51867BA431}"/>
    <cellStyle name="Total 10 6 4" xfId="29266" xr:uid="{2F2079BD-C411-4C8F-9F69-B77914BDD90C}"/>
    <cellStyle name="Total 10 6 5" xfId="28646" xr:uid="{BC2372D3-865A-4EEC-B275-02E766E2FD2D}"/>
    <cellStyle name="Total 10 7" xfId="8595" xr:uid="{05D1ED2E-8647-4210-87C6-B8A3FFB5D7A1}"/>
    <cellStyle name="Total 10 7 2" xfId="29139" xr:uid="{0AFD3345-F093-4823-97A6-8AE0BFBD6DE1}"/>
    <cellStyle name="Total 10 7 3" xfId="31288" xr:uid="{D99A9F71-0703-4662-B0D7-CFA23F5F5177}"/>
    <cellStyle name="Total 10 8" xfId="8915" xr:uid="{B8DFDDA1-6701-44F7-B4BC-6615E17597B3}"/>
    <cellStyle name="Total 10 8 2" xfId="27514" xr:uid="{F250FAFD-05BF-4545-B7DE-20D80F07A977}"/>
    <cellStyle name="Total 10 8 3" xfId="24329" xr:uid="{57E0D4CC-5D46-4EA1-90CB-A24DF7FD2143}"/>
    <cellStyle name="Total 10 9" xfId="27203" xr:uid="{10205248-7D5B-49D9-8DFB-1D61B0CF6C33}"/>
    <cellStyle name="Total 11" xfId="4390" xr:uid="{39924CCE-8859-43E1-B43B-EBA5B016DF81}"/>
    <cellStyle name="Total 11 10" xfId="28827" xr:uid="{A9540A29-1A08-4C2C-A5BD-324C38E9C070}"/>
    <cellStyle name="Total 11 11" xfId="25029" xr:uid="{8AF620CF-8C20-4B16-B2AA-AFCFA999448B}"/>
    <cellStyle name="Total 11 12" xfId="38987" xr:uid="{7F40AD9A-D931-4209-AB16-532F8C8DCD0F}"/>
    <cellStyle name="Total 11 13" xfId="39249" xr:uid="{8FDF2DB3-1A36-454E-AEA7-1A4C0C66BFBE}"/>
    <cellStyle name="Total 11 2" xfId="6393" xr:uid="{361044A2-EEDB-4433-9E26-C34225A1EFC8}"/>
    <cellStyle name="Total 11 2 10" xfId="24023" xr:uid="{11D2FEE6-7D98-4D45-8F82-9F945545E9C0}"/>
    <cellStyle name="Total 11 2 11" xfId="25653" xr:uid="{15277BA8-67D2-4798-885C-15B48C56FEBB}"/>
    <cellStyle name="Total 11 2 2" xfId="5211" xr:uid="{1374330B-C350-4453-B024-6B92DF2141FF}"/>
    <cellStyle name="Total 11 2 2 2" xfId="15098" xr:uid="{54B73150-F272-48EF-9CAE-8233D6804299}"/>
    <cellStyle name="Total 11 2 2 2 2" xfId="12562" xr:uid="{4E6E6FE6-4102-45BC-85C0-AE5CF49598A9}"/>
    <cellStyle name="Total 11 2 2 2 2 2" xfId="25125" xr:uid="{9263781F-81CE-48AE-B80D-EDA8F36E0E86}"/>
    <cellStyle name="Total 11 2 2 2 2 3" xfId="35008" xr:uid="{75970966-B8EE-4975-B82D-9B2A7DEF3FA7}"/>
    <cellStyle name="Total 11 2 2 2 2 4" xfId="37849" xr:uid="{6688AC13-03F1-4F91-9BB1-8C130DE8A61F}"/>
    <cellStyle name="Total 11 2 2 2 3" xfId="21243" xr:uid="{AE7B8C5C-3C6C-4E22-AD80-8BE3D5863B69}"/>
    <cellStyle name="Total 11 2 2 2 3 2" xfId="34370" xr:uid="{F81BA894-6031-4DAE-B95E-5E452BA8EEDC}"/>
    <cellStyle name="Total 11 2 2 2 3 3" xfId="37986" xr:uid="{31C359FA-89B5-4B12-A09D-936FCBB445EF}"/>
    <cellStyle name="Total 11 2 2 2 3 4" xfId="22358" xr:uid="{6AF52145-EDDF-4197-9950-40362C6C803E}"/>
    <cellStyle name="Total 11 2 2 2 4" xfId="22579" xr:uid="{1987440F-9AE3-4AFD-9071-871DB12C001B}"/>
    <cellStyle name="Total 11 2 2 2 5" xfId="35753" xr:uid="{8875F336-4A66-4681-B263-DB87ADE7A58E}"/>
    <cellStyle name="Total 11 2 2 2 6" xfId="26610" xr:uid="{B21762BB-ECF8-42A1-A8D3-973A8D3F9C7F}"/>
    <cellStyle name="Total 11 2 2 3" xfId="12094" xr:uid="{5E1BBDFD-10BF-46B6-8344-85DEAA370962}"/>
    <cellStyle name="Total 11 2 2 3 2" xfId="30381" xr:uid="{36C17781-7873-4B57-A77F-0AF6A8233684}"/>
    <cellStyle name="Total 11 2 2 3 3" xfId="34806" xr:uid="{98D47F89-A69B-4B66-85CC-35689C526743}"/>
    <cellStyle name="Total 11 2 2 3 4" xfId="38250" xr:uid="{1EA70E94-167C-41D2-9D72-8A86A2DD073C}"/>
    <cellStyle name="Total 11 2 2 4" xfId="17624" xr:uid="{2E525DBC-C43A-4DFB-8DCC-94EBD3F3AD22}"/>
    <cellStyle name="Total 11 2 2 4 2" xfId="27774" xr:uid="{8A5D2953-62CB-4529-A760-B3994D21BC33}"/>
    <cellStyle name="Total 11 2 2 4 3" xfId="36523" xr:uid="{E7D3AAB4-B7C0-4C6D-9A5B-EDB2EFAD786F}"/>
    <cellStyle name="Total 11 2 2 4 4" xfId="26344" xr:uid="{EB14CAA3-92CB-407A-A4B5-4FE6DC6BEDE4}"/>
    <cellStyle name="Total 11 2 2 5" xfId="21439" xr:uid="{9BEEF71F-1C22-4CF0-AD77-684151CCE845}"/>
    <cellStyle name="Total 11 2 2 5 2" xfId="34566" xr:uid="{7FAC3E55-2B44-4A57-9968-3362C15A471C}"/>
    <cellStyle name="Total 11 2 2 5 3" xfId="38079" xr:uid="{B07A0F21-0090-41FF-8D84-CF7F06BA6F2E}"/>
    <cellStyle name="Total 11 2 2 5 4" xfId="24678" xr:uid="{82F26F18-E061-48BD-8BF9-FC0222E8ACB0}"/>
    <cellStyle name="Total 11 2 2 6" xfId="31904" xr:uid="{859018C1-7ED7-496F-A791-5826383D548C}"/>
    <cellStyle name="Total 11 2 2 7" xfId="24539" xr:uid="{6BD31E3D-B02A-4ABF-BCDB-E13261D9CC15}"/>
    <cellStyle name="Total 11 2 2 8" xfId="34787" xr:uid="{3EE53D60-61B7-442F-93FE-CBEA6100F0D8}"/>
    <cellStyle name="Total 11 2 3" xfId="5595" xr:uid="{BBEFE39E-5E2F-4E7C-8412-BC888D09CD74}"/>
    <cellStyle name="Total 11 2 3 2" xfId="15397" xr:uid="{2B9846BD-4BE2-4238-A82D-77E8BC545473}"/>
    <cellStyle name="Total 11 2 3 2 2" xfId="20229" xr:uid="{2606A330-0E00-48FD-804E-FD1C09FD93B4}"/>
    <cellStyle name="Total 11 2 3 2 2 2" xfId="30079" xr:uid="{B294EB0A-07E7-4EA2-9F3F-073298A4162B}"/>
    <cellStyle name="Total 11 2 3 2 2 3" xfId="37570" xr:uid="{7D612BEF-1C32-477D-80A7-D133F92A7984}"/>
    <cellStyle name="Total 11 2 3 2 2 4" xfId="25461" xr:uid="{BD6F38B6-873C-4F22-A9CC-D2518BCD90D2}"/>
    <cellStyle name="Total 11 2 3 2 3" xfId="19279" xr:uid="{5455357E-059D-411E-87A5-19A942AB3699}"/>
    <cellStyle name="Total 11 2 3 2 3 2" xfId="33907" xr:uid="{3F2D763D-A3DB-4030-8EE8-6DF3309DB2BD}"/>
    <cellStyle name="Total 11 2 3 2 3 3" xfId="37207" xr:uid="{7F0A9BB2-28EB-4F51-A6BE-293700F492FB}"/>
    <cellStyle name="Total 11 2 3 2 3 4" xfId="38165" xr:uid="{1D4EF5E6-6085-4B15-83BC-7BE90238C184}"/>
    <cellStyle name="Total 11 2 3 2 4" xfId="28151" xr:uid="{955CBE31-6413-45AD-9656-04EDF7D2BE9A}"/>
    <cellStyle name="Total 11 2 3 2 5" xfId="35863" xr:uid="{FF72AE28-D28A-44F4-8091-79E2B774A04B}"/>
    <cellStyle name="Total 11 2 3 2 6" xfId="24777" xr:uid="{D8A5927D-3F97-4112-9B6C-A31F443C3A64}"/>
    <cellStyle name="Total 11 2 3 3" xfId="12408" xr:uid="{21F572CE-917B-4CB4-B0E4-E7E7BABC2564}"/>
    <cellStyle name="Total 11 2 3 3 2" xfId="34116" xr:uid="{FE3BE34A-F5F0-407C-9066-B95E9794D865}"/>
    <cellStyle name="Total 11 2 3 3 3" xfId="34941" xr:uid="{60EB6386-D8FA-48E9-93E0-13194F744172}"/>
    <cellStyle name="Total 11 2 3 3 4" xfId="35562" xr:uid="{17687D5C-4B2A-4FCA-84EE-C010E5D9C477}"/>
    <cellStyle name="Total 11 2 3 4" xfId="19242" xr:uid="{0C75A880-11DD-4D66-B112-CE6052DC1FD4}"/>
    <cellStyle name="Total 11 2 3 4 2" xfId="33202" xr:uid="{55B5E5D3-E116-460A-915E-4EBF2D7A4B73}"/>
    <cellStyle name="Total 11 2 3 4 3" xfId="37192" xr:uid="{7FC061BD-EE22-4A53-9D60-9C92EA2E610D}"/>
    <cellStyle name="Total 11 2 3 4 4" xfId="37017" xr:uid="{DBD925D9-DE46-4ABF-9F42-F88CD0076790}"/>
    <cellStyle name="Total 11 2 3 5" xfId="19934" xr:uid="{EE10FBD0-7CE7-4E04-8458-EFBC661EFE3B}"/>
    <cellStyle name="Total 11 2 3 5 2" xfId="23619" xr:uid="{53F5D80D-26BF-461E-8152-947A131A8CD7}"/>
    <cellStyle name="Total 11 2 3 5 3" xfId="37457" xr:uid="{E3010C22-14F9-4F5B-809F-506CDCB6D81C}"/>
    <cellStyle name="Total 11 2 3 5 4" xfId="38544" xr:uid="{E4B11A9B-675C-48D7-B71C-EB5A6378F720}"/>
    <cellStyle name="Total 11 2 3 6" xfId="24616" xr:uid="{AB8F5D83-1985-4FE3-AB46-E0B4CDC993CC}"/>
    <cellStyle name="Total 11 2 3 7" xfId="23818" xr:uid="{C8CE70BF-19E4-41D0-99A1-2B6664264A82}"/>
    <cellStyle name="Total 11 2 3 8" xfId="37259" xr:uid="{4519853B-1A6B-4FE8-B931-5507C094C870}"/>
    <cellStyle name="Total 11 2 4" xfId="1389" xr:uid="{E7BC11DF-C49C-462E-9B48-959635AF0DBB}"/>
    <cellStyle name="Total 11 2 4 2" xfId="14893" xr:uid="{742B0440-B4FA-4530-B457-B9A882EC695B}"/>
    <cellStyle name="Total 11 2 4 2 2" xfId="8878" xr:uid="{499E2BF7-1E08-47B1-B114-DC5BBEA6234A}"/>
    <cellStyle name="Total 11 2 4 2 2 2" xfId="25017" xr:uid="{755FAC13-EA08-4F64-AE77-C92BFB65C319}"/>
    <cellStyle name="Total 11 2 4 2 2 3" xfId="30165" xr:uid="{D884897C-BE5A-49A7-B846-00B0C2995188}"/>
    <cellStyle name="Total 11 2 4 2 2 4" xfId="30114" xr:uid="{5EFE6C71-530A-44B6-A887-1EA11FF46E1D}"/>
    <cellStyle name="Total 11 2 4 2 3" xfId="17468" xr:uid="{2DAF71E9-67F4-4C71-BA55-60EBE85106E3}"/>
    <cellStyle name="Total 11 2 4 2 3 2" xfId="26254" xr:uid="{8181E844-86EE-4FC7-9B85-F3AB3CCB9D6A}"/>
    <cellStyle name="Total 11 2 4 2 3 3" xfId="36448" xr:uid="{5589F61C-AEA2-45C9-BC22-7E35F4D68DA1}"/>
    <cellStyle name="Total 11 2 4 2 3 4" xfId="35227" xr:uid="{6B84DFFE-6885-4EB5-895E-D2ACA8A11A35}"/>
    <cellStyle name="Total 11 2 4 2 4" xfId="29652" xr:uid="{D53591CF-38A6-43CC-A0BB-AEF7B874EAB3}"/>
    <cellStyle name="Total 11 2 4 2 5" xfId="35686" xr:uid="{3849DB5A-EBEC-4746-BDB4-BC905200D38D}"/>
    <cellStyle name="Total 11 2 4 2 6" xfId="28792" xr:uid="{1ED37C08-10FC-4665-934D-87136B70BB3C}"/>
    <cellStyle name="Total 11 2 4 3" xfId="10577" xr:uid="{68C16752-8BD8-410D-BE9A-D8405AECD6F5}"/>
    <cellStyle name="Total 11 2 4 3 2" xfId="24037" xr:uid="{222BF3E4-73F1-4D94-8F0B-48EF1FECB413}"/>
    <cellStyle name="Total 11 2 4 3 3" xfId="33632" xr:uid="{DEEB198C-B83C-4DD7-B9A1-B2DE3443A0C2}"/>
    <cellStyle name="Total 11 2 4 3 4" xfId="29640" xr:uid="{1288295A-2FAC-4D6C-B699-82C7D33A6768}"/>
    <cellStyle name="Total 11 2 4 4" xfId="17520" xr:uid="{14F8E08C-F35E-46F0-B828-73B5316F0B75}"/>
    <cellStyle name="Total 11 2 4 4 2" xfId="21924" xr:uid="{A0008176-FCEF-47AB-8993-F5C8D72E429D}"/>
    <cellStyle name="Total 11 2 4 4 3" xfId="36473" xr:uid="{35750805-EB88-43B9-9F96-6A8DC07CAC68}"/>
    <cellStyle name="Total 11 2 4 4 4" xfId="35554" xr:uid="{F5C6FD91-BEEE-4A55-B20E-4CDE023F806A}"/>
    <cellStyle name="Total 11 2 4 5" xfId="17602" xr:uid="{0F95D850-52F2-4C62-A63C-4258DC33BB8E}"/>
    <cellStyle name="Total 11 2 4 5 2" xfId="21917" xr:uid="{A046E138-56A0-466D-97B2-C7871A67C25A}"/>
    <cellStyle name="Total 11 2 4 5 3" xfId="36513" xr:uid="{DF395843-C523-47B2-AEEE-B83ACB0C7BDC}"/>
    <cellStyle name="Total 11 2 4 5 4" xfId="30096" xr:uid="{2456C50E-9EC4-4500-A3CE-3C30ACA4485A}"/>
    <cellStyle name="Total 11 2 4 6" xfId="24476" xr:uid="{0FADD2FE-011D-4857-B0F3-C0B301723997}"/>
    <cellStyle name="Total 11 2 4 7" xfId="29807" xr:uid="{B6A912F9-7790-44BB-A52F-0BBF1BBAA96D}"/>
    <cellStyle name="Total 11 2 4 8" xfId="30414" xr:uid="{B26731C8-1DD0-46AC-80C1-85FB3524B857}"/>
    <cellStyle name="Total 11 2 5" xfId="16004" xr:uid="{396EBCA7-FDED-4E65-A8E1-5A3624055219}"/>
    <cellStyle name="Total 11 2 5 2" xfId="9492" xr:uid="{BAB3BD70-8B02-4972-8A9A-4560B1E9D6DF}"/>
    <cellStyle name="Total 11 2 5 2 2" xfId="33151" xr:uid="{A90B655D-300C-4A1B-9A86-0613CEF16B78}"/>
    <cellStyle name="Total 11 2 5 2 3" xfId="21653" xr:uid="{6DC22149-3CFE-4CEE-90F3-86A82770E21D}"/>
    <cellStyle name="Total 11 2 5 2 4" xfId="26123" xr:uid="{F40C6FFB-FDBF-4346-A4FE-F1D31E7ABE44}"/>
    <cellStyle name="Total 11 2 5 3" xfId="20075" xr:uid="{BF1C3677-4E57-410F-A43A-E386C333C2AA}"/>
    <cellStyle name="Total 11 2 5 3 2" xfId="21818" xr:uid="{91B2B2D2-6E41-4364-BF60-CCAC06C084D7}"/>
    <cellStyle name="Total 11 2 5 3 3" xfId="37506" xr:uid="{4EF8AA90-A012-4749-894B-1DB7491CE7A9}"/>
    <cellStyle name="Total 11 2 5 3 4" xfId="35542" xr:uid="{C2F0DF11-6D5C-448F-8662-3908B4B91E47}"/>
    <cellStyle name="Total 11 2 5 4" xfId="21655" xr:uid="{C72FEADF-17F9-42D0-BC3C-29DA3FB3DDF2}"/>
    <cellStyle name="Total 11 2 5 5" xfId="36077" xr:uid="{4AB6BE02-7E3B-4D2C-A08C-BFBFDE4879DC}"/>
    <cellStyle name="Total 11 2 5 6" xfId="30705" xr:uid="{6E39BCC1-02DD-493A-BCB0-DBEE92CE923F}"/>
    <cellStyle name="Total 11 2 6" xfId="13054" xr:uid="{EFBFD516-CB12-4EF0-A2BF-C621CC872BAE}"/>
    <cellStyle name="Total 11 2 6 2" xfId="33307" xr:uid="{964009BF-F87E-43C8-B703-C8335A803F59}"/>
    <cellStyle name="Total 11 2 6 3" xfId="35195" xr:uid="{5E54AE76-AB35-46D6-8A37-FA5D136B1927}"/>
    <cellStyle name="Total 11 2 6 4" xfId="32497" xr:uid="{DD5CB333-0478-4136-9C74-451B3DF7D1C2}"/>
    <cellStyle name="Total 11 2 7" xfId="9535" xr:uid="{91CDD053-2F0B-4C9E-9491-E8F82B8B063A}"/>
    <cellStyle name="Total 11 2 7 2" xfId="33143" xr:uid="{9ECFAED2-0417-4053-91C5-0B327448CE19}"/>
    <cellStyle name="Total 11 2 7 3" xfId="23233" xr:uid="{507714A1-4CA7-4C61-8293-C9D08AE9D2B5}"/>
    <cellStyle name="Total 11 2 7 4" xfId="27820" xr:uid="{165AFE77-12F0-417E-96DC-1A4FEFE4FA6D}"/>
    <cellStyle name="Total 11 2 8" xfId="8543" xr:uid="{2A7C34ED-6155-4284-9B9F-1797B7B4BD10}"/>
    <cellStyle name="Total 11 2 8 2" xfId="33391" xr:uid="{B87B111A-3ABF-47AC-B140-C3573BADA7CA}"/>
    <cellStyle name="Total 11 2 8 3" xfId="31940" xr:uid="{5EB7FDA9-2547-44C3-83E3-D71F89F1D91F}"/>
    <cellStyle name="Total 11 2 8 4" xfId="38366" xr:uid="{CB4A56E3-817B-4707-9A92-1C408D8862C5}"/>
    <cellStyle name="Total 11 2 9" xfId="25297" xr:uid="{6E16863B-FDF5-40C3-AF2E-5FF427399B19}"/>
    <cellStyle name="Total 11 3" xfId="5688" xr:uid="{F8F88AF5-E8E3-4064-A732-42212C1EB4CE}"/>
    <cellStyle name="Total 11 3 2" xfId="15474" xr:uid="{53746E36-83E2-4554-B5BD-25C02A2C92BC}"/>
    <cellStyle name="Total 11 3 2 2" xfId="19590" xr:uid="{542056C5-F6AD-4213-8BF8-2900D245A46C}"/>
    <cellStyle name="Total 11 3 2 2 2" xfId="27369" xr:uid="{5B6B73D0-D941-415F-B5FA-079E649E6BF0}"/>
    <cellStyle name="Total 11 3 2 2 3" xfId="37324" xr:uid="{EB1EEABC-F30E-45D8-A188-96F3EE54D7B6}"/>
    <cellStyle name="Total 11 3 2 2 4" xfId="31813" xr:uid="{E44D0BA7-A307-46C8-A0D2-0F512EB55B25}"/>
    <cellStyle name="Total 11 3 2 3" xfId="8813" xr:uid="{5E0B485C-92F9-4CB5-8FE0-0CB1D68A6D9B}"/>
    <cellStyle name="Total 11 3 2 3 2" xfId="29175" xr:uid="{3421C38D-98A0-4094-8200-22BDAF17AF6C}"/>
    <cellStyle name="Total 11 3 2 3 3" xfId="25317" xr:uid="{96E4787E-00F4-4094-9C4E-726C95A8F134}"/>
    <cellStyle name="Total 11 3 2 3 4" xfId="35538" xr:uid="{FE41162B-51F3-493F-A794-58C868927898}"/>
    <cellStyle name="Total 11 3 2 4" xfId="27705" xr:uid="{9D200EB8-E41D-4CCB-B312-CF4B66ECCD22}"/>
    <cellStyle name="Total 11 3 2 5" xfId="35902" xr:uid="{39C18ADD-E1E8-4DBD-9C4F-1B4FC212B703}"/>
    <cellStyle name="Total 11 3 2 6" xfId="37086" xr:uid="{82DA44A4-B792-41A3-A117-BAC28BB45B30}"/>
    <cellStyle name="Total 11 3 3" xfId="12485" xr:uid="{C8619BC8-8DBE-475F-B631-255FE5BDF818}"/>
    <cellStyle name="Total 11 3 3 2" xfId="30706" xr:uid="{6A612F16-1CD3-480F-8F61-ACED207F1F43}"/>
    <cellStyle name="Total 11 3 3 3" xfId="34983" xr:uid="{7E513E62-68AC-41B3-9AEA-D7B18832A1E4}"/>
    <cellStyle name="Total 11 3 3 4" xfId="38596" xr:uid="{7846E4A1-E731-44C5-A135-2F7AED594CA3}"/>
    <cellStyle name="Total 11 3 4" xfId="18550" xr:uid="{0901E6D6-8AAB-4DFE-8CC4-E2AE21EE6768}"/>
    <cellStyle name="Total 11 3 4 2" xfId="23083" xr:uid="{BCDA7259-8603-49E7-B8D9-58ECD9EAEEEF}"/>
    <cellStyle name="Total 11 3 4 3" xfId="36903" xr:uid="{FA9FB252-616C-48A1-A4DE-16F7AB7392AF}"/>
    <cellStyle name="Total 11 3 4 4" xfId="28225" xr:uid="{8B480930-15E1-42E9-B333-61D6B933C2EA}"/>
    <cellStyle name="Total 11 3 5" xfId="8649" xr:uid="{2DCC70F2-4071-4741-A850-A23E3F204C4D}"/>
    <cellStyle name="Total 11 3 5 2" xfId="25648" xr:uid="{CE2C1647-B0F0-4022-9920-596C339C2DC9}"/>
    <cellStyle name="Total 11 3 5 3" xfId="32778" xr:uid="{04C38A75-604B-4255-A881-91BC778BEAF7}"/>
    <cellStyle name="Total 11 3 5 4" xfId="38143" xr:uid="{7623FB1D-4611-4F60-BEF4-E668433169C4}"/>
    <cellStyle name="Total 11 3 6" xfId="30169" xr:uid="{94FC94CB-7D39-400D-A97F-CFE45803B91B}"/>
    <cellStyle name="Total 11 3 7" xfId="22104" xr:uid="{DDA841D0-EC98-4FE2-A2A3-3AB358DD68E7}"/>
    <cellStyle name="Total 11 3 8" xfId="36370" xr:uid="{3A20DEB7-C142-4E5D-BA70-92C707CE2072}"/>
    <cellStyle name="Total 11 4" xfId="5255" xr:uid="{D1A96FB2-4468-40B4-A770-4C652B78DF78}"/>
    <cellStyle name="Total 11 4 2" xfId="15135" xr:uid="{2DFFEC2F-5D61-4AAB-BFA6-2A49128D46D9}"/>
    <cellStyle name="Total 11 4 2 2" xfId="18068" xr:uid="{FD23719A-7916-4973-A04C-38D7F8E719E4}"/>
    <cellStyle name="Total 11 4 2 2 2" xfId="22509" xr:uid="{C648CD82-3BEA-452B-8B76-A7F21633A4B3}"/>
    <cellStyle name="Total 11 4 2 2 3" xfId="36689" xr:uid="{A059352C-9A3B-4D44-8410-AC00E6BFC698}"/>
    <cellStyle name="Total 11 4 2 2 4" xfId="27196" xr:uid="{8A944784-CBFD-4689-8E30-48C7A4EA8524}"/>
    <cellStyle name="Total 11 4 2 3" xfId="9421" xr:uid="{4682239D-036E-4CF0-98DC-2B030386B419}"/>
    <cellStyle name="Total 11 4 2 3 2" xfId="26719" xr:uid="{A498B993-DE97-443F-8205-40FEA3E13ED5}"/>
    <cellStyle name="Total 11 4 2 3 3" xfId="30859" xr:uid="{CDD08E73-CCDA-4041-B241-4EF5D5121C4F}"/>
    <cellStyle name="Total 11 4 2 3 4" xfId="25020" xr:uid="{FA7E2C72-C73B-4328-9D05-08F4C8ECE642}"/>
    <cellStyle name="Total 11 4 2 4" xfId="23815" xr:uid="{D3001ADC-6E81-4728-BC1C-302ADBBA38AC}"/>
    <cellStyle name="Total 11 4 2 5" xfId="35769" xr:uid="{E4D1098C-842A-459F-BB58-58D5F8A7A609}"/>
    <cellStyle name="Total 11 4 2 6" xfId="37939" xr:uid="{22038E2A-BDF8-4CBA-9979-0FF6DFA8175B}"/>
    <cellStyle name="Total 11 4 3" xfId="12127" xr:uid="{526649CC-BC46-4817-8766-65C2520122B4}"/>
    <cellStyle name="Total 11 4 3 2" xfId="31185" xr:uid="{2FC86763-07C7-4074-9515-A037D61BD9C5}"/>
    <cellStyle name="Total 11 4 3 3" xfId="34821" xr:uid="{30874177-A78F-4A76-9494-9CABBC6B88FE}"/>
    <cellStyle name="Total 11 4 3 4" xfId="32035" xr:uid="{60A34926-4923-4825-99F6-98C647C59B7F}"/>
    <cellStyle name="Total 11 4 4" xfId="20205" xr:uid="{8FD44DA8-1900-4631-8B71-E680FB82E1BC}"/>
    <cellStyle name="Total 11 4 4 2" xfId="22688" xr:uid="{DAB039D6-6564-4203-AF56-D2FD8C6A42B5}"/>
    <cellStyle name="Total 11 4 4 3" xfId="37557" xr:uid="{A3E8B8FC-9847-46C7-8805-BD9FAD40F947}"/>
    <cellStyle name="Total 11 4 4 4" xfId="25599" xr:uid="{B214545C-0958-472B-BF93-BA0A9A7BC0E6}"/>
    <cellStyle name="Total 11 4 5" xfId="20759" xr:uid="{427897F6-BF93-46B9-8CA2-B2F77E79ADE7}"/>
    <cellStyle name="Total 11 4 5 2" xfId="22935" xr:uid="{E2D1C039-1FD6-4AF2-AEF3-D1FED55E063A}"/>
    <cellStyle name="Total 11 4 5 3" xfId="37813" xr:uid="{4351086F-9E61-4433-9BA2-51224E04BCC0}"/>
    <cellStyle name="Total 11 4 5 4" xfId="32813" xr:uid="{BF736EDE-5ADF-44FD-8B16-E448E89A185C}"/>
    <cellStyle name="Total 11 4 6" xfId="28586" xr:uid="{55E786A6-8D4C-4B32-8560-1D1FEB323B57}"/>
    <cellStyle name="Total 11 4 7" xfId="33152" xr:uid="{803D198B-5903-4552-9493-012BA24EC116}"/>
    <cellStyle name="Total 11 4 8" xfId="38623" xr:uid="{BC859554-E630-42F1-97A3-C3694546C7EA}"/>
    <cellStyle name="Total 11 5" xfId="6798" xr:uid="{3CDA36EE-3EA6-4487-A7A4-2058A0EC394B}"/>
    <cellStyle name="Total 11 5 2" xfId="16330" xr:uid="{BEC47A4A-5A49-4D35-AD6B-039BC3BE7723}"/>
    <cellStyle name="Total 11 5 2 2" xfId="12214" xr:uid="{792D9372-2A2F-449C-A4B1-7BE0F00472F9}"/>
    <cellStyle name="Total 11 5 2 2 2" xfId="31027" xr:uid="{BE8C7C8E-7783-4F1D-963B-E3752246BF42}"/>
    <cellStyle name="Total 11 5 2 2 3" xfId="34854" xr:uid="{446433AA-2F6B-4C7A-80BD-0BB569277035}"/>
    <cellStyle name="Total 11 5 2 2 4" xfId="38461" xr:uid="{F0F6BC09-13DA-48E0-A242-C46874710F28}"/>
    <cellStyle name="Total 11 5 2 3" xfId="21009" xr:uid="{34200EE3-0A07-49B6-B4B2-B2AE6EF2B9E8}"/>
    <cellStyle name="Total 11 5 2 3 2" xfId="21696" xr:uid="{D05CCB97-D8A8-46C5-876F-F590D5E9E809}"/>
    <cellStyle name="Total 11 5 2 3 3" xfId="37907" xr:uid="{C003F2BF-9711-41A4-9947-92EE49660D06}"/>
    <cellStyle name="Total 11 5 2 3 4" xfId="32398" xr:uid="{68A09864-B2D4-45A6-8F44-C138235F96F9}"/>
    <cellStyle name="Total 11 5 2 4" xfId="31805" xr:uid="{5D7ECD13-F556-4EF5-A98B-B16DB293E285}"/>
    <cellStyle name="Total 11 5 2 5" xfId="36216" xr:uid="{54AB33BC-0380-4A9E-BAF0-AD7596B7C11C}"/>
    <cellStyle name="Total 11 5 2 6" xfId="30223" xr:uid="{CB61216D-A194-43B4-BFB7-94F00FC70676}"/>
    <cellStyle name="Total 11 5 3" xfId="13395" xr:uid="{ED587362-8219-4B59-B2AB-DD85A5C0BCD1}"/>
    <cellStyle name="Total 11 5 3 2" xfId="30117" xr:uid="{DFA4DF0A-E0F8-4FCF-ADF7-AD041FAEBFF0}"/>
    <cellStyle name="Total 11 5 3 3" xfId="35348" xr:uid="{A2A59C44-67DF-4D4D-B8A4-360093F5ED5A}"/>
    <cellStyle name="Total 11 5 3 4" xfId="23979" xr:uid="{3C223A20-8EA8-419D-93C4-3ED32F3DEF43}"/>
    <cellStyle name="Total 11 5 4" xfId="9527" xr:uid="{35583EF9-D817-4653-BBAF-ACFDD0D9443B}"/>
    <cellStyle name="Total 11 5 4 2" xfId="33095" xr:uid="{C2FDA4DA-CCF8-4E51-A8DC-61E386C1B5F7}"/>
    <cellStyle name="Total 11 5 4 3" xfId="26716" xr:uid="{2F8982E3-9781-4541-932D-D4ED6A865901}"/>
    <cellStyle name="Total 11 5 4 4" xfId="35438" xr:uid="{CE9610FF-3B8C-47A9-B6AA-D930D54FD565}"/>
    <cellStyle name="Total 11 5 5" xfId="9630" xr:uid="{BB95021E-9E29-40C5-9E51-BEF0B8683229}"/>
    <cellStyle name="Total 11 5 5 2" xfId="30604" xr:uid="{44075199-A89E-452E-914B-45009A348055}"/>
    <cellStyle name="Total 11 5 5 3" xfId="30959" xr:uid="{1FE13BD8-4D7D-4600-B052-356BB55CC7C6}"/>
    <cellStyle name="Total 11 5 5 4" xfId="37346" xr:uid="{9869F1BF-9A4D-4532-84D2-56CF930DB95A}"/>
    <cellStyle name="Total 11 5 6" xfId="34318" xr:uid="{720B9DD1-14CC-49A6-8797-34AA5D54DE06}"/>
    <cellStyle name="Total 11 5 7" xfId="23239" xr:uid="{32A413FA-AFF2-4638-906D-BDF2320DCF33}"/>
    <cellStyle name="Total 11 5 8" xfId="34259" xr:uid="{D3599ABB-61B6-40CC-A124-2BB81603E713}"/>
    <cellStyle name="Total 11 6" xfId="7514" xr:uid="{4460B929-22CB-4054-A53E-1482591FDDF6}"/>
    <cellStyle name="Total 11 6 2" xfId="8820" xr:uid="{7778099F-2EA6-43D8-A7F9-2C6EE96C2C15}"/>
    <cellStyle name="Total 11 6 2 2" xfId="26693" xr:uid="{B8DAA47A-E7F3-4A34-B565-11F6BE7DA646}"/>
    <cellStyle name="Total 11 6 2 3" xfId="29959" xr:uid="{171DD340-F956-4D1E-8F2F-C2F183945973}"/>
    <cellStyle name="Total 11 6 2 4" xfId="33994" xr:uid="{0398D237-E5FE-40C3-87EF-5BFE10E183B0}"/>
    <cellStyle name="Total 11 6 3" xfId="21158" xr:uid="{6F03369F-B64B-4FDD-A086-5264297DBAE1}"/>
    <cellStyle name="Total 11 6 3 2" xfId="23321" xr:uid="{3182BBD5-D21B-472C-AFAE-0FDE8C9B14DE}"/>
    <cellStyle name="Total 11 6 3 3" xfId="37956" xr:uid="{BF89E99A-F594-45A5-ADFC-71031B2BDEAA}"/>
    <cellStyle name="Total 11 6 3 4" xfId="30280" xr:uid="{78AAF59F-A22E-4DBD-8948-D6792E8EC963}"/>
    <cellStyle name="Total 11 6 4" xfId="33659" xr:uid="{3022A734-5FAC-4415-830E-47DFA8B2C459}"/>
    <cellStyle name="Total 11 6 5" xfId="29644" xr:uid="{74EC303F-2A7C-4283-826E-CE77FBFCFCF7}"/>
    <cellStyle name="Total 11 6 6" xfId="38267" xr:uid="{E6E47A22-94A4-4A3A-8296-405AF10EE2BE}"/>
    <cellStyle name="Total 11 7" xfId="9606" xr:uid="{173FAE6B-F84A-49A3-B505-A8F2A13997EA}"/>
    <cellStyle name="Total 11 7 2" xfId="27470" xr:uid="{2C0A57B5-184C-4801-86F3-17A1899C52B4}"/>
    <cellStyle name="Total 11 7 3" xfId="30722" xr:uid="{619E3A30-0537-43E9-AA0C-581D8635755B}"/>
    <cellStyle name="Total 11 7 4" xfId="31421" xr:uid="{7EA67394-B17F-4FA3-9F56-BA0B3452E1E6}"/>
    <cellStyle name="Total 11 8" xfId="8909" xr:uid="{1832E62E-83F5-408E-8CFA-D217927A3551}"/>
    <cellStyle name="Total 11 8 2" xfId="33281" xr:uid="{52AA58E3-55CE-4462-A409-BF7B4F2D17B0}"/>
    <cellStyle name="Total 11 8 3" xfId="25981" xr:uid="{383FFDA0-16F1-40FE-A6D3-F4DC89E3A258}"/>
    <cellStyle name="Total 11 8 4" xfId="37388" xr:uid="{19806184-2932-4521-8A68-875D6DDE5159}"/>
    <cellStyle name="Total 11 9" xfId="30675" xr:uid="{A965447A-A865-490B-8DEA-8DE5C87E8DED}"/>
    <cellStyle name="Total 12" xfId="4391" xr:uid="{9C307772-802A-439D-A949-BBD39B29C41B}"/>
    <cellStyle name="Total 12 10" xfId="32350" xr:uid="{36EA2541-BF34-4B63-9991-257B45461D74}"/>
    <cellStyle name="Total 12 11" xfId="37945" xr:uid="{DE929203-8DBE-4C87-AA70-BF0EC95790F3}"/>
    <cellStyle name="Total 12 12" xfId="39252" xr:uid="{E875D2CF-180D-4622-BD84-779ACC30976D}"/>
    <cellStyle name="Total 12 13" xfId="39410" xr:uid="{AA10558A-596D-4030-89F9-A341AACB7BA6}"/>
    <cellStyle name="Total 12 2" xfId="6230" xr:uid="{51BC6058-E3A9-4C54-A272-F454E22D2DA2}"/>
    <cellStyle name="Total 12 2 10" xfId="28244" xr:uid="{68693138-7C5A-4F23-88B7-4204D1108F92}"/>
    <cellStyle name="Total 12 2 11" xfId="30797" xr:uid="{FDB600B2-2D55-49AD-8674-C2FC7B7A9AD3}"/>
    <cellStyle name="Total 12 2 2" xfId="6026" xr:uid="{1047D88D-44C5-444E-AC1D-66520F5D6E8C}"/>
    <cellStyle name="Total 12 2 2 2" xfId="15728" xr:uid="{EC1CA45D-4E9B-4800-B152-356028DA9168}"/>
    <cellStyle name="Total 12 2 2 2 2" xfId="13984" xr:uid="{861AA158-D903-44A2-8446-35A3EEF3DC02}"/>
    <cellStyle name="Total 12 2 2 2 2 2" xfId="24634" xr:uid="{89C57A16-F910-43E9-A8A9-53B255427934}"/>
    <cellStyle name="Total 12 2 2 2 2 3" xfId="35514" xr:uid="{EF85C6E1-6172-4469-80AC-CB21B46F5145}"/>
    <cellStyle name="Total 12 2 2 2 2 4" xfId="21941" xr:uid="{0C9696A6-EC0C-434F-81ED-62F89E0950FA}"/>
    <cellStyle name="Total 12 2 2 2 3" xfId="9537" xr:uid="{85D1C825-B6A4-4264-AD76-84FEEC575F3C}"/>
    <cellStyle name="Total 12 2 2 2 3 2" xfId="31120" xr:uid="{C6F1AFA8-CC3B-48B9-A58F-44316A8795BE}"/>
    <cellStyle name="Total 12 2 2 2 3 3" xfId="27234" xr:uid="{C77E825B-DFF8-4604-8A47-F82C98AE8FF5}"/>
    <cellStyle name="Total 12 2 2 2 3 4" xfId="38368" xr:uid="{44E051D6-C346-4ABE-8009-96B9B3A121B1}"/>
    <cellStyle name="Total 12 2 2 2 4" xfId="26088" xr:uid="{555F6DAA-4A2D-4B06-991D-01C6418BD16E}"/>
    <cellStyle name="Total 12 2 2 2 5" xfId="35981" xr:uid="{170CD497-0885-462B-82A2-896C007B07F0}"/>
    <cellStyle name="Total 12 2 2 2 6" xfId="35643" xr:uid="{0A483DB5-AA07-420F-8A01-96C127E18458}"/>
    <cellStyle name="Total 12 2 2 3" xfId="12761" xr:uid="{0DDF7E8E-DFD3-4332-905E-563FB17F8E80}"/>
    <cellStyle name="Total 12 2 2 3 2" xfId="25167" xr:uid="{E015726B-51AE-4EC8-A71D-A83870AC46A7}"/>
    <cellStyle name="Total 12 2 2 3 3" xfId="35084" xr:uid="{1205B7B0-300F-4877-BEA5-D8847FB9EF19}"/>
    <cellStyle name="Total 12 2 2 3 4" xfId="33005" xr:uid="{D8A0035F-98C3-4AC7-A26B-F313BD2FD5FC}"/>
    <cellStyle name="Total 12 2 2 4" xfId="20733" xr:uid="{A3D051B0-04DF-4BBB-BB82-BBB9C8BD4E52}"/>
    <cellStyle name="Total 12 2 2 4 2" xfId="28556" xr:uid="{73FEFEB3-9FB4-4D7C-8029-6FE635F9D622}"/>
    <cellStyle name="Total 12 2 2 4 3" xfId="37804" xr:uid="{DD0484BA-F2C4-4EF4-82F2-2D6543433E8B}"/>
    <cellStyle name="Total 12 2 2 4 4" xfId="27891" xr:uid="{3403BFCC-57E8-4C31-A3FF-D8C7F67C22BD}"/>
    <cellStyle name="Total 12 2 2 5" xfId="21426" xr:uid="{F6FBF056-FF29-4176-A0AB-C3A694CB0F25}"/>
    <cellStyle name="Total 12 2 2 5 2" xfId="34553" xr:uid="{74900805-7062-45A3-8FED-C75BC1A78982}"/>
    <cellStyle name="Total 12 2 2 5 3" xfId="38070" xr:uid="{EFC182E4-F918-4A20-B894-7166709D9AF0}"/>
    <cellStyle name="Total 12 2 2 5 4" xfId="29301" xr:uid="{98A8F893-6932-433A-BF81-6149E42D6C14}"/>
    <cellStyle name="Total 12 2 2 6" xfId="26708" xr:uid="{7CFFDF0D-0325-458A-AAE4-C8987DD92FC9}"/>
    <cellStyle name="Total 12 2 2 7" xfId="31138" xr:uid="{7B92CCAD-C9AB-4574-9F2A-F9718BEF5BB9}"/>
    <cellStyle name="Total 12 2 2 8" xfId="35400" xr:uid="{030429B1-327C-4304-BCEB-57373C40587F}"/>
    <cellStyle name="Total 12 2 3" xfId="6701" xr:uid="{9FB8DEF0-D179-4B6C-9EEB-7E6EBEE4CE18}"/>
    <cellStyle name="Total 12 2 3 2" xfId="16237" xr:uid="{9D1F19E8-22CC-400F-B465-0E432671F1AA}"/>
    <cellStyle name="Total 12 2 3 2 2" xfId="20206" xr:uid="{C9DAD080-DC05-4D38-94B0-445B578565A9}"/>
    <cellStyle name="Total 12 2 3 2 2 2" xfId="22721" xr:uid="{95ABBD85-9D0C-4125-BE19-1B5EDAE920AD}"/>
    <cellStyle name="Total 12 2 3 2 2 3" xfId="37558" xr:uid="{43AE1AF8-C015-425A-94CA-821B200E7655}"/>
    <cellStyle name="Total 12 2 3 2 2 4" xfId="37008" xr:uid="{85A99AFF-7ACE-4718-A3E8-F0A70F260DDB}"/>
    <cellStyle name="Total 12 2 3 2 3" xfId="19254" xr:uid="{B7D14A28-4B65-4DCA-8FB4-70F1D1C80A8C}"/>
    <cellStyle name="Total 12 2 3 2 3 2" xfId="34190" xr:uid="{85D73003-A596-486C-B5FD-F4A695EA36C9}"/>
    <cellStyle name="Total 12 2 3 2 3 3" xfId="37198" xr:uid="{A2CD35DE-3D08-4467-9E6A-CDF561C9C8D5}"/>
    <cellStyle name="Total 12 2 3 2 3 4" xfId="38483" xr:uid="{06657116-E979-43E5-8221-F336E611744D}"/>
    <cellStyle name="Total 12 2 3 2 4" xfId="27518" xr:uid="{4B825BA6-F893-4445-A6E6-7AC8DA5F3BCB}"/>
    <cellStyle name="Total 12 2 3 2 5" xfId="36167" xr:uid="{C74C8D02-7F94-47B9-8B33-3FD5B6E5FAC4}"/>
    <cellStyle name="Total 12 2 3 2 6" xfId="22097" xr:uid="{3AD68053-8E74-4B13-8C90-42B8ACC47939}"/>
    <cellStyle name="Total 12 2 3 3" xfId="13301" xr:uid="{7BBE546E-2FF4-4774-A1C5-9415A5EF5C3F}"/>
    <cellStyle name="Total 12 2 3 3 2" xfId="31709" xr:uid="{FEFA4794-2B42-41E8-8530-E3FDC13E833A}"/>
    <cellStyle name="Total 12 2 3 3 3" xfId="35302" xr:uid="{F27C7CE1-C6D2-4211-B3A8-558D1C9EB73B}"/>
    <cellStyle name="Total 12 2 3 3 4" xfId="35078" xr:uid="{AA4DDF48-FD7B-469D-8307-C035DEF2F4DD}"/>
    <cellStyle name="Total 12 2 3 4" xfId="9732" xr:uid="{55F2D631-7549-4857-9089-0054B83A9903}"/>
    <cellStyle name="Total 12 2 3 4 2" xfId="32190" xr:uid="{19E397FD-EDAF-412D-8829-A5A37F7D38B9}"/>
    <cellStyle name="Total 12 2 3 4 3" xfId="27759" xr:uid="{12AEC0AE-E41B-4860-BC8C-FC4C5C838A12}"/>
    <cellStyle name="Total 12 2 3 4 4" xfId="22079" xr:uid="{FEBED62C-6A2D-4141-BDDC-56FDD8B65A37}"/>
    <cellStyle name="Total 12 2 3 5" xfId="20124" xr:uid="{417131CB-950D-4149-A913-6FD08BB95020}"/>
    <cellStyle name="Total 12 2 3 5 2" xfId="21797" xr:uid="{793C8C2D-7B93-4A8E-8825-0A14BE99D22C}"/>
    <cellStyle name="Total 12 2 3 5 3" xfId="37521" xr:uid="{36B0EC42-A455-4B4B-9E0D-ECAD212B1172}"/>
    <cellStyle name="Total 12 2 3 5 4" xfId="36591" xr:uid="{2FE89799-3C65-43B3-B944-102751047814}"/>
    <cellStyle name="Total 12 2 3 6" xfId="28630" xr:uid="{839B4A38-3FE5-48EB-9CAF-E5A0833E50E0}"/>
    <cellStyle name="Total 12 2 3 7" xfId="28684" xr:uid="{D9E1A11D-8227-4307-925C-CB6C1BB83E88}"/>
    <cellStyle name="Total 12 2 3 8" xfId="36112" xr:uid="{1959FD56-2495-4EC4-A8AC-64CEE47A97FC}"/>
    <cellStyle name="Total 12 2 4" xfId="6069" xr:uid="{36F14A6C-D338-45C0-A559-32DFF5E84094}"/>
    <cellStyle name="Total 12 2 4 2" xfId="15759" xr:uid="{5C639606-28DB-4505-B430-499DCD6B0136}"/>
    <cellStyle name="Total 12 2 4 2 2" xfId="18087" xr:uid="{50009784-E4C6-4A70-ADCD-571D83CF4D41}"/>
    <cellStyle name="Total 12 2 4 2 2 2" xfId="25874" xr:uid="{F6996626-58F4-425B-B975-58B85F32D9F5}"/>
    <cellStyle name="Total 12 2 4 2 2 3" xfId="36693" xr:uid="{DA4AEA01-06C5-4C22-869B-56FC06D297CC}"/>
    <cellStyle name="Total 12 2 4 2 2 4" xfId="35291" xr:uid="{8D740788-A9C6-45AA-9757-80765DF97AD8}"/>
    <cellStyle name="Total 12 2 4 2 3" xfId="9696" xr:uid="{9D740DBB-DBFC-43A0-974D-BE728E900271}"/>
    <cellStyle name="Total 12 2 4 2 3 2" xfId="27131" xr:uid="{38DBF0F9-31B2-402A-9111-ACA7784A4BC0}"/>
    <cellStyle name="Total 12 2 4 2 3 3" xfId="24646" xr:uid="{9D61D28D-C8EA-4BFF-BA2A-6493A94AA5DB}"/>
    <cellStyle name="Total 12 2 4 2 3 4" xfId="38592" xr:uid="{CA106135-EC12-4E5A-B562-EC73C8431AC8}"/>
    <cellStyle name="Total 12 2 4 2 4" xfId="24278" xr:uid="{3C535154-E604-4E57-9B98-60D6C7448258}"/>
    <cellStyle name="Total 12 2 4 2 5" xfId="35994" xr:uid="{B4387ED5-3F58-4E90-BA7D-4D9D0CF0162C}"/>
    <cellStyle name="Total 12 2 4 2 6" xfId="29922" xr:uid="{A841CFC5-9F50-42C5-AC89-29D1AFB210A5}"/>
    <cellStyle name="Total 12 2 4 3" xfId="12793" xr:uid="{7D5D6D83-7605-45A0-8FA9-56F5DC41837D}"/>
    <cellStyle name="Total 12 2 4 3 2" xfId="31872" xr:uid="{78A0DF89-E74A-4C78-82D9-9515C2A222FB}"/>
    <cellStyle name="Total 12 2 4 3 3" xfId="35096" xr:uid="{58B63CAC-E4BA-4CCC-9A1E-85D14A75165A}"/>
    <cellStyle name="Total 12 2 4 3 4" xfId="32599" xr:uid="{E9D8273C-BCC3-4125-8403-4CBE8DF962A6}"/>
    <cellStyle name="Total 12 2 4 4" xfId="9107" xr:uid="{A1BE7FDF-47DF-44FB-882F-E71FB7076EF7}"/>
    <cellStyle name="Total 12 2 4 4 2" xfId="33448" xr:uid="{78F5C9B2-0101-4FCD-A1A2-00A81E97C241}"/>
    <cellStyle name="Total 12 2 4 4 3" xfId="30854" xr:uid="{9659B345-CF19-4B46-A769-9DA35BB73B99}"/>
    <cellStyle name="Total 12 2 4 4 4" xfId="35810" xr:uid="{8E2EC48A-EC7E-4E3B-95DB-A22093545C2D}"/>
    <cellStyle name="Total 12 2 4 5" xfId="21231" xr:uid="{6C26F9A1-7451-4073-BBC5-327D0C027564}"/>
    <cellStyle name="Total 12 2 4 5 2" xfId="34358" xr:uid="{9B43F65B-F8C4-4817-A7F3-865E8C04DA72}"/>
    <cellStyle name="Total 12 2 4 5 3" xfId="37983" xr:uid="{8BD81749-A44F-4CB9-95EA-C29A4F726BD2}"/>
    <cellStyle name="Total 12 2 4 5 4" xfId="28477" xr:uid="{32CD56CB-1431-4910-AA1F-092957E03962}"/>
    <cellStyle name="Total 12 2 4 6" xfId="30409" xr:uid="{486E3151-2A23-4E2E-A21D-275AAD2FF147}"/>
    <cellStyle name="Total 12 2 4 7" xfId="30840" xr:uid="{69C08863-666A-4373-87F0-5FAD88CD7990}"/>
    <cellStyle name="Total 12 2 4 8" xfId="24681" xr:uid="{DE2E4DCC-566E-405E-9B33-DD76C45DFDB6}"/>
    <cellStyle name="Total 12 2 5" xfId="15882" xr:uid="{4787A6FF-486C-403E-8BCD-03D8D18C92AC}"/>
    <cellStyle name="Total 12 2 5 2" xfId="20118" xr:uid="{00035B8B-406D-4816-8793-2395CA25C4FD}"/>
    <cellStyle name="Total 12 2 5 2 2" xfId="21798" xr:uid="{887784F8-EE54-4E86-85C5-06BF5F7F6FEE}"/>
    <cellStyle name="Total 12 2 5 2 3" xfId="37519" xr:uid="{80B20FBE-139D-48A4-8401-7BF2638D0998}"/>
    <cellStyle name="Total 12 2 5 2 4" xfId="24967" xr:uid="{3BE1CEED-A86A-45BF-9F94-9554044203A7}"/>
    <cellStyle name="Total 12 2 5 3" xfId="18433" xr:uid="{BCBCFAC8-7213-4150-AC8C-17879B46F95A}"/>
    <cellStyle name="Total 12 2 5 3 2" xfId="31627" xr:uid="{81B90463-84C7-4E7D-B427-8FE6C13AE96E}"/>
    <cellStyle name="Total 12 2 5 3 3" xfId="36850" xr:uid="{26889843-E58B-4976-9EEE-F03AAF0A41FE}"/>
    <cellStyle name="Total 12 2 5 3 4" xfId="26893" xr:uid="{49E15AE7-F65F-4E10-AD72-14C636822887}"/>
    <cellStyle name="Total 12 2 5 4" xfId="31654" xr:uid="{9C0CDF8E-A2C3-4D94-B4D1-4E8183E461A2}"/>
    <cellStyle name="Total 12 2 5 5" xfId="36040" xr:uid="{A9B7F0B4-7710-4079-8220-F688D29C7153}"/>
    <cellStyle name="Total 12 2 5 6" xfId="34716" xr:uid="{08E507EC-7208-4AA8-A904-00F1E8951C25}"/>
    <cellStyle name="Total 12 2 6" xfId="12925" xr:uid="{0309A4BD-5413-46DB-A530-8A4A98D5A3AF}"/>
    <cellStyle name="Total 12 2 6 2" xfId="22811" xr:uid="{AD8F0EE5-EFB4-43FA-82E0-5A3C0A441CDF}"/>
    <cellStyle name="Total 12 2 6 3" xfId="35146" xr:uid="{B1D6A449-E9CC-4219-BA3F-60FB9B7F08AE}"/>
    <cellStyle name="Total 12 2 6 4" xfId="36310" xr:uid="{22A8B5B0-716F-41F0-BE9C-F59E7A919334}"/>
    <cellStyle name="Total 12 2 7" xfId="19606" xr:uid="{7C7B938D-C504-4D17-B603-3C679133E4BF}"/>
    <cellStyle name="Total 12 2 7 2" xfId="32957" xr:uid="{47626318-CD71-4D4D-BDD4-75562A4CB8E9}"/>
    <cellStyle name="Total 12 2 7 3" xfId="37332" xr:uid="{CC8F1E0F-1723-41E8-9540-B92B2DF3F784}"/>
    <cellStyle name="Total 12 2 7 4" xfId="27340" xr:uid="{B9A470F1-8369-4567-B589-085FABDFEF28}"/>
    <cellStyle name="Total 12 2 8" xfId="20792" xr:uid="{962DE9CA-6036-474A-8B02-C33CBD2EF05F}"/>
    <cellStyle name="Total 12 2 8 2" xfId="29762" xr:uid="{B72ABDE4-AC66-4EA6-9FC6-7711A8F21ABC}"/>
    <cellStyle name="Total 12 2 8 3" xfId="37831" xr:uid="{7C0B144F-BF72-43D9-9834-21B39E379932}"/>
    <cellStyle name="Total 12 2 8 4" xfId="33348" xr:uid="{E46A3045-99D5-4428-B7FA-71B7A1DECF53}"/>
    <cellStyle name="Total 12 2 9" xfId="31961" xr:uid="{5FFBEE47-D10E-4984-9EFF-D71F5420D332}"/>
    <cellStyle name="Total 12 3" xfId="6681" xr:uid="{9F8401FD-EA15-41BC-916B-0CCE65813CD3}"/>
    <cellStyle name="Total 12 3 2" xfId="16219" xr:uid="{2B664B62-116D-40FA-B93C-BA84E633E9A8}"/>
    <cellStyle name="Total 12 3 2 2" xfId="19494" xr:uid="{A85A7FBE-E815-4F22-8121-51EAFFB2AE58}"/>
    <cellStyle name="Total 12 3 2 2 2" xfId="26615" xr:uid="{5BDB6E40-D872-4D5A-8DC7-8F4D7306358C}"/>
    <cellStyle name="Total 12 3 2 2 3" xfId="37289" xr:uid="{E34787EF-B15A-4B25-9B38-5A4EC5F8D807}"/>
    <cellStyle name="Total 12 3 2 2 4" xfId="26374" xr:uid="{E1ADBED0-61C4-408B-882A-482CECE1FBB9}"/>
    <cellStyle name="Total 12 3 2 3" xfId="9605" xr:uid="{A3BDD3B1-B7C9-4A75-891B-50F6E37FDB5E}"/>
    <cellStyle name="Total 12 3 2 3 2" xfId="34079" xr:uid="{1C605067-6C83-487A-8AA5-C81824E4A834}"/>
    <cellStyle name="Total 12 3 2 3 3" xfId="24751" xr:uid="{F2D286D0-CA46-45D2-99BC-5F8F082B87B4}"/>
    <cellStyle name="Total 12 3 2 3 4" xfId="38203" xr:uid="{B1165443-E3B9-421E-8E97-CB2129A8735E}"/>
    <cellStyle name="Total 12 3 2 4" xfId="27959" xr:uid="{E72B58ED-2DC5-40FB-BC52-CE23A6E2FBC2}"/>
    <cellStyle name="Total 12 3 2 5" xfId="36156" xr:uid="{938897CD-2503-4D29-83A3-CE0C2CBE315B}"/>
    <cellStyle name="Total 12 3 2 6" xfId="33515" xr:uid="{3734DAD7-950C-4F76-A3EB-34BE3C670F79}"/>
    <cellStyle name="Total 12 3 3" xfId="13283" xr:uid="{02E0843B-7382-451A-9CC1-E64341ACD72F}"/>
    <cellStyle name="Total 12 3 3 2" xfId="26319" xr:uid="{94DB2516-CCCB-445A-BAEA-3F4762351980}"/>
    <cellStyle name="Total 12 3 3 3" xfId="35294" xr:uid="{23963FC7-96CA-4B43-91BD-90566939BB04}"/>
    <cellStyle name="Total 12 3 3 4" xfId="32826" xr:uid="{2BF0DDBA-10E1-45BF-A7CD-F79DB309FC29}"/>
    <cellStyle name="Total 12 3 4" xfId="13792" xr:uid="{E4B9997F-016E-4E9B-9CD2-579C76B60F15}"/>
    <cellStyle name="Total 12 3 4 2" xfId="22027" xr:uid="{2061ED89-B81B-48B6-BAD1-39CE96D48C26}"/>
    <cellStyle name="Total 12 3 4 3" xfId="35458" xr:uid="{E7678533-325B-438C-9E9F-CF29245682AE}"/>
    <cellStyle name="Total 12 3 4 4" xfId="26400" xr:uid="{B9353C1B-EFBF-455E-850D-1EFA38AF6AD4}"/>
    <cellStyle name="Total 12 3 5" xfId="9403" xr:uid="{A94140DF-FF8F-47D8-827C-F86256B758F3}"/>
    <cellStyle name="Total 12 3 5 2" xfId="32164" xr:uid="{56D5EA3D-33FC-4FBE-9082-40D367D2A647}"/>
    <cellStyle name="Total 12 3 5 3" xfId="28286" xr:uid="{F1F36338-8225-45CC-8CB7-C56283CCE594}"/>
    <cellStyle name="Total 12 3 5 4" xfId="26343" xr:uid="{68380E7F-BE45-4820-827C-28ADDACAF86C}"/>
    <cellStyle name="Total 12 3 6" xfId="26783" xr:uid="{81CA8611-7D1C-45C1-9C78-B55A99368239}"/>
    <cellStyle name="Total 12 3 7" xfId="22193" xr:uid="{6955CB5D-FD98-4EAA-8FD3-6293F6549704}"/>
    <cellStyle name="Total 12 3 8" xfId="22823" xr:uid="{AB8C0D82-DADE-4335-A67B-5388754BECA4}"/>
    <cellStyle name="Total 12 4" xfId="6702" xr:uid="{DE4699FC-11EE-4B76-A5B9-0A7760D4AB82}"/>
    <cellStyle name="Total 12 4 2" xfId="16238" xr:uid="{5BAAD1FD-AD67-4773-9215-565272364F89}"/>
    <cellStyle name="Total 12 4 2 2" xfId="9498" xr:uid="{1070A1B2-4C5F-4A7D-86A7-C4BE30398CB0}"/>
    <cellStyle name="Total 12 4 2 2 2" xfId="29232" xr:uid="{A7FB26C3-1DE5-4E8D-8315-FD333237C08F}"/>
    <cellStyle name="Total 12 4 2 2 3" xfId="29738" xr:uid="{6191B9BE-7E6E-4EE8-95C6-D28ED8351019}"/>
    <cellStyle name="Total 12 4 2 2 4" xfId="37556" xr:uid="{CB9B4A57-4F06-4AC5-9431-BC5D5AD19082}"/>
    <cellStyle name="Total 12 4 2 3" xfId="8567" xr:uid="{0777F1C6-8216-4890-B688-264CF3847668}"/>
    <cellStyle name="Total 12 4 2 3 2" xfId="29035" xr:uid="{DC563F09-6964-4A3E-B55D-CAA39804D858}"/>
    <cellStyle name="Total 12 4 2 3 3" xfId="29694" xr:uid="{992A0207-F02E-41B2-9D09-503EDDD2A20D}"/>
    <cellStyle name="Total 12 4 2 3 4" xfId="22085" xr:uid="{EF36E93E-A7DF-49F8-81E6-59561AB6070E}"/>
    <cellStyle name="Total 12 4 2 4" xfId="30276" xr:uid="{D81554BB-5279-45C3-A258-A25D0F7BB26B}"/>
    <cellStyle name="Total 12 4 2 5" xfId="36168" xr:uid="{CF1AD6C3-CCC8-4AA9-942C-9B9B21CCCA39}"/>
    <cellStyle name="Total 12 4 2 6" xfId="28401" xr:uid="{BFD9DA15-875C-48BA-B0D7-67E09B6C20CD}"/>
    <cellStyle name="Total 12 4 3" xfId="13302" xr:uid="{E9EA51E6-6E60-471B-9A2D-5C4CBAFE2065}"/>
    <cellStyle name="Total 12 4 3 2" xfId="26368" xr:uid="{C1B10D86-05F7-4740-947E-DE6221CA49EB}"/>
    <cellStyle name="Total 12 4 3 3" xfId="35303" xr:uid="{429867BA-1CC0-4996-A1EE-C9E40517E880}"/>
    <cellStyle name="Total 12 4 3 4" xfId="35772" xr:uid="{2FB262C7-F1D4-4F9C-BA3C-E3A374E4C6B7}"/>
    <cellStyle name="Total 12 4 4" xfId="20758" xr:uid="{0C40269D-DFF3-4F5E-9AA3-86D8470F8AA9}"/>
    <cellStyle name="Total 12 4 4 2" xfId="25451" xr:uid="{63FBE1D4-C338-4D0F-BA1F-DE95D011F862}"/>
    <cellStyle name="Total 12 4 4 3" xfId="37812" xr:uid="{389478EB-D17E-4021-BEF0-282792E724EF}"/>
    <cellStyle name="Total 12 4 4 4" xfId="26882" xr:uid="{F6EEE21F-DFE1-4BDE-8F73-87309FE05114}"/>
    <cellStyle name="Total 12 4 5" xfId="19864" xr:uid="{E65FC8E7-A90A-4DDB-AFFA-66966B10D559}"/>
    <cellStyle name="Total 12 4 5 2" xfId="21866" xr:uid="{EC10A67D-7A59-45BA-B10B-520D44C7B563}"/>
    <cellStyle name="Total 12 4 5 3" xfId="37430" xr:uid="{6C24991D-16AC-4B52-8471-100648E201E7}"/>
    <cellStyle name="Total 12 4 5 4" xfId="37194" xr:uid="{269573A6-02B7-45F9-9935-681939D5D878}"/>
    <cellStyle name="Total 12 4 6" xfId="34201" xr:uid="{E394C590-7B97-4949-8D83-DDC8D1012A0F}"/>
    <cellStyle name="Total 12 4 7" xfId="22088" xr:uid="{A3C72BB4-D3F8-49AF-9351-3C27ABDFED0C}"/>
    <cellStyle name="Total 12 4 8" xfId="22084" xr:uid="{CA07D06A-6E15-4B31-8B93-362D58DFBA4F}"/>
    <cellStyle name="Total 12 5" xfId="6862" xr:uid="{445F6F40-21FB-498A-83D2-D3A348AC21D1}"/>
    <cellStyle name="Total 12 5 2" xfId="16392" xr:uid="{52805DB7-55D7-49B8-A08C-530E6A7408AF}"/>
    <cellStyle name="Total 12 5 2 2" xfId="19600" xr:uid="{57111408-5555-4033-ADA7-E68DF07A1413}"/>
    <cellStyle name="Total 12 5 2 2 2" xfId="33964" xr:uid="{D2119DD1-8922-4F2B-8C7D-F29B94322272}"/>
    <cellStyle name="Total 12 5 2 2 3" xfId="37329" xr:uid="{21C92B7D-7E6F-4F33-AA27-E618B81F99F8}"/>
    <cellStyle name="Total 12 5 2 2 4" xfId="35446" xr:uid="{C6433BB5-3243-4824-9C37-2966F022AFBC}"/>
    <cellStyle name="Total 12 5 2 3" xfId="21291" xr:uid="{E398E8C8-DC2C-4A2C-B3DD-4EE550DDC2CA}"/>
    <cellStyle name="Total 12 5 2 3 2" xfId="34418" xr:uid="{80A19B6F-1E71-4046-9143-269E2EAEFB3C}"/>
    <cellStyle name="Total 12 5 2 3 3" xfId="38019" xr:uid="{8424335F-7FBE-4D9E-97A1-AF48B66F94C2}"/>
    <cellStyle name="Total 12 5 2 3 4" xfId="35525" xr:uid="{117BD30A-C8F2-4A97-82FA-77D00C8D78D1}"/>
    <cellStyle name="Total 12 5 2 4" xfId="22549" xr:uid="{68A41AFC-C358-4264-9AA1-AF72C0E53FAC}"/>
    <cellStyle name="Total 12 5 2 5" xfId="36246" xr:uid="{53B4A12F-5D1C-484C-BA3C-B113C60DC7C4}"/>
    <cellStyle name="Total 12 5 2 6" xfId="34705" xr:uid="{445D5F50-5EF2-4BE0-ADD2-D42BFF5918C5}"/>
    <cellStyle name="Total 12 5 3" xfId="13457" xr:uid="{32910C57-FC72-4D3B-AB78-D57F3329CF44}"/>
    <cellStyle name="Total 12 5 3 2" xfId="22030" xr:uid="{7E0196C6-59F9-458D-A638-5BF8920985E1}"/>
    <cellStyle name="Total 12 5 3 3" xfId="35383" xr:uid="{30B47823-43F3-42A1-9B6F-0A2951A00F25}"/>
    <cellStyle name="Total 12 5 3 4" xfId="31445" xr:uid="{F369DDD4-68BE-4BC0-A3E9-99D10420AF9E}"/>
    <cellStyle name="Total 12 5 4" xfId="18214" xr:uid="{B68BABE4-AF92-4121-837D-13AB825FB3E2}"/>
    <cellStyle name="Total 12 5 4 2" xfId="29550" xr:uid="{A9FC7C76-5F72-40F3-BA14-33B6C89C7752}"/>
    <cellStyle name="Total 12 5 4 3" xfId="36753" xr:uid="{0A7F8099-E899-4A1F-BC2F-1C7AFC34DC0C}"/>
    <cellStyle name="Total 12 5 4 4" xfId="22022" xr:uid="{454C23EF-AE7E-44D8-906D-056BDB10F45E}"/>
    <cellStyle name="Total 12 5 5" xfId="20356" xr:uid="{2C626B81-50EE-4DF0-A7D9-7099F8A85583}"/>
    <cellStyle name="Total 12 5 5 2" xfId="26438" xr:uid="{6B6F7D3A-3C99-44DE-80A7-6BDC8F9A6D24}"/>
    <cellStyle name="Total 12 5 5 3" xfId="37624" xr:uid="{68B8D5C7-9D8B-4172-854B-919C22AE72F0}"/>
    <cellStyle name="Total 12 5 5 4" xfId="32376" xr:uid="{D4CAF985-7126-4F11-AB7E-FA7E7454DC91}"/>
    <cellStyle name="Total 12 5 6" xfId="30699" xr:uid="{648D2A09-68B5-4836-B45E-1D9F19151065}"/>
    <cellStyle name="Total 12 5 7" xfId="23784" xr:uid="{9F637F9C-4A34-46DF-9C5D-EB92EF08272E}"/>
    <cellStyle name="Total 12 5 8" xfId="38136" xr:uid="{B9398F9F-2DC8-4633-93F9-9619718FCB8C}"/>
    <cellStyle name="Total 12 6" xfId="7515" xr:uid="{41AD4572-5319-45CE-BD4A-2C1904C60D4E}"/>
    <cellStyle name="Total 12 6 2" xfId="9264" xr:uid="{84A46EFD-AA29-4ADC-AC09-39F3002DB2B0}"/>
    <cellStyle name="Total 12 6 2 2" xfId="32750" xr:uid="{81E664A0-6592-4E6D-B72B-742605D71EDE}"/>
    <cellStyle name="Total 12 6 2 3" xfId="30526" xr:uid="{BD1C9339-0042-43A5-9E1C-B1504EAC1ADB}"/>
    <cellStyle name="Total 12 6 2 4" xfId="31711" xr:uid="{3EB61D4A-7F70-4071-9466-3945E3D3DA55}"/>
    <cellStyle name="Total 12 6 3" xfId="8382" xr:uid="{032035CA-0A20-4884-99B2-7AC5375DC931}"/>
    <cellStyle name="Total 12 6 3 2" xfId="29165" xr:uid="{F1CA1448-8BBE-4C2B-8EA1-350AB9C0A85E}"/>
    <cellStyle name="Total 12 6 3 3" xfId="32942" xr:uid="{C41954ED-179B-415F-A38C-6CB3CCAF4E34}"/>
    <cellStyle name="Total 12 6 3 4" xfId="28995" xr:uid="{B99B06C0-1E1B-4576-B501-6157696C9853}"/>
    <cellStyle name="Total 12 6 4" xfId="26767" xr:uid="{883B022D-3298-4791-8D0D-53B0EF93ABF3}"/>
    <cellStyle name="Total 12 6 5" xfId="27886" xr:uid="{E7559341-C6E7-4018-BF0B-6148C60FF5AC}"/>
    <cellStyle name="Total 12 6 6" xfId="38171" xr:uid="{3E7C1CCF-71E4-42FC-BBCF-33E8B79BCF58}"/>
    <cellStyle name="Total 12 7" xfId="18427" xr:uid="{3FB57D85-4B25-48DB-BBED-85F9AAC6E84F}"/>
    <cellStyle name="Total 12 7 2" xfId="31628" xr:uid="{D40F38CB-C95E-497A-977C-B5D67873AE42}"/>
    <cellStyle name="Total 12 7 3" xfId="36846" xr:uid="{A86C683C-06EB-41DD-98D6-7D93849C6F79}"/>
    <cellStyle name="Total 12 7 4" xfId="31107" xr:uid="{DB2A8444-8B19-483B-A963-0380AEF897C8}"/>
    <cellStyle name="Total 12 8" xfId="9992" xr:uid="{AF28E513-E7F0-4345-9D85-3BFDFE35459B}"/>
    <cellStyle name="Total 12 8 2" xfId="32465" xr:uid="{45E2870B-A16F-4A35-8313-CD9BDA0DC01C}"/>
    <cellStyle name="Total 12 8 3" xfId="27924" xr:uid="{27E21B4E-8165-4F8E-8FDF-8C51AC110BB4}"/>
    <cellStyle name="Total 12 8 4" xfId="22078" xr:uid="{E997F329-F33C-48C9-96E0-01F36433A303}"/>
    <cellStyle name="Total 12 9" xfId="24831" xr:uid="{635E7A2B-D78B-412B-9D8B-1C63FD078DAD}"/>
    <cellStyle name="Total 13" xfId="4392" xr:uid="{9FF78CFA-DBFB-4366-936D-5A46827542ED}"/>
    <cellStyle name="Total 13 10" xfId="28656" xr:uid="{CBFEF4FC-D828-4EAB-A08A-72503C1E5384}"/>
    <cellStyle name="Total 13 11" xfId="26531" xr:uid="{76AE64B0-7300-4161-AA37-549050AFE996}"/>
    <cellStyle name="Total 13 12" xfId="39331" xr:uid="{D6B20E59-4475-4754-8727-6E7F71ABC612}"/>
    <cellStyle name="Total 13 13" xfId="39411" xr:uid="{F6F66E9E-F68C-4101-9B65-9C887B8452CB}"/>
    <cellStyle name="Total 13 2" xfId="5107" xr:uid="{954C4EA6-C979-48BB-8E5E-CB752EC20C21}"/>
    <cellStyle name="Total 13 2 10" xfId="28176" xr:uid="{58D8487C-697E-4D16-B466-5B2B989D466F}"/>
    <cellStyle name="Total 13 2 11" xfId="38313" xr:uid="{3758D147-CAB9-4D9F-995E-C82F19405989}"/>
    <cellStyle name="Total 13 2 2" xfId="6810" xr:uid="{66B21E41-5D06-4630-A1EE-BDD655011CFE}"/>
    <cellStyle name="Total 13 2 2 2" xfId="16342" xr:uid="{ADD65484-341B-4269-B4C5-54223E347084}"/>
    <cellStyle name="Total 13 2 2 2 2" xfId="9488" xr:uid="{8ABF4C49-AF98-4D4C-98E2-CC3406E9EE9B}"/>
    <cellStyle name="Total 13 2 2 2 2 2" xfId="32228" xr:uid="{40F3E3B8-1809-4055-977A-670C437D1CA2}"/>
    <cellStyle name="Total 13 2 2 2 2 3" xfId="31893" xr:uid="{05BF9B73-7515-4BDC-8EFD-6061E982FF20}"/>
    <cellStyle name="Total 13 2 2 2 2 4" xfId="36982" xr:uid="{3A1A5FBF-75CE-43BB-9D58-13917309B86D}"/>
    <cellStyle name="Total 13 2 2 2 3" xfId="21147" xr:uid="{3DC7AF1A-3ED0-4F3E-B0E9-3313A5864E5D}"/>
    <cellStyle name="Total 13 2 2 2 3 2" xfId="23323" xr:uid="{47BD6B4B-08F5-4FE8-B6C3-BFB4AAD687B7}"/>
    <cellStyle name="Total 13 2 2 2 3 3" xfId="37950" xr:uid="{C89293CB-4732-407C-9572-BE6ED37EB41B}"/>
    <cellStyle name="Total 13 2 2 2 3 4" xfId="36283" xr:uid="{1D9B6D2E-AA75-4E0F-B4AC-56CB48E72C32}"/>
    <cellStyle name="Total 13 2 2 2 4" xfId="27798" xr:uid="{ED538EF3-160D-4FAD-A3F8-B8661380C900}"/>
    <cellStyle name="Total 13 2 2 2 5" xfId="36222" xr:uid="{5FFB7557-847F-4849-8F14-CAE5571173B5}"/>
    <cellStyle name="Total 13 2 2 2 6" xfId="34699" xr:uid="{67B75F05-097A-4CD3-9AC5-3A99D289651A}"/>
    <cellStyle name="Total 13 2 2 3" xfId="13407" xr:uid="{BEFCBFBC-ADE4-4C2C-AA00-81182C21F078}"/>
    <cellStyle name="Total 13 2 2 3 2" xfId="30034" xr:uid="{763F2012-D88A-4633-AB82-B509B266969C}"/>
    <cellStyle name="Total 13 2 2 3 3" xfId="35355" xr:uid="{A4FA935F-53AA-48D7-B027-62B99E13E74D}"/>
    <cellStyle name="Total 13 2 2 3 4" xfId="36511" xr:uid="{991F1A8E-6743-410D-B6DE-C8C4E051C8BE}"/>
    <cellStyle name="Total 13 2 2 4" xfId="8367" xr:uid="{B420A0D8-EB39-4ED5-8CF6-DDB6A007A4EB}"/>
    <cellStyle name="Total 13 2 2 4 2" xfId="33434" xr:uid="{0DFBA10B-28EB-4308-9D14-DF43AAC00D05}"/>
    <cellStyle name="Total 13 2 2 4 3" xfId="28686" xr:uid="{BE95B9E2-4FBC-40A2-8AC7-CD088664B75A}"/>
    <cellStyle name="Total 13 2 2 4 4" xfId="35427" xr:uid="{BFC7B51F-FA9D-414F-BEF8-9AD620876C60}"/>
    <cellStyle name="Total 13 2 2 5" xfId="21212" xr:uid="{AA4AC327-F89C-4FEE-8A9F-03DE24636426}"/>
    <cellStyle name="Total 13 2 2 5 2" xfId="34339" xr:uid="{E9F28143-AF8F-41C3-A39C-F0F90A28B61A}"/>
    <cellStyle name="Total 13 2 2 5 3" xfId="37972" xr:uid="{E32A718D-18F1-4D5F-AAF0-9102E95A69A3}"/>
    <cellStyle name="Total 13 2 2 5 4" xfId="36336" xr:uid="{1C6F554A-E0AB-4769-B752-AFAD2BAB1BE0}"/>
    <cellStyle name="Total 13 2 2 6" xfId="33809" xr:uid="{CB73579B-3D14-45AA-A5F5-6121E0E12A43}"/>
    <cellStyle name="Total 13 2 2 7" xfId="22247" xr:uid="{0D8BCAEF-9E44-4692-BB11-76D10167FF11}"/>
    <cellStyle name="Total 13 2 2 8" xfId="38236" xr:uid="{2EEFF8E8-9E45-46EE-9897-F7018F4FF210}"/>
    <cellStyle name="Total 13 2 3" xfId="5854" xr:uid="{8ECAAE5A-A4F2-4225-8B43-92D9DB2DC43A}"/>
    <cellStyle name="Total 13 2 3 2" xfId="15591" xr:uid="{332E1C13-103C-4166-BA27-9D759D132EE5}"/>
    <cellStyle name="Total 13 2 3 2 2" xfId="18497" xr:uid="{9DD230BD-62AC-4C9A-B7A2-BC8464D0688B}"/>
    <cellStyle name="Total 13 2 3 2 2 2" xfId="30938" xr:uid="{61E6ADC2-8287-49FA-949B-FAB56DAF72DF}"/>
    <cellStyle name="Total 13 2 3 2 2 3" xfId="36883" xr:uid="{22754BFA-C80C-4C92-A81E-7CA26167C10E}"/>
    <cellStyle name="Total 13 2 3 2 2 4" xfId="27399" xr:uid="{E2A481C6-F320-47F5-B0CD-023B99126E45}"/>
    <cellStyle name="Total 13 2 3 2 3" xfId="20418" xr:uid="{64778359-7DEA-47F8-BDA2-8EECB5CD304B}"/>
    <cellStyle name="Total 13 2 3 2 3 2" xfId="23486" xr:uid="{4F9F01F4-E842-4409-AF21-B7827C6DBB51}"/>
    <cellStyle name="Total 13 2 3 2 3 3" xfId="37660" xr:uid="{FBE43ED0-A3B8-4CCC-BF6D-4EEFCCE6B6B2}"/>
    <cellStyle name="Total 13 2 3 2 3 4" xfId="36367" xr:uid="{D60A4FEF-235D-40A4-AF87-A0C0FAB3A297}"/>
    <cellStyle name="Total 13 2 3 2 4" xfId="29860" xr:uid="{F0564900-831D-4D1A-B6C2-0D24D4B308F8}"/>
    <cellStyle name="Total 13 2 3 2 5" xfId="35939" xr:uid="{0F9A9944-CC40-4FB8-B031-85B9B1222C47}"/>
    <cellStyle name="Total 13 2 3 2 6" xfId="26122" xr:uid="{BB3AFB57-D388-465E-89C4-D278E4287560}"/>
    <cellStyle name="Total 13 2 3 3" xfId="12621" xr:uid="{0B94AB91-0380-4EB6-982A-EBA7CA56A0C0}"/>
    <cellStyle name="Total 13 2 3 3 2" xfId="28706" xr:uid="{D328C6C2-2B5B-452E-8C72-05AA4C6CA2B1}"/>
    <cellStyle name="Total 13 2 3 3 3" xfId="35032" xr:uid="{5FD03E05-18A8-42EA-A6BD-A7677E5D934E}"/>
    <cellStyle name="Total 13 2 3 3 4" xfId="30810" xr:uid="{878D0366-D012-4E38-ACF9-E1152BFF28D5}"/>
    <cellStyle name="Total 13 2 3 4" xfId="20619" xr:uid="{6A537484-543A-4230-8A11-B79256072DD5}"/>
    <cellStyle name="Total 13 2 3 4 2" xfId="23453" xr:uid="{16B0217C-BB14-40E7-BCFD-EB607FEB5110}"/>
    <cellStyle name="Total 13 2 3 4 3" xfId="37754" xr:uid="{D8FF35DD-1F5F-403C-9A59-73AC678545BE}"/>
    <cellStyle name="Total 13 2 3 4 4" xfId="30663" xr:uid="{A70CC95E-C4C7-4978-A9DF-1D01DE8E5C54}"/>
    <cellStyle name="Total 13 2 3 5" xfId="19285" xr:uid="{549589BA-02BF-4752-8D54-346D34B2CAFF}"/>
    <cellStyle name="Total 13 2 3 5 2" xfId="33704" xr:uid="{B88DE1A8-ECB6-4AAE-BF85-F26E74378772}"/>
    <cellStyle name="Total 13 2 3 5 3" xfId="37210" xr:uid="{ED74093F-D708-402D-9E58-F393737287DA}"/>
    <cellStyle name="Total 13 2 3 5 4" xfId="38527" xr:uid="{A88427DC-0FB0-40EE-8BA1-B3A8A5BDCEDD}"/>
    <cellStyle name="Total 13 2 3 6" xfId="29508" xr:uid="{FC3F8FCC-14E1-4D98-950D-D64C3113A1DD}"/>
    <cellStyle name="Total 13 2 3 7" xfId="26138" xr:uid="{1B49574D-135F-4A46-AB11-9812B504FF4F}"/>
    <cellStyle name="Total 13 2 3 8" xfId="35593" xr:uid="{0DC2E007-41A2-4D82-B851-AB76F08FDEC8}"/>
    <cellStyle name="Total 13 2 4" xfId="6070" xr:uid="{78461A7D-B5B9-45BF-8D48-94EDE32CB313}"/>
    <cellStyle name="Total 13 2 4 2" xfId="15760" xr:uid="{6C258EB0-3DAD-4AAD-9AFA-756F41524464}"/>
    <cellStyle name="Total 13 2 4 2 2" xfId="18716" xr:uid="{31CFF7A5-CD35-46E1-BC40-C7A4049ADD80}"/>
    <cellStyle name="Total 13 2 4 2 2 2" xfId="26349" xr:uid="{8BA22D9A-8034-4573-848A-8BC0B8518D92}"/>
    <cellStyle name="Total 13 2 4 2 2 3" xfId="36967" xr:uid="{5EF4D5D6-D98F-49F5-BB79-2EBDDF8BD31B}"/>
    <cellStyle name="Total 13 2 4 2 2 4" xfId="37124" xr:uid="{B206F88B-D0B3-4D98-8B2D-D2682E4BAFE0}"/>
    <cellStyle name="Total 13 2 4 2 3" xfId="20278" xr:uid="{FC519755-63CD-4B43-B715-4D9267F31F62}"/>
    <cellStyle name="Total 13 2 4 2 3 2" xfId="22718" xr:uid="{89ECD2A6-E275-4D9E-8C41-12706A895CBB}"/>
    <cellStyle name="Total 13 2 4 2 3 3" xfId="37592" xr:uid="{759C1B2A-6C05-43FE-A59B-01AAC5E3045D}"/>
    <cellStyle name="Total 13 2 4 2 3 4" xfId="34859" xr:uid="{2ACFA7BF-EE1C-4CF4-85DC-BD562BB54240}"/>
    <cellStyle name="Total 13 2 4 2 4" xfId="22559" xr:uid="{ACFDD15F-AECA-4708-8123-4876CEC98EB1}"/>
    <cellStyle name="Total 13 2 4 2 5" xfId="35995" xr:uid="{C44839CB-70CC-47DA-A6B7-13AEED770C3B}"/>
    <cellStyle name="Total 13 2 4 2 6" xfId="35553" xr:uid="{929F2985-8CCD-474E-9E6F-9C5A71084EB3}"/>
    <cellStyle name="Total 13 2 4 3" xfId="12794" xr:uid="{C3ED87D1-FF25-4CEC-B521-92937A4C1B8D}"/>
    <cellStyle name="Total 13 2 4 3 2" xfId="30154" xr:uid="{608DB1F6-94E9-458F-8540-49741F51FA76}"/>
    <cellStyle name="Total 13 2 4 3 3" xfId="35097" xr:uid="{226FC428-9D17-4138-91A6-64A0300B0DF9}"/>
    <cellStyle name="Total 13 2 4 3 4" xfId="22765" xr:uid="{C34F560A-7475-40A6-A63A-CBF1239CA7CA}"/>
    <cellStyle name="Total 13 2 4 4" xfId="18970" xr:uid="{F43F00C9-B784-4B6C-9063-BB8FDA94D840}"/>
    <cellStyle name="Total 13 2 4 4 2" xfId="23692" xr:uid="{84E74071-73A6-4A32-973C-C876C383D6DF}"/>
    <cellStyle name="Total 13 2 4 4 3" xfId="37063" xr:uid="{E92BD49A-1828-46EA-A091-E1F1BC93E7A1}"/>
    <cellStyle name="Total 13 2 4 4 4" xfId="36208" xr:uid="{A8B39637-1BCF-4EEE-A504-B89F5385038D}"/>
    <cellStyle name="Total 13 2 4 5" xfId="8553" xr:uid="{B5C04DE8-C3BE-4E98-A746-3655708A90D7}"/>
    <cellStyle name="Total 13 2 4 5 2" xfId="33461" xr:uid="{7C464855-D07E-43E6-94A3-C8DDF42306A9}"/>
    <cellStyle name="Total 13 2 4 5 3" xfId="27297" xr:uid="{CE875BFB-CE4B-42DA-A350-6BD2D6F74EFB}"/>
    <cellStyle name="Total 13 2 4 5 4" xfId="35670" xr:uid="{380C6711-6E35-44F6-9787-48D2A2F0C928}"/>
    <cellStyle name="Total 13 2 4 6" xfId="24505" xr:uid="{9EB1DEE9-2384-436F-B925-AA2B0FFBEFFF}"/>
    <cellStyle name="Total 13 2 4 7" xfId="24793" xr:uid="{901CFFB3-7A62-485E-8504-BD67FEB64810}"/>
    <cellStyle name="Total 13 2 4 8" xfId="33674" xr:uid="{A225FA6E-2105-44C1-BD8A-2D63406179A0}"/>
    <cellStyle name="Total 13 2 5" xfId="15021" xr:uid="{61F7662D-E74D-41C7-860C-05366C279E10}"/>
    <cellStyle name="Total 13 2 5 2" xfId="9928" xr:uid="{05BC7AA8-2579-40C1-9BC7-E17BC46FEEDF}"/>
    <cellStyle name="Total 13 2 5 2 2" xfId="32245" xr:uid="{E9F78103-94D8-4BFD-A6EB-7DC34DAB4C9B}"/>
    <cellStyle name="Total 13 2 5 2 3" xfId="29210" xr:uid="{DBB3FB86-F36D-4389-BE10-431F42755DD1}"/>
    <cellStyle name="Total 13 2 5 2 4" xfId="27289" xr:uid="{EB212C6B-0F48-46CC-A667-3F08F09FBB38}"/>
    <cellStyle name="Total 13 2 5 3" xfId="21168" xr:uid="{5239FC4E-265C-4379-891E-7D7CF070129B}"/>
    <cellStyle name="Total 13 2 5 3 2" xfId="22910" xr:uid="{4EA2996B-683E-492E-8441-2252B5EA95E9}"/>
    <cellStyle name="Total 13 2 5 3 3" xfId="37959" xr:uid="{B76BCC2C-8D3F-44BC-A390-BF69B254E6DD}"/>
    <cellStyle name="Total 13 2 5 3 4" xfId="35839" xr:uid="{0F3A6E94-CC24-40DC-A15D-6FA101E897A6}"/>
    <cellStyle name="Total 13 2 5 4" xfId="30050" xr:uid="{EEE67079-6777-4FBB-8406-3278EA1943A2}"/>
    <cellStyle name="Total 13 2 5 5" xfId="35727" xr:uid="{F9A412E2-61AE-4208-8F30-542F92501278}"/>
    <cellStyle name="Total 13 2 5 6" xfId="35737" xr:uid="{18C4A4BC-11F1-4159-8F2B-B86C26408FE6}"/>
    <cellStyle name="Total 13 2 6" xfId="12009" xr:uid="{62437173-7A6D-4013-8643-F6020AA3C790}"/>
    <cellStyle name="Total 13 2 6 2" xfId="27299" xr:uid="{E3FF3FAE-356B-4001-9D94-A76F92AE4FE5}"/>
    <cellStyle name="Total 13 2 6 3" xfId="34777" xr:uid="{13CEAF96-63ED-4485-A069-C57522EA960B}"/>
    <cellStyle name="Total 13 2 6 4" xfId="37146" xr:uid="{23C679A5-9DBD-4AB4-A1AB-060DFE587412}"/>
    <cellStyle name="Total 13 2 7" xfId="19227" xr:uid="{61BA7A27-C790-464B-BD85-D64A9BAE086C}"/>
    <cellStyle name="Total 13 2 7 2" xfId="25563" xr:uid="{915F633A-AAEA-4973-BBAF-7FDEBECF19C3}"/>
    <cellStyle name="Total 13 2 7 3" xfId="37183" xr:uid="{546F28A7-8B9D-4FAA-BD70-7DB1BD602088}"/>
    <cellStyle name="Total 13 2 7 4" xfId="38643" xr:uid="{CB1C9CBF-34F3-459D-AFAF-7610184CF2FF}"/>
    <cellStyle name="Total 13 2 8" xfId="19347" xr:uid="{A594E526-10FF-4FEF-87A2-5E82E2C16943}"/>
    <cellStyle name="Total 13 2 8 2" xfId="33885" xr:uid="{3C490759-8142-42FE-95A5-2CF0ADF9C350}"/>
    <cellStyle name="Total 13 2 8 3" xfId="37238" xr:uid="{0F0085F4-8143-4B88-9E27-A5C8E1A0BCE0}"/>
    <cellStyle name="Total 13 2 8 4" xfId="35674" xr:uid="{A270FA8E-E944-487D-9C25-B0D7B3E3D9DD}"/>
    <cellStyle name="Total 13 2 9" xfId="26845" xr:uid="{7608138E-8432-4F48-B605-2721AF3EC176}"/>
    <cellStyle name="Total 13 3" xfId="6609" xr:uid="{FA09CC25-8D72-46F0-9B28-D950D47EAB8C}"/>
    <cellStyle name="Total 13 3 2" xfId="16173" xr:uid="{FD6E31F9-AE10-4AA9-99F1-1134AAAB6503}"/>
    <cellStyle name="Total 13 3 2 2" xfId="9343" xr:uid="{369A8116-43A1-43CB-BDDE-1F7714CB9177}"/>
    <cellStyle name="Total 13 3 2 2 2" xfId="33463" xr:uid="{82391989-7CEE-4708-856E-FF464266A4E2}"/>
    <cellStyle name="Total 13 3 2 2 3" xfId="25211" xr:uid="{732D48C4-0219-420F-B3AE-530BA720A9CD}"/>
    <cellStyle name="Total 13 3 2 2 4" xfId="38041" xr:uid="{51CEF182-4A1C-48E7-9450-DE2B383424B7}"/>
    <cellStyle name="Total 13 3 2 3" xfId="12325" xr:uid="{AA37B5C4-7EF8-4345-81A7-CDDFB9AA44B2}"/>
    <cellStyle name="Total 13 3 2 3 2" xfId="27541" xr:uid="{1647139E-3D9C-4618-8DAE-F10687ED4042}"/>
    <cellStyle name="Total 13 3 2 3 3" xfId="34902" xr:uid="{1844618A-83BA-4E3B-B5B5-E19B6602CF15}"/>
    <cellStyle name="Total 13 3 2 3 4" xfId="35623" xr:uid="{ED130387-FCB4-4182-9E8E-4B50FFD31744}"/>
    <cellStyle name="Total 13 3 2 4" xfId="21622" xr:uid="{269BD7E7-A952-4D6D-9CE5-AB5555497282}"/>
    <cellStyle name="Total 13 3 2 5" xfId="36139" xr:uid="{D3EF3631-4E91-4381-81B9-2E0986199707}"/>
    <cellStyle name="Total 13 3 2 6" xfId="36710" xr:uid="{82F24261-9EAF-400A-B7A7-1B87CDC0E8C6}"/>
    <cellStyle name="Total 13 3 3" xfId="13228" xr:uid="{DEE825CE-7A84-495E-BB02-F781ED58506D}"/>
    <cellStyle name="Total 13 3 3 2" xfId="23848" xr:uid="{2D78C88E-998A-4989-881B-BD7DE36D4C5E}"/>
    <cellStyle name="Total 13 3 3 3" xfId="35269" xr:uid="{11569A5F-1D27-467C-A946-A1174F17568B}"/>
    <cellStyle name="Total 13 3 3 4" xfId="22489" xr:uid="{3A320F48-01D6-4AC0-8F24-F5EBFE6956DC}"/>
    <cellStyle name="Total 13 3 4" xfId="19289" xr:uid="{652E59BC-AA44-4C81-93BB-8F4AD920C6EB}"/>
    <cellStyle name="Total 13 3 4 2" xfId="27835" xr:uid="{4523A53B-97D4-4422-8C83-22FC210E58D3}"/>
    <cellStyle name="Total 13 3 4 3" xfId="37214" xr:uid="{B28B926F-2F18-4175-82DC-8B9AD2ACD32A}"/>
    <cellStyle name="Total 13 3 4 4" xfId="38567" xr:uid="{E23325AB-A524-477C-8696-651EF42A71E8}"/>
    <cellStyle name="Total 13 3 5" xfId="12846" xr:uid="{19B9B2C3-F6EE-4851-A9F4-1BCF326C237B}"/>
    <cellStyle name="Total 13 3 5 2" xfId="23965" xr:uid="{7BB149A0-869D-44F0-8F74-EB0CAF6820BD}"/>
    <cellStyle name="Total 13 3 5 3" xfId="35119" xr:uid="{8A9CBAFC-9066-439E-B948-E55925739853}"/>
    <cellStyle name="Total 13 3 5 4" xfId="24902" xr:uid="{995563A8-6A45-429D-AF0A-5C620F0D8982}"/>
    <cellStyle name="Total 13 3 6" xfId="24696" xr:uid="{DB31B91D-0D99-42F0-B811-D058C1837F71}"/>
    <cellStyle name="Total 13 3 7" xfId="33299" xr:uid="{D9BC7FCA-4059-4811-A776-7FBF36E6A579}"/>
    <cellStyle name="Total 13 3 8" xfId="25384" xr:uid="{22C3822B-3FD0-4A01-863F-10DE7E4D43F7}"/>
    <cellStyle name="Total 13 4" xfId="5491" xr:uid="{B064E6C5-F5D0-4CCE-9F35-95095A0DC87E}"/>
    <cellStyle name="Total 13 4 2" xfId="15318" xr:uid="{2D281D92-8549-4E59-9BFB-E63DA27F9DC8}"/>
    <cellStyle name="Total 13 4 2 2" xfId="19189" xr:uid="{BDF0195D-9CF3-49C6-B786-1633F399B834}"/>
    <cellStyle name="Total 13 4 2 2 2" xfId="32931" xr:uid="{8123C8B8-8932-4B6B-83CA-8D93EA2D6BE5}"/>
    <cellStyle name="Total 13 4 2 2 3" xfId="37165" xr:uid="{E7A733EE-6E1F-4525-94A3-A1DC8C40B060}"/>
    <cellStyle name="Total 13 4 2 2 4" xfId="38649" xr:uid="{F312F653-A640-46BE-83C1-890585E38103}"/>
    <cellStyle name="Total 13 4 2 3" xfId="17575" xr:uid="{B00EEFAC-A3CD-4539-B3F7-A9A03F9E3AE0}"/>
    <cellStyle name="Total 13 4 2 3 2" xfId="21627" xr:uid="{820602B9-C76C-4D4C-AEEF-AD4FD64AF0E1}"/>
    <cellStyle name="Total 13 4 2 3 3" xfId="36498" xr:uid="{AD1D8D5A-ADC1-43CE-933F-407A798AA28E}"/>
    <cellStyle name="Total 13 4 2 3 4" xfId="26347" xr:uid="{BCBF7B3E-CBD5-43FC-8187-082D0248D6A3}"/>
    <cellStyle name="Total 13 4 2 4" xfId="22319" xr:uid="{8BBD75EA-BC87-42FA-B5C5-7DCA7DB5FD18}"/>
    <cellStyle name="Total 13 4 2 5" xfId="35828" xr:uid="{F856384D-510E-44D4-B431-81463133D843}"/>
    <cellStyle name="Total 13 4 2 6" xfId="36315" xr:uid="{CDD69407-39BF-445E-971D-919BE3326D1F}"/>
    <cellStyle name="Total 13 4 3" xfId="12316" xr:uid="{19E77036-D7B7-4BA9-B630-1C976D9CB8C8}"/>
    <cellStyle name="Total 13 4 3 2" xfId="26667" xr:uid="{BB9B2786-FA35-4A65-8130-DEB0B9A88F70}"/>
    <cellStyle name="Total 13 4 3 3" xfId="34896" xr:uid="{C36CF1DC-334D-4546-8806-337BA3BACF9F}"/>
    <cellStyle name="Total 13 4 3 4" xfId="35536" xr:uid="{FC36B0E2-6AEA-4341-B010-F40FB8E146AA}"/>
    <cellStyle name="Total 13 4 4" xfId="19069" xr:uid="{85631D6E-61BC-4037-AEAE-4D69C15F598F}"/>
    <cellStyle name="Total 13 4 4 2" xfId="29389" xr:uid="{8274F5B6-2E37-4C3B-8704-5EEBF019EABF}"/>
    <cellStyle name="Total 13 4 4 3" xfId="37107" xr:uid="{85829F5A-33C7-47CE-89C6-60BDA30426EC}"/>
    <cellStyle name="Total 13 4 4 4" xfId="24129" xr:uid="{6F8363AE-5DF8-482A-A484-C7DB922F31BA}"/>
    <cellStyle name="Total 13 4 5" xfId="19560" xr:uid="{D0670F7C-19C2-4D27-A20D-AEEFCFBB1DE5}"/>
    <cellStyle name="Total 13 4 5 2" xfId="31163" xr:uid="{A530DB63-AC12-4ADF-A25D-08C3B9E72F46}"/>
    <cellStyle name="Total 13 4 5 3" xfId="37312" xr:uid="{1FBD459F-BB46-4DA3-BB4A-A82AD89F3677}"/>
    <cellStyle name="Total 13 4 5 4" xfId="31132" xr:uid="{CBF9CD5A-E8F3-4CAC-8EC0-BC741D4B955C}"/>
    <cellStyle name="Total 13 4 6" xfId="23284" xr:uid="{08E96F21-C8EE-410B-974A-09C379954006}"/>
    <cellStyle name="Total 13 4 7" xfId="31738" xr:uid="{DA481DE1-968D-4172-A7E1-5B9F8B606D79}"/>
    <cellStyle name="Total 13 4 8" xfId="36635" xr:uid="{335F170A-4C4C-4EBF-987B-20D7E8A13472}"/>
    <cellStyle name="Total 13 5" xfId="5744" xr:uid="{30EF2000-93DA-4524-B416-9AB43A9497C5}"/>
    <cellStyle name="Total 13 5 2" xfId="15511" xr:uid="{74F5554F-0B89-41D1-AD75-8172D6E1087F}"/>
    <cellStyle name="Total 13 5 2 2" xfId="12442" xr:uid="{A83BB742-5FEB-4549-927A-DEC8C199FB4E}"/>
    <cellStyle name="Total 13 5 2 2 2" xfId="33703" xr:uid="{6992413F-BE53-4094-911E-E197CEE89F5C}"/>
    <cellStyle name="Total 13 5 2 2 3" xfId="34959" xr:uid="{52F17E74-6B88-46B5-AF49-84D94BCB8EC7}"/>
    <cellStyle name="Total 13 5 2 2 4" xfId="35924" xr:uid="{849E81AE-E99F-4C2A-9ADB-A1F6C734E94E}"/>
    <cellStyle name="Total 13 5 2 3" xfId="18133" xr:uid="{8D0945B9-9EA2-456A-BC55-76E4135BE957}"/>
    <cellStyle name="Total 13 5 2 3 2" xfId="30235" xr:uid="{1A95A41D-3D69-4B6A-8051-9655DBD0DD05}"/>
    <cellStyle name="Total 13 5 2 3 3" xfId="36716" xr:uid="{85E65FB3-50EF-47B5-9BEE-AC92D0779102}"/>
    <cellStyle name="Total 13 5 2 3 4" xfId="21618" xr:uid="{F38F4ACE-09CA-4250-8FAF-5A9A702C8BC4}"/>
    <cellStyle name="Total 13 5 2 4" xfId="22565" xr:uid="{3E13EE44-16BD-4863-AFE8-014665832019}"/>
    <cellStyle name="Total 13 5 2 5" xfId="35912" xr:uid="{0CE075CE-FE64-4AAB-BF46-970047D0FEF5}"/>
    <cellStyle name="Total 13 5 2 6" xfId="37686" xr:uid="{7C1746D7-4712-4B0C-B4E5-3F85847E3F4B}"/>
    <cellStyle name="Total 13 5 3" xfId="12532" xr:uid="{5869DFD7-B573-476A-ABA2-C37FE781C5B0}"/>
    <cellStyle name="Total 13 5 3 2" xfId="33506" xr:uid="{34960149-3DC4-4A3C-8771-73BE81167690}"/>
    <cellStyle name="Total 13 5 3 3" xfId="34998" xr:uid="{8A59378D-B4B2-4F40-B984-2DC65E033388}"/>
    <cellStyle name="Total 13 5 3 4" xfId="27321" xr:uid="{6BB6FCE1-934B-4C68-B6B1-8975A2AB48F7}"/>
    <cellStyle name="Total 13 5 4" xfId="18039" xr:uid="{8D389A36-29C2-4950-B330-985D65BCE44B}"/>
    <cellStyle name="Total 13 5 4 2" xfId="26940" xr:uid="{A5DC1FDE-31D1-4F10-AEF9-B8E6F533F971}"/>
    <cellStyle name="Total 13 5 4 3" xfId="36677" xr:uid="{8801E6B3-1872-4C74-BD1D-FE8CAFD8CD72}"/>
    <cellStyle name="Total 13 5 4 4" xfId="36804" xr:uid="{0424D961-DE7B-4B5A-BDA9-8747702CE3CD}"/>
    <cellStyle name="Total 13 5 5" xfId="9528" xr:uid="{6214437C-8D88-4A20-847F-E194E933AE10}"/>
    <cellStyle name="Total 13 5 5 2" xfId="30542" xr:uid="{46A35230-A92B-4366-AC53-FED875986374}"/>
    <cellStyle name="Total 13 5 5 3" xfId="33913" xr:uid="{7AD43CA1-CD6A-4596-B214-C505E825AC61}"/>
    <cellStyle name="Total 13 5 5 4" xfId="38359" xr:uid="{CA4A8E55-C8A3-4A42-97DA-9CFB2E8AEC32}"/>
    <cellStyle name="Total 13 5 6" xfId="24095" xr:uid="{3BF63149-EBC4-4BAA-B9A2-8B82671DB186}"/>
    <cellStyle name="Total 13 5 7" xfId="26377" xr:uid="{C660241D-3716-46C1-A314-5FD53C68A4E2}"/>
    <cellStyle name="Total 13 5 8" xfId="35478" xr:uid="{1F4BE913-3C21-41F8-8DE8-0FD532BB2D9B}"/>
    <cellStyle name="Total 13 6" xfId="7516" xr:uid="{667E1247-C452-4420-B91C-EDE4A8DE2303}"/>
    <cellStyle name="Total 13 6 2" xfId="8756" xr:uid="{5A86EEB7-DE18-490B-8E7F-BCAC8AE1F8F1}"/>
    <cellStyle name="Total 13 6 2 2" xfId="30906" xr:uid="{2A4D8A61-F20D-4376-A492-D27C4F2F1304}"/>
    <cellStyle name="Total 13 6 2 3" xfId="23947" xr:uid="{D0B25158-C2E2-4AC2-A3A6-767BDBEB01E2}"/>
    <cellStyle name="Total 13 6 2 4" xfId="38367" xr:uid="{3CCB4D50-F0A7-4852-9646-15874C659EE4}"/>
    <cellStyle name="Total 13 6 3" xfId="10171" xr:uid="{E48E9D04-F152-43E7-B902-9547067C7E24}"/>
    <cellStyle name="Total 13 6 3 2" xfId="30227" xr:uid="{31F9622F-F268-40F0-A226-3224E689CE71}"/>
    <cellStyle name="Total 13 6 3 3" xfId="30745" xr:uid="{F1CE4BE1-7E35-4F63-96ED-5ACE7074C936}"/>
    <cellStyle name="Total 13 6 3 4" xfId="38549" xr:uid="{1E8AE090-1D14-482C-A9A1-17E7E7C5DCB7}"/>
    <cellStyle name="Total 13 6 4" xfId="33362" xr:uid="{9ADB8339-0E95-4001-87FA-D797570BB2AB}"/>
    <cellStyle name="Total 13 6 5" xfId="33456" xr:uid="{E233CEAA-D56B-42DF-98BE-BF904CFD9D2D}"/>
    <cellStyle name="Total 13 6 6" xfId="35561" xr:uid="{02604ED5-0D63-4859-8727-0E00E8F0EAA3}"/>
    <cellStyle name="Total 13 7" xfId="10002" xr:uid="{ACBAC167-1F4B-48F7-9CAE-D2A94254FC20}"/>
    <cellStyle name="Total 13 7 2" xfId="29084" xr:uid="{CE2E2DCA-6CDE-4F6C-A6A0-2990FCD42B9B}"/>
    <cellStyle name="Total 13 7 3" xfId="33781" xr:uid="{C26B68C7-6FFD-4EA4-BAE6-FD874F37F77B}"/>
    <cellStyle name="Total 13 7 4" xfId="23832" xr:uid="{6ADC65F4-B3FF-4C9D-8CDD-B58D0B6D06EA}"/>
    <cellStyle name="Total 13 8" xfId="8444" xr:uid="{E886D7B1-61D1-4768-846E-D4D9ABAD3386}"/>
    <cellStyle name="Total 13 8 2" xfId="26962" xr:uid="{81D75A19-D18A-4049-969B-C1D9EB2DEED9}"/>
    <cellStyle name="Total 13 8 3" xfId="33667" xr:uid="{D060421A-73E4-4A34-95CF-5B1B56FD22CD}"/>
    <cellStyle name="Total 13 8 4" xfId="37757" xr:uid="{258C695B-E063-47A0-A5E0-E173BE916B18}"/>
    <cellStyle name="Total 13 9" xfId="26739" xr:uid="{CC88F396-0D60-4131-BA50-26EBE57F8079}"/>
    <cellStyle name="Total 14" xfId="4393" xr:uid="{026D2E68-BDF1-4999-84C8-472EC12926B2}"/>
    <cellStyle name="Total 14 10" xfId="22073" xr:uid="{6AD5586A-EE2C-40FE-B86E-B7C1F3AA3638}"/>
    <cellStyle name="Total 14 11" xfId="27017" xr:uid="{205C1844-CD5D-4832-9CB9-ECC3EB87EFC2}"/>
    <cellStyle name="Total 14 12" xfId="39253" xr:uid="{43A6C5B7-994D-4850-AD6F-69798F1A4FDE}"/>
    <cellStyle name="Total 14 13" xfId="38821" xr:uid="{EE8440C4-A73F-4B4C-A853-E8842333D320}"/>
    <cellStyle name="Total 14 2" xfId="6113" xr:uid="{BB4AA645-0BDB-4DA7-B80B-2F008A8BE3C2}"/>
    <cellStyle name="Total 14 2 10" xfId="33570" xr:uid="{68321E86-222E-48CE-B28C-C838E1B4774C}"/>
    <cellStyle name="Total 14 2 11" xfId="27887" xr:uid="{5F9435CD-39F0-4282-AB8D-4300845B3C76}"/>
    <cellStyle name="Total 14 2 2" xfId="6749" xr:uid="{8504F4FE-7CDD-4ED0-89F9-5F1EFF3EEFF1}"/>
    <cellStyle name="Total 14 2 2 2" xfId="16285" xr:uid="{DCE2C34D-D0D3-48CE-A890-3A67B6CBE29C}"/>
    <cellStyle name="Total 14 2 2 2 2" xfId="8734" xr:uid="{11ED0B08-C1AF-4B61-B906-95BD18D8F741}"/>
    <cellStyle name="Total 14 2 2 2 2 2" xfId="32342" xr:uid="{84AD0FFE-55EC-4A09-8FE1-8D8115642233}"/>
    <cellStyle name="Total 14 2 2 2 2 3" xfId="23145" xr:uid="{A416256F-B9AA-46AD-8C08-866887547958}"/>
    <cellStyle name="Total 14 2 2 2 2 4" xfId="38239" xr:uid="{580CB1BB-47FB-4015-9EAB-FC8A81AD90C9}"/>
    <cellStyle name="Total 14 2 2 2 3" xfId="19237" xr:uid="{169C420C-A08C-4493-AD67-62284A8E3FA2}"/>
    <cellStyle name="Total 14 2 2 2 3 2" xfId="29363" xr:uid="{D0A9D113-104A-483A-89C2-80EA02F99D01}"/>
    <cellStyle name="Total 14 2 2 2 3 3" xfId="37190" xr:uid="{11F7A74F-5383-4593-B22A-5623DF4222DA}"/>
    <cellStyle name="Total 14 2 2 2 3 4" xfId="38522" xr:uid="{8A424479-3950-4F3E-8447-BA8A92AFB13B}"/>
    <cellStyle name="Total 14 2 2 2 4" xfId="26481" xr:uid="{F22D6AB0-994D-491D-AF80-EFD7018E2BEB}"/>
    <cellStyle name="Total 14 2 2 2 5" xfId="36191" xr:uid="{020130FC-0EEA-480F-9B59-16872D4BC8DE}"/>
    <cellStyle name="Total 14 2 2 2 6" xfId="34905" xr:uid="{073235D5-4BA5-485C-997A-42FB79CBC97A}"/>
    <cellStyle name="Total 14 2 2 3" xfId="13349" xr:uid="{BC3812F0-7ECB-4C85-899D-D0F980F74CF9}"/>
    <cellStyle name="Total 14 2 2 3 2" xfId="24420" xr:uid="{BE8D8BF8-FF2A-4A91-9637-59BF7B6288C9}"/>
    <cellStyle name="Total 14 2 2 3 3" xfId="35327" xr:uid="{71844840-306A-4E1E-8023-CEE122CB05F3}"/>
    <cellStyle name="Total 14 2 2 3 4" xfId="38586" xr:uid="{3CA5F934-2DD3-4B46-A846-5CA106982E10}"/>
    <cellStyle name="Total 14 2 2 4" xfId="19037" xr:uid="{B6F9AD60-956D-4AF7-BC8B-F3E97C28DD05}"/>
    <cellStyle name="Total 14 2 2 4 2" xfId="31931" xr:uid="{3986B112-0040-4348-860B-315A6EDAB97C}"/>
    <cellStyle name="Total 14 2 2 4 3" xfId="37093" xr:uid="{37EF9A90-A336-475A-90C4-2B560F082C06}"/>
    <cellStyle name="Total 14 2 2 4 4" xfId="22298" xr:uid="{F32C0C87-CE42-4D63-AC6F-4EF40F2C3C36}"/>
    <cellStyle name="Total 14 2 2 5" xfId="9763" xr:uid="{9F3ACEE1-5DA2-4395-87D7-7F5FF9669D16}"/>
    <cellStyle name="Total 14 2 2 5 2" xfId="32053" xr:uid="{D2330358-C8DD-4B56-B9C1-3F1AAAE3D09E}"/>
    <cellStyle name="Total 14 2 2 5 3" xfId="32389" xr:uid="{20BE66C4-3623-416B-8F3A-7D5AADC06936}"/>
    <cellStyle name="Total 14 2 2 5 4" xfId="34677" xr:uid="{9FDED828-05C7-45F6-B490-332A89B9DBAE}"/>
    <cellStyle name="Total 14 2 2 6" xfId="29362" xr:uid="{1685F750-7CD4-4F55-A930-8216DAD95B31}"/>
    <cellStyle name="Total 14 2 2 7" xfId="23240" xr:uid="{B6EC3795-5A7C-4BFD-B2C0-09EE04D1AB08}"/>
    <cellStyle name="Total 14 2 2 8" xfId="38274" xr:uid="{25A90923-133A-4BE6-9517-84487DB225B3}"/>
    <cellStyle name="Total 14 2 3" xfId="6213" xr:uid="{8F39755F-CD37-4F1D-B7A4-42E33C1A0678}"/>
    <cellStyle name="Total 14 2 3 2" xfId="15871" xr:uid="{A45C7BBE-DBF1-4C85-9391-E59F52B5F973}"/>
    <cellStyle name="Total 14 2 3 2 2" xfId="11986" xr:uid="{0A9968EA-DF02-4604-9C5E-455516C1726E}"/>
    <cellStyle name="Total 14 2 3 2 2 2" xfId="31198" xr:uid="{DC6F02E5-CC74-42C6-8BEC-83ACC514E6B6}"/>
    <cellStyle name="Total 14 2 3 2 2 3" xfId="34766" xr:uid="{1D7AC128-F377-49BB-94E5-82FE759CE0D7}"/>
    <cellStyle name="Total 14 2 3 2 2 4" xfId="34683" xr:uid="{D3AAA572-3CBD-4816-8ED0-0C05702FDB34}"/>
    <cellStyle name="Total 14 2 3 2 3" xfId="21316" xr:uid="{10E5E28C-2F09-4FD0-B1D2-9A1F45E24FAF}"/>
    <cellStyle name="Total 14 2 3 2 3 2" xfId="34443" xr:uid="{74A43F7B-859C-4BD0-A8FA-8F165E528DC3}"/>
    <cellStyle name="Total 14 2 3 2 3 3" xfId="38031" xr:uid="{75E6B94E-8595-4186-A25E-2EED63D95570}"/>
    <cellStyle name="Total 14 2 3 2 3 4" xfId="34675" xr:uid="{A879807E-C74C-4FBC-A5DE-4773C6E070AF}"/>
    <cellStyle name="Total 14 2 3 2 4" xfId="24401" xr:uid="{A25D81E8-30DB-43BD-A165-92EAFA35EC60}"/>
    <cellStyle name="Total 14 2 3 2 5" xfId="36037" xr:uid="{5EAF6E9A-5ADB-457E-AE2B-61E4332CC0D0}"/>
    <cellStyle name="Total 14 2 3 2 6" xfId="27522" xr:uid="{344778E8-8F77-402D-B834-CDD01EA1696D}"/>
    <cellStyle name="Total 14 2 3 3" xfId="12910" xr:uid="{DFB439D4-6161-4594-B4EA-F38892DF5C24}"/>
    <cellStyle name="Total 14 2 3 3 2" xfId="279" xr:uid="{F8347714-30C4-4B32-9482-9A88D9B55E5A}"/>
    <cellStyle name="Total 14 2 3 3 3" xfId="35144" xr:uid="{96D64FC1-5A48-46D9-9E7E-5B07C975623A}"/>
    <cellStyle name="Total 14 2 3 3 4" xfId="36600" xr:uid="{88CFC563-C07C-4E3A-9D77-356473C06BC7}"/>
    <cellStyle name="Total 14 2 3 4" xfId="9684" xr:uid="{A567F907-AE78-4078-949E-7C2C4457E280}"/>
    <cellStyle name="Total 14 2 3 4 2" xfId="30708" xr:uid="{651177B8-60B0-4726-8AEF-11F043EACE39}"/>
    <cellStyle name="Total 14 2 3 4 3" xfId="28601" xr:uid="{E7B14012-D7A6-46CA-9793-C97D81D28B1E}"/>
    <cellStyle name="Total 14 2 3 4 4" xfId="38491" xr:uid="{ADB131FF-2364-4441-B283-C39A5B8E12E8}"/>
    <cellStyle name="Total 14 2 3 5" xfId="17643" xr:uid="{0AA3866B-2737-42F8-A618-F475CEF8D6A2}"/>
    <cellStyle name="Total 14 2 3 5 2" xfId="28354" xr:uid="{7188D096-1712-47A6-A014-A0C8EE64C6C9}"/>
    <cellStyle name="Total 14 2 3 5 3" xfId="36530" xr:uid="{D5607BAA-037B-443E-AF8B-12C97E8C90EC}"/>
    <cellStyle name="Total 14 2 3 5 4" xfId="35893" xr:uid="{4E402244-617A-4584-BC9D-C2C4CACC595A}"/>
    <cellStyle name="Total 14 2 3 6" xfId="31974" xr:uid="{67BD9855-7E3D-48E5-93F6-E87A4876A8E1}"/>
    <cellStyle name="Total 14 2 3 7" xfId="29836" xr:uid="{70EA8DEC-B4D5-4305-B7AD-8F26A7EFB945}"/>
    <cellStyle name="Total 14 2 3 8" xfId="35589" xr:uid="{0930D896-DF1B-4834-A53F-822DD02B55CB}"/>
    <cellStyle name="Total 14 2 4" xfId="5740" xr:uid="{A8322BC2-9C6E-4167-B4ED-5C36E21EC7D6}"/>
    <cellStyle name="Total 14 2 4 2" xfId="15508" xr:uid="{2BE5CB2C-FBD4-4258-B4D4-F6DB92E4F0BC}"/>
    <cellStyle name="Total 14 2 4 2 2" xfId="19478" xr:uid="{70A36984-EE33-4202-81B2-57722E0B87EA}"/>
    <cellStyle name="Total 14 2 4 2 2 2" xfId="30993" xr:uid="{C11C7EF1-ED60-4D35-98C8-BE01A86BFB5F}"/>
    <cellStyle name="Total 14 2 4 2 2 3" xfId="37282" xr:uid="{F9C3036C-C5B7-463B-8491-32B63B7BBBA7}"/>
    <cellStyle name="Total 14 2 4 2 2 4" xfId="29113" xr:uid="{C6FADD08-DEEC-4871-ADD5-8B9957CC26E3}"/>
    <cellStyle name="Total 14 2 4 2 3" xfId="21034" xr:uid="{290EA850-64C0-47E5-AB62-91E080483E9D}"/>
    <cellStyle name="Total 14 2 4 2 3 2" xfId="29095" xr:uid="{433C9EC2-2CA0-480F-ACF1-08326F42DE3D}"/>
    <cellStyle name="Total 14 2 4 2 3 3" xfId="37917" xr:uid="{104A4BBD-AC3D-4231-852D-897EB016C4EB}"/>
    <cellStyle name="Total 14 2 4 2 3 4" xfId="29857" xr:uid="{5F97554A-7805-4616-921A-531A13C33954}"/>
    <cellStyle name="Total 14 2 4 2 4" xfId="30867" xr:uid="{7A0C7BD8-75A0-4425-866F-C082FED58AC0}"/>
    <cellStyle name="Total 14 2 4 2 5" xfId="35909" xr:uid="{0A25CF49-0C82-42C7-9304-0FD06F3D2D7D}"/>
    <cellStyle name="Total 14 2 4 2 6" xfId="37053" xr:uid="{E830EC67-ED1C-4B02-B761-D200C08E6DA2}"/>
    <cellStyle name="Total 14 2 4 3" xfId="12528" xr:uid="{43713D88-026D-44BA-97A4-CFA81FD07D1B}"/>
    <cellStyle name="Total 14 2 4 3 2" xfId="31913" xr:uid="{D88CADEA-3538-471E-9D3F-9DF1FFCEB52E}"/>
    <cellStyle name="Total 14 2 4 3 3" xfId="34995" xr:uid="{20917E85-C637-4213-B5E7-38CE2F1EE86E}"/>
    <cellStyle name="Total 14 2 4 3 4" xfId="27537" xr:uid="{7359F304-D07A-4F16-9B31-3FE2A566BFD8}"/>
    <cellStyle name="Total 14 2 4 4" xfId="9829" xr:uid="{C5B99641-0719-40B7-A31E-B311DED0D0BF}"/>
    <cellStyle name="Total 14 2 4 4 2" xfId="33952" xr:uid="{B6F8D685-33BB-49B0-B5DB-B1F4EE844068}"/>
    <cellStyle name="Total 14 2 4 4 3" xfId="31870" xr:uid="{CBC1D66A-44FC-483B-94A3-8852CB75BAAC}"/>
    <cellStyle name="Total 14 2 4 4 4" xfId="35437" xr:uid="{AC41C4BE-CDB1-47EA-B3CB-84E180DF24E7}"/>
    <cellStyle name="Total 14 2 4 5" xfId="19011" xr:uid="{5FFF68B3-FA9C-445C-B9FA-E619D97643D3}"/>
    <cellStyle name="Total 14 2 4 5 2" xfId="34221" xr:uid="{749AAAE5-BF8F-48F9-8733-79809384EFE5}"/>
    <cellStyle name="Total 14 2 4 5 3" xfId="37079" xr:uid="{67BF62E7-31F0-4B7A-9BEF-86102B83A293}"/>
    <cellStyle name="Total 14 2 4 5 4" xfId="36527" xr:uid="{004753C2-0AC9-40FF-8301-0AA84C035E1C}"/>
    <cellStyle name="Total 14 2 4 6" xfId="25361" xr:uid="{91FE2815-DCA9-40B8-9CC1-C770FF5BD77B}"/>
    <cellStyle name="Total 14 2 4 7" xfId="31434" xr:uid="{BC4DFF22-7D00-4962-A6D7-86EF6EA473FF}"/>
    <cellStyle name="Total 14 2 4 8" xfId="34139" xr:uid="{72B9A8B4-EF1A-4F8F-BF34-2BE46B0F5D9D}"/>
    <cellStyle name="Total 14 2 5" xfId="15792" xr:uid="{33930A65-D48C-4AF7-9A1F-74906EA76556}"/>
    <cellStyle name="Total 14 2 5 2" xfId="8600" xr:uid="{F1D6FE41-E454-4C01-8A0C-8623F9FBD4BD}"/>
    <cellStyle name="Total 14 2 5 2 2" xfId="34297" xr:uid="{EED07BBC-0CE9-4482-ADD0-AF957945FE1A}"/>
    <cellStyle name="Total 14 2 5 2 3" xfId="24140" xr:uid="{61A5E58B-E92B-4FA8-A382-2A70883A04BD}"/>
    <cellStyle name="Total 14 2 5 2 4" xfId="38441" xr:uid="{D70EC48E-4A99-4844-9A0B-7ADFE14431AE}"/>
    <cellStyle name="Total 14 2 5 3" xfId="10258" xr:uid="{542CE4C9-330F-4FBE-AFE0-F045313B8C11}"/>
    <cellStyle name="Total 14 2 5 3 2" xfId="22820" xr:uid="{D554E645-8DEA-4C29-B757-26EE4D6C2AEF}"/>
    <cellStyle name="Total 14 2 5 3 3" xfId="31960" xr:uid="{446FF78C-4BCA-4C03-9F9C-EDF50FE45EAC}"/>
    <cellStyle name="Total 14 2 5 3 4" xfId="29939" xr:uid="{64399CC8-03C3-4EA1-AACC-5C4F6007B060}"/>
    <cellStyle name="Total 14 2 5 4" xfId="23789" xr:uid="{2812650D-013E-4823-801A-D5BE9681E148}"/>
    <cellStyle name="Total 14 2 5 5" xfId="36010" xr:uid="{9D6FAEFE-AFAB-4776-A4F4-DC258E3B16D6}"/>
    <cellStyle name="Total 14 2 5 6" xfId="34947" xr:uid="{6F38EA08-763D-44F5-B176-1F866DE6233F}"/>
    <cellStyle name="Total 14 2 6" xfId="12829" xr:uid="{5CAD2933-18E5-4276-AAAE-D67B05530A31}"/>
    <cellStyle name="Total 14 2 6 2" xfId="30137" xr:uid="{D093BD12-FE6E-4CAE-8751-29BEEF9C7E86}"/>
    <cellStyle name="Total 14 2 6 3" xfId="35112" xr:uid="{2DF17840-27EC-474F-925A-25DAC3F9D4E3}"/>
    <cellStyle name="Total 14 2 6 4" xfId="38358" xr:uid="{86876F89-EE76-4B5E-9B1F-E12D723E0898}"/>
    <cellStyle name="Total 14 2 7" xfId="8596" xr:uid="{4FC55C8B-195B-4495-A783-DA301E4B0D16}"/>
    <cellStyle name="Total 14 2 7 2" xfId="26643" xr:uid="{DC2C2574-6AFC-400C-B4C0-6C5FD6B54E60}"/>
    <cellStyle name="Total 14 2 7 3" xfId="26482" xr:uid="{11FB0904-0B88-4D57-B276-72E4B7819EDE}"/>
    <cellStyle name="Total 14 2 7 4" xfId="38234" xr:uid="{673E8196-6AB5-4C34-BC0D-1A48B5C66A98}"/>
    <cellStyle name="Total 14 2 8" xfId="14250" xr:uid="{9384252A-8CB2-4616-94B3-C6B5CEAA65D1}"/>
    <cellStyle name="Total 14 2 8 2" xfId="22516" xr:uid="{D03D2DFC-B612-4634-8E4C-CA2A69DFF0CC}"/>
    <cellStyle name="Total 14 2 8 3" xfId="35570" xr:uid="{CD393973-2194-4E75-86D3-49514485AB04}"/>
    <cellStyle name="Total 14 2 8 4" xfId="28183" xr:uid="{10F58B03-C68F-47A0-982D-18C3930CF2DF}"/>
    <cellStyle name="Total 14 2 9" xfId="26652" xr:uid="{65E89C5F-FBD3-4A0D-9EBC-4C3C590B19BC}"/>
    <cellStyle name="Total 14 3" xfId="6740" xr:uid="{0CD2A8E5-CE5E-4DA4-BA72-765529CCC484}"/>
    <cellStyle name="Total 14 3 2" xfId="16276" xr:uid="{41C65C0D-C192-46D7-BBBE-9B3744288E56}"/>
    <cellStyle name="Total 14 3 2 2" xfId="9429" xr:uid="{91A15F9E-D5D3-43A6-A970-8F31F452A7F3}"/>
    <cellStyle name="Total 14 3 2 2 2" xfId="32749" xr:uid="{FDD86728-2C50-4248-9A83-84ACD028FBEE}"/>
    <cellStyle name="Total 14 3 2 2 3" xfId="28417" xr:uid="{ABD74EBB-CF5E-494C-83B6-7521D04B6421}"/>
    <cellStyle name="Total 14 3 2 2 4" xfId="26553" xr:uid="{9E88251E-3BB3-4210-91A4-58B6994B9440}"/>
    <cellStyle name="Total 14 3 2 3" xfId="17889" xr:uid="{12C7BD4B-2B12-450F-9709-1F2CCF75A195}"/>
    <cellStyle name="Total 14 3 2 3 2" xfId="29660" xr:uid="{D9298B5D-DF29-4ED6-926E-675DBC944EB6}"/>
    <cellStyle name="Total 14 3 2 3 3" xfId="36629" xr:uid="{AE40C8B7-DC2D-4987-8E99-79A388419231}"/>
    <cellStyle name="Total 14 3 2 3 4" xfId="35193" xr:uid="{08693EC0-D821-4A45-9E37-9056A8A06553}"/>
    <cellStyle name="Total 14 3 2 4" xfId="25329" xr:uid="{59335B48-33D4-426B-8AC5-B6F0EA0F906F}"/>
    <cellStyle name="Total 14 3 2 5" xfId="36185" xr:uid="{4607E664-8DB5-403E-A337-EE3DAEBECCF4}"/>
    <cellStyle name="Total 14 3 2 6" xfId="34718" xr:uid="{16448AFD-467C-4267-91E0-1F7C7DB5C11C}"/>
    <cellStyle name="Total 14 3 3" xfId="13340" xr:uid="{82BE352A-5D95-4600-8B16-636E68644D74}"/>
    <cellStyle name="Total 14 3 3 2" xfId="23130" xr:uid="{E58FC3C8-725D-49A2-955B-8D484E6D88AB}"/>
    <cellStyle name="Total 14 3 3 3" xfId="35323" xr:uid="{33AFB4CA-72CF-407C-A877-F341CA357B27}"/>
    <cellStyle name="Total 14 3 3 4" xfId="24981" xr:uid="{775BE870-A2E4-4DAC-9069-75DF6575737B}"/>
    <cellStyle name="Total 14 3 4" xfId="18693" xr:uid="{D48C8B68-9F86-418D-921E-145CFA9A51A2}"/>
    <cellStyle name="Total 14 3 4 2" xfId="23717" xr:uid="{1F2FEACE-E7EC-4D9C-930D-134DD58FA224}"/>
    <cellStyle name="Total 14 3 4 3" xfId="36959" xr:uid="{8F8A550E-9A7A-4635-B500-9E698FDA7700}"/>
    <cellStyle name="Total 14 3 4 4" xfId="28868" xr:uid="{3559D1F8-822B-4CF4-89A6-7984DED7E2FE}"/>
    <cellStyle name="Total 14 3 5" xfId="17689" xr:uid="{7BA51625-C3EF-4639-9209-5EB489BC1EE6}"/>
    <cellStyle name="Total 14 3 5 2" xfId="31035" xr:uid="{EB2264FF-FE2E-46F0-A472-9A9775A6C29F}"/>
    <cellStyle name="Total 14 3 5 3" xfId="36548" xr:uid="{2E5B97B9-5AD7-4BC7-9171-1B103F26BCBA}"/>
    <cellStyle name="Total 14 3 5 4" xfId="37262" xr:uid="{C226239B-0D8E-46AF-9263-2DCCC780E192}"/>
    <cellStyle name="Total 14 3 6" xfId="32013" xr:uid="{438269FD-2B37-4606-B266-31E4116DC3E8}"/>
    <cellStyle name="Total 14 3 7" xfId="34232" xr:uid="{CB3F886D-3F88-4D8D-8CBE-178B55D63CAC}"/>
    <cellStyle name="Total 14 3 8" xfId="36587" xr:uid="{5D7DFB5D-2737-4DCA-98A3-07F57C0D6D23}"/>
    <cellStyle name="Total 14 4" xfId="6703" xr:uid="{F01CB179-6DFA-4862-8A47-389CA0CEDCC3}"/>
    <cellStyle name="Total 14 4 2" xfId="16239" xr:uid="{39FFC51B-B626-48A3-9F57-BD9D3D644628}"/>
    <cellStyle name="Total 14 4 2 2" xfId="18400" xr:uid="{F42EE70B-9A9C-40AC-A55E-FCE49ABC1C1E}"/>
    <cellStyle name="Total 14 4 2 2 2" xfId="26172" xr:uid="{D8D24097-71BD-4BBF-AFD6-1ABA4C65EC7C}"/>
    <cellStyle name="Total 14 4 2 2 3" xfId="36831" xr:uid="{DFA3A1CA-B65F-4A41-A946-5DD5720C88DC}"/>
    <cellStyle name="Total 14 4 2 2 4" xfId="22827" xr:uid="{B5A0449B-3BD2-4369-A410-640DB090447F}"/>
    <cellStyle name="Total 14 4 2 3" xfId="19378" xr:uid="{2C566647-2A0F-44F2-8C9C-FAA84A5C82DC}"/>
    <cellStyle name="Total 14 4 2 3 2" xfId="27500" xr:uid="{33BB4D09-7161-4C95-B013-940DF3A5DE29}"/>
    <cellStyle name="Total 14 4 2 3 3" xfId="37245" xr:uid="{6212479C-2F81-4EE4-ADC8-88CC46D11932}"/>
    <cellStyle name="Total 14 4 2 3 4" xfId="32395" xr:uid="{29A67946-2235-43C5-8862-99EBB005B54C}"/>
    <cellStyle name="Total 14 4 2 4" xfId="28485" xr:uid="{D99A87BB-4338-4D65-9AAD-24F39E59AD51}"/>
    <cellStyle name="Total 14 4 2 5" xfId="36169" xr:uid="{85421244-C9D6-4620-8D14-C51B8A1392DE}"/>
    <cellStyle name="Total 14 4 2 6" xfId="34251" xr:uid="{2DD3B8FA-C7D9-455E-ADE7-D8348406CD2D}"/>
    <cellStyle name="Total 14 4 3" xfId="13303" xr:uid="{851B57B3-D2B8-429B-A437-4D3AD1B89D5E}"/>
    <cellStyle name="Total 14 4 3 2" xfId="25047" xr:uid="{CFD31CCE-7EF6-4D1D-BE79-2A8B88C06FD8}"/>
    <cellStyle name="Total 14 4 3 3" xfId="35304" xr:uid="{0D968F62-4E07-4358-B6C0-35E8E5695676}"/>
    <cellStyle name="Total 14 4 3 4" xfId="27426" xr:uid="{CC3F1885-4E07-4AAA-B50F-AF17BB750657}"/>
    <cellStyle name="Total 14 4 4" xfId="19709" xr:uid="{2030FBE4-8AB1-47C0-96D3-1F2E77F6DB6D}"/>
    <cellStyle name="Total 14 4 4 2" xfId="27256" xr:uid="{20ADD757-2A7A-451E-A91B-B85537D19486}"/>
    <cellStyle name="Total 14 4 4 3" xfId="37370" xr:uid="{6301F27D-AC92-4D5E-8A9C-7D3692A1B8E3}"/>
    <cellStyle name="Total 14 4 4 4" xfId="33934" xr:uid="{1C33CFAE-1D31-466D-A3DD-7DEA74DFA8D8}"/>
    <cellStyle name="Total 14 4 5" xfId="19648" xr:uid="{C2F03748-D027-4C5D-9A51-2E24739419FB}"/>
    <cellStyle name="Total 14 4 5 2" xfId="34096" xr:uid="{476E5DF7-417B-45A0-AF5E-10F387974C69}"/>
    <cellStyle name="Total 14 4 5 3" xfId="37342" xr:uid="{DEECE83D-36B9-4CF5-8B48-55A4C63E7E75}"/>
    <cellStyle name="Total 14 4 5 4" xfId="29843" xr:uid="{2D561E16-DB96-4C19-B3D3-51A516AFE541}"/>
    <cellStyle name="Total 14 4 6" xfId="26655" xr:uid="{CF2A8998-A070-43BD-8013-0E2697A66F3A}"/>
    <cellStyle name="Total 14 4 7" xfId="22757" xr:uid="{78976087-C540-4A03-8496-4BE29F7AA727}"/>
    <cellStyle name="Total 14 4 8" xfId="25392" xr:uid="{D43E9910-2F6E-415E-8909-BED52538CC2A}"/>
    <cellStyle name="Total 14 5" xfId="6817" xr:uid="{EDE4F73B-D58F-4905-AD10-AD86880794B7}"/>
    <cellStyle name="Total 14 5 2" xfId="16349" xr:uid="{23561105-CDEF-4EFD-AB07-0157E12E926C}"/>
    <cellStyle name="Total 14 5 2 2" xfId="12841" xr:uid="{22FFBF7C-33C6-4850-9E18-D34724090EE6}"/>
    <cellStyle name="Total 14 5 2 2 2" xfId="22381" xr:uid="{B715AE64-8B5F-4A44-ACD2-E6A45E27091F}"/>
    <cellStyle name="Total 14 5 2 2 3" xfId="35117" xr:uid="{728D7882-CB52-40B0-9553-2F022B146DF2}"/>
    <cellStyle name="Total 14 5 2 2 4" xfId="36742" xr:uid="{B983F79A-9502-4A3B-B04E-AAF11CC8AF2F}"/>
    <cellStyle name="Total 14 5 2 3" xfId="19032" xr:uid="{D1D5AAF4-4443-47A9-80C7-8EC935C1A6D8}"/>
    <cellStyle name="Total 14 5 2 3 2" xfId="25974" xr:uid="{C57A6FED-A71C-478D-825B-D63992D4139E}"/>
    <cellStyle name="Total 14 5 2 3 3" xfId="37088" xr:uid="{EBCA82C5-035A-4B9C-998A-7B6EC7CA8329}"/>
    <cellStyle name="Total 14 5 2 3 4" xfId="27142" xr:uid="{D397A7B4-E848-45BE-AA02-C668BE789583}"/>
    <cellStyle name="Total 14 5 2 4" xfId="25275" xr:uid="{52FA24EC-07F0-4397-9BDB-CD6433437B3E}"/>
    <cellStyle name="Total 14 5 2 5" xfId="36226" xr:uid="{70788A63-F1BA-4526-AD61-5B9AECB8C30C}"/>
    <cellStyle name="Total 14 5 2 6" xfId="22109" xr:uid="{C814E9C4-3B64-408D-AEEC-8B3283FE4AC7}"/>
    <cellStyle name="Total 14 5 3" xfId="13414" xr:uid="{9D4E159D-252F-4CA7-9C7E-4ADAA44FFAD5}"/>
    <cellStyle name="Total 14 5 3 2" xfId="29194" xr:uid="{2D4029AF-3277-40B2-BB15-90528664361F}"/>
    <cellStyle name="Total 14 5 3 3" xfId="35358" xr:uid="{7EAC90DD-1C1A-454D-A410-17BC24D62275}"/>
    <cellStyle name="Total 14 5 3 4" xfId="38034" xr:uid="{801F1800-3686-465D-A6C2-1A20C60A47F3}"/>
    <cellStyle name="Total 14 5 4" xfId="9340" xr:uid="{29BEA05E-04BD-45D5-A35E-BACF49C720A7}"/>
    <cellStyle name="Total 14 5 4 2" xfId="32947" xr:uid="{54115F6B-B2B0-4BBF-BF39-BD396C414FD7}"/>
    <cellStyle name="Total 14 5 4 3" xfId="31243" xr:uid="{9DF20D8A-0FBA-4C60-B3CB-D6A685E01DC0}"/>
    <cellStyle name="Total 14 5 4 4" xfId="35746" xr:uid="{BB4DC383-294B-402C-844C-970FF0EF6B60}"/>
    <cellStyle name="Total 14 5 5" xfId="17872" xr:uid="{B9D0E122-8140-4974-A582-50FDF58B99F1}"/>
    <cellStyle name="Total 14 5 5 2" xfId="29557" xr:uid="{0BA68A2C-69A0-4942-8DBD-0F06929B5511}"/>
    <cellStyle name="Total 14 5 5 3" xfId="36623" xr:uid="{9774B5A7-5510-4085-AE9D-A138799B775E}"/>
    <cellStyle name="Total 14 5 5 4" xfId="30089" xr:uid="{B895D9DF-5660-406A-B6F9-183A918CAC5B}"/>
    <cellStyle name="Total 14 5 6" xfId="29468" xr:uid="{9A7CCA64-4EB6-4454-B0B6-D4F645E8813F}"/>
    <cellStyle name="Total 14 5 7" xfId="24367" xr:uid="{5315BA87-640A-44D7-8E90-EDC0EA7F8F54}"/>
    <cellStyle name="Total 14 5 8" xfId="29834" xr:uid="{C2E85A4C-9937-4C84-8B6D-E0D9C0962662}"/>
    <cellStyle name="Total 14 6" xfId="7517" xr:uid="{20577BAA-AF83-4101-96CF-CAC6D53E70C2}"/>
    <cellStyle name="Total 14 6 2" xfId="17651" xr:uid="{6E0009BC-2E13-4315-BB38-76A21E8FA0DD}"/>
    <cellStyle name="Total 14 6 2 2" xfId="21914" xr:uid="{C5FC3EA4-DD32-45E0-9F6A-0F2AD2701F13}"/>
    <cellStyle name="Total 14 6 2 3" xfId="36532" xr:uid="{61EC11A6-6714-4386-956C-5D63F51BD4F5}"/>
    <cellStyle name="Total 14 6 2 4" xfId="32244" xr:uid="{23BAE467-7743-40BF-8EB6-4651FAAA9980}"/>
    <cellStyle name="Total 14 6 3" xfId="9089" xr:uid="{3504C450-5433-4606-BDF1-7389F1EB8EE8}"/>
    <cellStyle name="Total 14 6 3 2" xfId="28713" xr:uid="{0B1FBF19-3435-4AD3-9CF4-FDAF3CB7024F}"/>
    <cellStyle name="Total 14 6 3 3" xfId="27596" xr:uid="{579F6F5C-E28E-4285-9003-FDDB86478EFD}"/>
    <cellStyle name="Total 14 6 3 4" xfId="26488" xr:uid="{D75EA67B-F3A3-4D54-8B8E-DE9226F414D0}"/>
    <cellStyle name="Total 14 6 4" xfId="31039" xr:uid="{CA0944B1-5DFA-4DC9-9640-1C641F17C7E9}"/>
    <cellStyle name="Total 14 6 5" xfId="33168" xr:uid="{441D698B-8943-4CD9-9A4A-87DA8F249957}"/>
    <cellStyle name="Total 14 6 6" xfId="33395" xr:uid="{ECC6128B-EBEB-4410-9B84-58DAB4F3AC0B}"/>
    <cellStyle name="Total 14 7" xfId="17436" xr:uid="{7B8CA189-DCA1-4DF1-BFA7-D5574C4339A1}"/>
    <cellStyle name="Total 14 7 2" xfId="22620" xr:uid="{5D60C51C-7356-45F9-8DA6-36D410CBD3DD}"/>
    <cellStyle name="Total 14 7 3" xfId="36433" xr:uid="{764F1AE1-B5F1-48F8-9534-AA9EEDF3F0E3}"/>
    <cellStyle name="Total 14 7 4" xfId="22122" xr:uid="{52BE1ADF-5A5E-40ED-B8E6-690060F1CEEE}"/>
    <cellStyle name="Total 14 8" xfId="8727" xr:uid="{F91A336A-AA6E-4FDE-9C6F-C5E470D8369B}"/>
    <cellStyle name="Total 14 8 2" xfId="24747" xr:uid="{BB24E7E9-E154-4756-8569-B6998DF3003C}"/>
    <cellStyle name="Total 14 8 3" xfId="30784" xr:uid="{ECBC7450-BE2A-48BC-8559-BC4B69FFAA62}"/>
    <cellStyle name="Total 14 8 4" xfId="36138" xr:uid="{CCCB862A-4616-4D05-A5E2-EE7E44F1BA8E}"/>
    <cellStyle name="Total 14 9" xfId="33556" xr:uid="{43560658-6025-40A8-900E-37A4AF3706CF}"/>
    <cellStyle name="Total 15" xfId="2481" xr:uid="{3D724025-4877-4D18-83E5-581411227D01}"/>
    <cellStyle name="Total 15 10" xfId="26614" xr:uid="{50A4E351-9619-4005-BCEC-7ED4BF7BCE13}"/>
    <cellStyle name="Total 15 11" xfId="37697" xr:uid="{DECE31FC-727D-4FCA-93A5-67B074145816}"/>
    <cellStyle name="Total 15 12" xfId="38936" xr:uid="{CDD3F800-F826-4820-ABF2-67873A164B06}"/>
    <cellStyle name="Total 15 13" xfId="38785" xr:uid="{FD5D4D41-C1B5-4EC1-94AE-D2103AC63016}"/>
    <cellStyle name="Total 15 2" xfId="6168" xr:uid="{39AF6134-F5E2-478B-82A5-92CDC8EE2158}"/>
    <cellStyle name="Total 15 2 2" xfId="15839" xr:uid="{EDD39248-AACD-4A8F-845A-5D6422A0FFA2}"/>
    <cellStyle name="Total 15 2 2 2" xfId="8573" xr:uid="{493E7390-9911-48F8-A2CA-1C947A51F228}"/>
    <cellStyle name="Total 15 2 2 2 2" xfId="32431" xr:uid="{E92F057D-C455-456B-A817-F26EF3AC623D}"/>
    <cellStyle name="Total 15 2 2 2 3" xfId="25568" xr:uid="{620871B9-8768-49D0-9CC5-5D928A17A98B}"/>
    <cellStyle name="Total 15 2 2 2 4" xfId="32861" xr:uid="{07122A9B-24C4-4F83-91EF-D503DBC97E68}"/>
    <cellStyle name="Total 15 2 2 3" xfId="19035" xr:uid="{028DF678-6B82-4029-9946-DA50DD91D8E2}"/>
    <cellStyle name="Total 15 2 2 3 2" xfId="28786" xr:uid="{368D652E-AFFC-452F-9B9B-5D3155DB4EA9}"/>
    <cellStyle name="Total 15 2 2 3 3" xfId="37091" xr:uid="{BBE3FBC8-02A2-450E-8256-1F0E7DB17BB3}"/>
    <cellStyle name="Total 15 2 2 3 4" xfId="36955" xr:uid="{A74726AA-C89F-472D-866E-AD4FFDC5E8B5}"/>
    <cellStyle name="Total 15 2 2 4" xfId="30040" xr:uid="{15E4B1B3-7E57-4295-A11D-1DFFAC1A4152}"/>
    <cellStyle name="Total 15 2 2 5" xfId="36023" xr:uid="{992A05D4-ED92-482C-94F4-07C73ED4D816}"/>
    <cellStyle name="Total 15 2 2 6" xfId="37476" xr:uid="{01FAFC45-D153-4784-A153-3B40E1F55A5A}"/>
    <cellStyle name="Total 15 2 3" xfId="12874" xr:uid="{2D8ABBEF-C0BB-481D-A0A6-E1697E082689}"/>
    <cellStyle name="Total 15 2 3 2" xfId="23951" xr:uid="{23284A92-7182-4281-909F-94ED988C93FB}"/>
    <cellStyle name="Total 15 2 3 3" xfId="35129" xr:uid="{605DF6B9-0EF3-46A0-9B86-61C344EA83D8}"/>
    <cellStyle name="Total 15 2 3 4" xfId="30757" xr:uid="{FFA29143-2813-4CB1-B0F7-083ADDCDFB5F}"/>
    <cellStyle name="Total 15 2 4" xfId="12308" xr:uid="{3E3D3BEC-18F5-4C83-A984-9BF727DA8339}"/>
    <cellStyle name="Total 15 2 4 2" xfId="30000" xr:uid="{76D5E046-26FC-4C55-BF5D-95405E8B860E}"/>
    <cellStyle name="Total 15 2 4 3" xfId="34892" xr:uid="{91E67464-8DCD-4B8D-BA61-4EC7B6F63E83}"/>
    <cellStyle name="Total 15 2 4 4" xfId="38325" xr:uid="{EF6B6E16-7887-4198-AEBE-9C2976F13C47}"/>
    <cellStyle name="Total 15 2 5" xfId="20024" xr:uid="{127613CD-685A-472E-AB83-AB6A8C253C8D}"/>
    <cellStyle name="Total 15 2 5 2" xfId="24238" xr:uid="{5122FA8B-1325-4777-871F-83395B938D4E}"/>
    <cellStyle name="Total 15 2 5 3" xfId="37492" xr:uid="{CAF09E63-2F01-4C39-9A22-AD80D3CC13FA}"/>
    <cellStyle name="Total 15 2 5 4" xfId="38288" xr:uid="{41CD9E83-1020-4FDC-8587-16966399FF52}"/>
    <cellStyle name="Total 15 2 6" xfId="26700" xr:uid="{8B2258D3-7FC3-487F-8D15-192DB837BCCF}"/>
    <cellStyle name="Total 15 2 7" xfId="28474" xr:uid="{C4D4557A-CF9B-4974-A7EA-B9C9F68B67AA}"/>
    <cellStyle name="Total 15 2 8" xfId="37596" xr:uid="{3FA3DAA5-B946-4E9F-8C14-3AA0305F69A5}"/>
    <cellStyle name="Total 15 3" xfId="5787" xr:uid="{99C9CF68-4949-4EA9-893F-6093DD5E4C81}"/>
    <cellStyle name="Total 15 3 2" xfId="15541" xr:uid="{B0355E56-FA4D-4DFF-B40D-0C6F8314ED2A}"/>
    <cellStyle name="Total 15 3 2 2" xfId="17824" xr:uid="{A5A12F82-5D6A-4831-801E-7D22C18F6ACD}"/>
    <cellStyle name="Total 15 3 2 2 2" xfId="28072" xr:uid="{D6434DBF-39B3-4BC9-B17A-412394B7A515}"/>
    <cellStyle name="Total 15 3 2 2 3" xfId="36603" xr:uid="{FAADAEC8-28E4-44A8-A71E-6B5ADD88C37E}"/>
    <cellStyle name="Total 15 3 2 2 4" xfId="36344" xr:uid="{BF0DE3EE-316B-495C-88DE-FF53C9AF5EB7}"/>
    <cellStyle name="Total 15 3 2 3" xfId="20410" xr:uid="{69727D3E-E4A8-40AD-8DAF-14C759E0080C}"/>
    <cellStyle name="Total 15 3 2 3 2" xfId="23489" xr:uid="{171A1D07-2811-43E1-A39F-80CD9249D34B}"/>
    <cellStyle name="Total 15 3 2 3 3" xfId="37656" xr:uid="{F97F7D33-1F61-40B4-B0D7-E5C8F1C2405D}"/>
    <cellStyle name="Total 15 3 2 3 4" xfId="33139" xr:uid="{FDC79CB8-F51F-429D-A5D5-387E284DB850}"/>
    <cellStyle name="Total 15 3 2 4" xfId="30915" xr:uid="{51C28FB0-5069-467F-828C-13EDAF688B3B}"/>
    <cellStyle name="Total 15 3 2 5" xfId="35921" xr:uid="{C785FA45-EB8A-4D96-B843-9129B4AC0C6A}"/>
    <cellStyle name="Total 15 3 2 6" xfId="36554" xr:uid="{C1D0368D-89CA-4E15-9132-066FA4DFD094}"/>
    <cellStyle name="Total 15 3 3" xfId="12565" xr:uid="{BDE17258-21B8-4A56-AEA5-8714CEC86423}"/>
    <cellStyle name="Total 15 3 3 2" xfId="31947" xr:uid="{946DFBA2-D5CD-475C-B667-7D496B6FF1E7}"/>
    <cellStyle name="Total 15 3 3 3" xfId="35010" xr:uid="{9FAA8E17-E6A2-4D3B-9788-6266B5ADA968}"/>
    <cellStyle name="Total 15 3 3 4" xfId="35899" xr:uid="{2011BA7B-4F7C-4797-A569-F46A8063F242}"/>
    <cellStyle name="Total 15 3 4" xfId="9648" xr:uid="{69DC90D3-805C-47D7-BFD1-CB958775ACA7}"/>
    <cellStyle name="Total 15 3 4 2" xfId="33340" xr:uid="{FB23994E-B82D-43FA-A577-FF638FE972B8}"/>
    <cellStyle name="Total 15 3 4 3" xfId="24017" xr:uid="{6F45A5D7-67D8-41CA-8677-5AD0D371B09A}"/>
    <cellStyle name="Total 15 3 4 4" xfId="26117" xr:uid="{32E57961-7756-4975-B509-B717438AA799}"/>
    <cellStyle name="Total 15 3 5" xfId="9022" xr:uid="{AA41B2F5-BA91-4670-8D78-18CAC5FF28DF}"/>
    <cellStyle name="Total 15 3 5 2" xfId="33841" xr:uid="{9F8D0CB1-D33E-40CC-8493-D920E5675CF8}"/>
    <cellStyle name="Total 15 3 5 3" xfId="29835" xr:uid="{4B62F9E4-B9A4-434C-B653-ECA1BBBBB554}"/>
    <cellStyle name="Total 15 3 5 4" xfId="36984" xr:uid="{2A7949DA-8D14-4B7F-A173-0F78B4C0A1A5}"/>
    <cellStyle name="Total 15 3 6" xfId="22191" xr:uid="{01A7C9FE-3B17-423A-92C6-6894ADC684AE}"/>
    <cellStyle name="Total 15 3 7" xfId="24344" xr:uid="{0A016B2F-29AD-4F7B-88F5-669A9BEA689F}"/>
    <cellStyle name="Total 15 3 8" xfId="37914" xr:uid="{3854A166-2054-4388-98AC-69233AF49A84}"/>
    <cellStyle name="Total 15 4" xfId="5910" xr:uid="{F6B80D89-749B-41ED-9ED0-34A28FA086E1}"/>
    <cellStyle name="Total 15 4 2" xfId="15640" xr:uid="{25388015-9407-480F-94FF-03874DC18B07}"/>
    <cellStyle name="Total 15 4 2 2" xfId="18724" xr:uid="{EC4D6543-4038-417F-B1C1-F22948F56152}"/>
    <cellStyle name="Total 15 4 2 2 2" xfId="28453" xr:uid="{4FDF6CC8-86B4-477F-819D-94F3BBEB0478}"/>
    <cellStyle name="Total 15 4 2 2 3" xfId="36971" xr:uid="{0D1B4AF9-2FDD-463A-921F-59B3F8F2A665}"/>
    <cellStyle name="Total 15 4 2 2 4" xfId="26066" xr:uid="{481FF3C6-A3B1-4DFF-B92F-64A4936B8E7F}"/>
    <cellStyle name="Total 15 4 2 3" xfId="18570" xr:uid="{E9A72791-F02B-492D-A9FB-49EA4E043A96}"/>
    <cellStyle name="Total 15 4 2 3 2" xfId="30554" xr:uid="{66935DE1-42AF-46A6-9166-EEDB1E521B29}"/>
    <cellStyle name="Total 15 4 2 3 3" xfId="36912" xr:uid="{D16575EB-520F-456D-AD54-F9E12F844662}"/>
    <cellStyle name="Total 15 4 2 3 4" xfId="30288" xr:uid="{164BCD48-6725-4C52-AE25-F45AE9BED701}"/>
    <cellStyle name="Total 15 4 2 4" xfId="28291" xr:uid="{7AE297D2-8244-41D1-8DE8-0EE7C32F9D62}"/>
    <cellStyle name="Total 15 4 2 5" xfId="35956" xr:uid="{49873A83-3898-4054-8085-0C0A699EC795}"/>
    <cellStyle name="Total 15 4 2 6" xfId="27494" xr:uid="{B11CD69E-D50E-41A9-9242-9BA7F495D49C}"/>
    <cellStyle name="Total 15 4 3" xfId="12669" xr:uid="{A1AA418D-2637-4D19-9966-6CEFB0B38E28}"/>
    <cellStyle name="Total 15 4 3 2" xfId="33898" xr:uid="{E7E13204-D879-491C-BB99-965D3283E4DF}"/>
    <cellStyle name="Total 15 4 3 3" xfId="35053" xr:uid="{8483F42B-FE92-400D-BEB3-81ED396E4B91}"/>
    <cellStyle name="Total 15 4 3 4" xfId="28714" xr:uid="{0B4A318C-F77F-41BF-9066-E22A08B322A0}"/>
    <cellStyle name="Total 15 4 4" xfId="17529" xr:uid="{0BFD7B6A-4A93-405D-AC88-EFA3E4E6AE9E}"/>
    <cellStyle name="Total 15 4 4 2" xfId="30349" xr:uid="{4BA49685-5188-4641-9E11-8414C0B41C3F}"/>
    <cellStyle name="Total 15 4 4 3" xfId="36478" xr:uid="{A5B583D0-DD5E-4C5F-B133-A2A6A4D36E69}"/>
    <cellStyle name="Total 15 4 4 4" xfId="34982" xr:uid="{C3441FF7-A049-4161-92A9-A54ADD304418}"/>
    <cellStyle name="Total 15 4 5" xfId="17561" xr:uid="{9AA8C17D-6F70-4031-AFDA-781052D5EF56}"/>
    <cellStyle name="Total 15 4 5 2" xfId="23752" xr:uid="{273EF204-6C27-4D5A-AAD4-981FB7AA05E1}"/>
    <cellStyle name="Total 15 4 5 3" xfId="36491" xr:uid="{A9C526CA-235E-49C0-93AD-70987C8E4A43}"/>
    <cellStyle name="Total 15 4 5 4" xfId="35572" xr:uid="{9C33D8FA-2452-4F5B-B5C8-4772CB747B18}"/>
    <cellStyle name="Total 15 4 6" xfId="31489" xr:uid="{E3E34A74-42E9-4DB4-AF34-A7D29BB04EF5}"/>
    <cellStyle name="Total 15 4 7" xfId="29220" xr:uid="{6D3D8EAD-52CC-413F-83BD-1DDE510ACBF2}"/>
    <cellStyle name="Total 15 4 8" xfId="28126" xr:uid="{9E37F930-E22E-45A3-8608-A9438C5B6FDD}"/>
    <cellStyle name="Total 15 5" xfId="6366" xr:uid="{01E0E972-D167-4BAB-A083-B9C0D0B8FD4B}"/>
    <cellStyle name="Total 15 5 2" xfId="15984" xr:uid="{C4F1841D-311C-44E0-A614-A532BF6DB425}"/>
    <cellStyle name="Total 15 5 2 2" xfId="19868" xr:uid="{B5FCBC65-4A1F-40A1-9883-F52461A2FFDD}"/>
    <cellStyle name="Total 15 5 2 2 2" xfId="21864" xr:uid="{2B8BA4A1-8115-4F2A-AFC4-BECE351A10AC}"/>
    <cellStyle name="Total 15 5 2 2 3" xfId="37432" xr:uid="{9D0B53EB-105B-4403-932C-DBA2EA725EF2}"/>
    <cellStyle name="Total 15 5 2 2 4" xfId="27783" xr:uid="{C6D9E855-E54D-4680-855F-9414E1FA382F}"/>
    <cellStyle name="Total 15 5 2 3" xfId="8476" xr:uid="{BF302B1D-A423-4820-8E77-C003EE857396}"/>
    <cellStyle name="Total 15 5 2 3 2" xfId="30524" xr:uid="{3797030A-8CD7-4DD1-8EC5-7DAA763808A5}"/>
    <cellStyle name="Total 15 5 2 3 3" xfId="34068" xr:uid="{026813B9-D6CB-43ED-9906-1554B653956C}"/>
    <cellStyle name="Total 15 5 2 3 4" xfId="38403" xr:uid="{96A57906-5FCE-426F-84F2-A6C2F9B1B415}"/>
    <cellStyle name="Total 15 5 2 4" xfId="28194" xr:uid="{43EF5DC9-7D5B-42E7-9C02-12C71604BBE8}"/>
    <cellStyle name="Total 15 5 2 5" xfId="36068" xr:uid="{AE686F11-5AA1-49E5-8E51-562191A0A0E0}"/>
    <cellStyle name="Total 15 5 2 6" xfId="35610" xr:uid="{74B149A6-8A4D-4734-81F8-DA77C514EEC6}"/>
    <cellStyle name="Total 15 5 3" xfId="13032" xr:uid="{410CFD3D-2F88-4F6C-9581-AE6AE4062F76}"/>
    <cellStyle name="Total 15 5 3 2" xfId="25433" xr:uid="{A05180C2-A572-467E-B785-C01879F8358E}"/>
    <cellStyle name="Total 15 5 3 3" xfId="35185" xr:uid="{51D4527E-5CD6-4DDA-BF5C-701DAFD80313}"/>
    <cellStyle name="Total 15 5 3 4" xfId="30912" xr:uid="{44C9F571-75C7-447B-B9E3-5A4FD55EE5F2}"/>
    <cellStyle name="Total 15 5 4" xfId="19888" xr:uid="{5A7269C0-841B-48A8-B865-536607AC101F}"/>
    <cellStyle name="Total 15 5 4 2" xfId="22735" xr:uid="{4BE33E8F-0AE7-4895-A135-0787391B245A}"/>
    <cellStyle name="Total 15 5 4 3" xfId="37442" xr:uid="{F0371A89-7896-457A-AF41-202563DBC292}"/>
    <cellStyle name="Total 15 5 4 4" xfId="38126" xr:uid="{38EBE3E1-7773-4146-8F76-E0EEE520B4A3}"/>
    <cellStyle name="Total 15 5 5" xfId="21308" xr:uid="{2E0CF838-7D05-4438-B894-B269C8D20277}"/>
    <cellStyle name="Total 15 5 5 2" xfId="34435" xr:uid="{329F01FE-58AE-43B9-9E25-D7AC5E569D2C}"/>
    <cellStyle name="Total 15 5 5 3" xfId="38025" xr:uid="{ADA1EEB2-C2F2-4D05-883E-9E92AB239E26}"/>
    <cellStyle name="Total 15 5 5 4" xfId="30969" xr:uid="{CCB8E8B0-E01F-469A-B7A6-6FB064B6DAEE}"/>
    <cellStyle name="Total 15 5 6" xfId="25434" xr:uid="{B8BDFA11-691E-4A81-9F91-22EF62FAAF65}"/>
    <cellStyle name="Total 15 5 7" xfId="25661" xr:uid="{6DE129E3-8736-4C59-BF49-AD46714F5A98}"/>
    <cellStyle name="Total 15 5 8" xfId="34715" xr:uid="{19B79D7C-BFFF-4686-956A-D5074A6F677E}"/>
    <cellStyle name="Total 15 6" xfId="7388" xr:uid="{8072B9B5-DCDE-4CA9-96C0-43B4079485BB}"/>
    <cellStyle name="Total 15 6 2" xfId="18912" xr:uid="{B63C3F27-B038-4B9A-BCA0-A7FAFC819004}"/>
    <cellStyle name="Total 15 6 2 2" xfId="30734" xr:uid="{7AC56ABB-DF3D-4BDE-B3F2-A0B0803C84FD}"/>
    <cellStyle name="Total 15 6 2 3" xfId="37033" xr:uid="{F36C8439-2EA2-4B7F-8C38-D4859D9D0D8F}"/>
    <cellStyle name="Total 15 6 2 4" xfId="35136" xr:uid="{944D48E3-E9CF-4304-A1F2-D967A9452588}"/>
    <cellStyle name="Total 15 6 3" xfId="8998" xr:uid="{05B17B2F-96F8-44C1-B100-AFCBCD7D766E}"/>
    <cellStyle name="Total 15 6 3 2" xfId="31209" xr:uid="{81CD07EE-6074-4FA7-8E58-462CD1810C50}"/>
    <cellStyle name="Total 15 6 3 3" xfId="26179" xr:uid="{29B9A0F9-A147-4A1E-8B17-43D6E065ED5B}"/>
    <cellStyle name="Total 15 6 3 4" xfId="38182" xr:uid="{3CD34F76-4523-4C04-8AE1-D54FA0FFF248}"/>
    <cellStyle name="Total 15 6 4" xfId="32619" xr:uid="{4436DCE1-D50C-4A51-BD60-259BA5F780AF}"/>
    <cellStyle name="Total 15 6 5" xfId="26575" xr:uid="{262E23CE-FFA3-42C6-9969-D4016858C762}"/>
    <cellStyle name="Total 15 6 6" xfId="27176" xr:uid="{A1716FF2-609E-412B-9018-E6A4E240E14A}"/>
    <cellStyle name="Total 15 7" xfId="9394" xr:uid="{914F2AAC-69CF-4EF7-989F-52CFC8F4EB3B}"/>
    <cellStyle name="Total 15 7 2" xfId="27510" xr:uid="{6C46D1FC-64B9-4CAA-96DB-AE85C585DDA9}"/>
    <cellStyle name="Total 15 7 3" xfId="26071" xr:uid="{AB7F085F-2AC5-4401-9D88-24B0E68DAB87}"/>
    <cellStyle name="Total 15 7 4" xfId="37531" xr:uid="{D568554A-2E3C-4D3A-BD34-9F38BF220DD6}"/>
    <cellStyle name="Total 15 8" xfId="9808" xr:uid="{3B6A5AC1-0046-4FDF-9F88-6BE3325AA0DC}"/>
    <cellStyle name="Total 15 8 2" xfId="26960" xr:uid="{5FEDE1D8-3C76-45D0-BF49-04F4B3C432E4}"/>
    <cellStyle name="Total 15 8 3" xfId="27183" xr:uid="{DB780263-C1D7-4ADC-BAC7-BA83AAE5A7A7}"/>
    <cellStyle name="Total 15 8 4" xfId="25148" xr:uid="{ED44D9AD-FEFB-4BE2-9971-E46247696D95}"/>
    <cellStyle name="Total 15 9" xfId="24138" xr:uid="{B0ACF6C0-B181-4080-A10A-D42D71C0CB86}"/>
    <cellStyle name="Total 2" xfId="1290" xr:uid="{5E6A4A4D-7062-4A3A-84F1-B4FFD5C9276C}"/>
    <cellStyle name="Total 2 10" xfId="6938" xr:uid="{CE131A58-B7C7-41A4-9672-BF4BC3384C49}"/>
    <cellStyle name="Total 2 10 2" xfId="16463" xr:uid="{F3F1D0FA-B3B0-42F1-A1F6-110FA056CCFD}"/>
    <cellStyle name="Total 2 10 2 2" xfId="8622" xr:uid="{E4D88870-9A6F-48CB-81B2-A5C245F443B5}"/>
    <cellStyle name="Total 2 10 2 2 2" xfId="33582" xr:uid="{B689359B-B2F3-4F28-8CDB-FC6B7EFCEEF2}"/>
    <cellStyle name="Total 2 10 2 2 3" xfId="32161" xr:uid="{A8499680-A787-4C4B-91C5-F711684F2527}"/>
    <cellStyle name="Total 2 10 2 2 4" xfId="29580" xr:uid="{DA732063-50E2-496E-A8B7-22EDD84434B6}"/>
    <cellStyle name="Total 2 10 2 3" xfId="9603" xr:uid="{089E62BD-3A86-44FF-B88E-B0AC5FA08B4C}"/>
    <cellStyle name="Total 2 10 2 3 2" xfId="31052" xr:uid="{23C6B87F-B4C2-4B08-BEDA-FB5637E91FD4}"/>
    <cellStyle name="Total 2 10 2 3 3" xfId="23093" xr:uid="{53553805-9A5E-43EB-936F-0612C77CEFBB}"/>
    <cellStyle name="Total 2 10 2 3 4" xfId="38639" xr:uid="{F8448423-D18D-4E95-AA56-5DBD746BAE2A}"/>
    <cellStyle name="Total 2 10 2 4" xfId="27778" xr:uid="{9728800D-74FA-4F8C-98F4-56B5184608D5}"/>
    <cellStyle name="Total 2 10 2 5" xfId="36266" xr:uid="{7ADD6CBE-AF5F-4E19-B351-EA2F5AAB68C6}"/>
    <cellStyle name="Total 2 10 2 6" xfId="35582" xr:uid="{91407427-51D1-484D-A3E0-97858400E29D}"/>
    <cellStyle name="Total 2 10 3" xfId="13532" xr:uid="{3034AFB6-7C67-4F10-A09C-EA6CE7899635}"/>
    <cellStyle name="Total 2 10 3 2" xfId="30113" xr:uid="{139A73F0-DD24-4CA6-B725-974DACAA80F9}"/>
    <cellStyle name="Total 2 10 3 3" xfId="35409" xr:uid="{B2DA50A7-CB32-40E5-AFAB-EA55639CC96F}"/>
    <cellStyle name="Total 2 10 3 4" xfId="37473" xr:uid="{5EED8FFD-70C3-4060-ABD0-7A4CECF7FE00}"/>
    <cellStyle name="Total 2 10 4" xfId="18961" xr:uid="{E629E26E-047A-4CDA-BC2D-CFE2021A776D}"/>
    <cellStyle name="Total 2 10 4 2" xfId="25203" xr:uid="{571AAF61-5D36-4A91-A765-D53F4BC50130}"/>
    <cellStyle name="Total 2 10 4 3" xfId="37059" xr:uid="{461DA66A-F748-4A34-86C3-783243E74DB4}"/>
    <cellStyle name="Total 2 10 4 4" xfId="36342" xr:uid="{C535A840-BD74-49BA-99FD-310CB569F1EF}"/>
    <cellStyle name="Total 2 10 5" xfId="14196" xr:uid="{6E5C6F60-3904-4288-B907-CD7E7E33040C}"/>
    <cellStyle name="Total 2 10 5 2" xfId="31257" xr:uid="{84D9ABD3-90B8-4368-BE92-C14AC82FBDD4}"/>
    <cellStyle name="Total 2 10 5 3" xfId="35558" xr:uid="{A2CDAE2C-DE71-4F74-A81D-021459EFFE42}"/>
    <cellStyle name="Total 2 10 5 4" xfId="36917" xr:uid="{6CA09C99-077D-48D9-9D5D-98CE4C5E9A18}"/>
    <cellStyle name="Total 2 10 6" xfId="24852" xr:uid="{5829643A-C6B9-4813-BB0A-754EB07ECEFE}"/>
    <cellStyle name="Total 2 10 7" xfId="33086" xr:uid="{19FA962F-E576-4D38-A7DE-47E9D12D052F}"/>
    <cellStyle name="Total 2 10 8" xfId="38393" xr:uid="{B49DDE73-7CEB-4466-BAD1-5382DF83EA8E}"/>
    <cellStyle name="Total 2 11" xfId="7232" xr:uid="{645A701F-3EF6-43BC-B91F-EB704D97B937}"/>
    <cellStyle name="Total 2 11 2" xfId="20774" xr:uid="{DA6C1E00-40B6-4FFD-9AD1-4005AE6249B5}"/>
    <cellStyle name="Total 2 11 2 2" xfId="23423" xr:uid="{9E333AEA-6E68-43B5-B9A6-F79FD267BC61}"/>
    <cellStyle name="Total 2 11 2 3" xfId="37821" xr:uid="{742256EC-4BA2-4E5F-8604-89D56EA4A081}"/>
    <cellStyle name="Total 2 11 2 4" xfId="36225" xr:uid="{10B96917-6E21-49D3-A63D-DCC1F8C7B955}"/>
    <cellStyle name="Total 2 11 3" xfId="21476" xr:uid="{CC3881D3-645F-4B7C-BCAB-BEA9F5BDB4C1}"/>
    <cellStyle name="Total 2 11 3 2" xfId="34603" xr:uid="{7662EC1C-F3A3-4368-949D-2907C9E09F07}"/>
    <cellStyle name="Total 2 11 3 3" xfId="38093" xr:uid="{89C94483-EE37-44EF-B1FA-25034ABB83E3}"/>
    <cellStyle name="Total 2 11 3 4" xfId="36275" xr:uid="{E8E3F896-A1A8-412D-AB21-98707C04E1F0}"/>
    <cellStyle name="Total 2 11 4" xfId="32061" xr:uid="{7B0F267B-2036-43FE-9F44-336684E0521B}"/>
    <cellStyle name="Total 2 11 5" xfId="24728" xr:uid="{D221F003-8886-4178-B3D7-A5B00E149595}"/>
    <cellStyle name="Total 2 11 6" xfId="38457" xr:uid="{00BDBA48-E50F-459C-919C-3B08911E4779}"/>
    <cellStyle name="Total 2 12" xfId="20366" xr:uid="{615A3B36-EE8C-4683-9E0A-F47396FAF440}"/>
    <cellStyle name="Total 2 12 2" xfId="29908" xr:uid="{F4563BCC-BFEC-4731-B2A7-B6991CC7D2E3}"/>
    <cellStyle name="Total 2 12 3" xfId="37630" xr:uid="{F006BF5C-8DE2-4E0E-9D05-6036360DC446}"/>
    <cellStyle name="Total 2 12 4" xfId="36916" xr:uid="{1C8A9C5F-A6B8-475B-898C-B248A50932DB}"/>
    <cellStyle name="Total 2 13" xfId="14261" xr:uid="{69950E28-ECC0-4D65-98E4-1A0A49C2C7A7}"/>
    <cellStyle name="Total 2 13 2" xfId="30751" xr:uid="{C72C16C4-7F96-4487-B1A9-CC0D1DFF22A4}"/>
    <cellStyle name="Total 2 13 3" xfId="35573" xr:uid="{79E8857A-1DB7-412C-ACAD-CA0C76959523}"/>
    <cellStyle name="Total 2 13 4" xfId="34874" xr:uid="{D8B5F666-B0CE-4AE2-A0AF-2BDD3399CB13}"/>
    <cellStyle name="Total 2 14" xfId="27624" xr:uid="{98F6B74B-2454-4930-B620-BFDE02D1372B}"/>
    <cellStyle name="Total 2 15" xfId="25246" xr:uid="{3C5DA220-1BB5-4A6E-AD04-976E92ACF60E}"/>
    <cellStyle name="Total 2 16" xfId="35448" xr:uid="{EC720730-E9C4-4E88-8ED3-5CC2A9CA1F9B}"/>
    <cellStyle name="Total 2 17" xfId="39402" xr:uid="{C6727CB1-DB8C-4739-9B74-BC182EF9343D}"/>
    <cellStyle name="Total 2 18" xfId="38665" xr:uid="{C1AE663B-305D-4A1A-B556-42478785F3D8}"/>
    <cellStyle name="Total 2 2" xfId="4394" xr:uid="{CFB0D747-76B1-4CCA-9203-CF289A9F6077}"/>
    <cellStyle name="Total 2 3" xfId="4395" xr:uid="{2BB5D47B-E48A-4B24-B009-E26878AEC8F6}"/>
    <cellStyle name="Total 2 3 10" xfId="27448" xr:uid="{57889EDE-CF6D-421C-B984-C96AD0EBB280}"/>
    <cellStyle name="Total 2 3 11" xfId="35483" xr:uid="{309CEBA7-E555-4D14-8630-271DB1C64D29}"/>
    <cellStyle name="Total 2 3 12" xfId="39332" xr:uid="{020ED0F8-1A01-463F-ACDD-BDD9F72F2CE9}"/>
    <cellStyle name="Total 2 3 13" xfId="39186" xr:uid="{96B1E483-22C4-4E79-BCD3-8017CA63B401}"/>
    <cellStyle name="Total 2 3 2" xfId="6195" xr:uid="{DF70A361-A72F-4060-9B25-AA42570D6DAC}"/>
    <cellStyle name="Total 2 3 2 10" xfId="22253" xr:uid="{08BB56D1-8D2A-4AE9-A61F-1B8E96C67E34}"/>
    <cellStyle name="Total 2 3 2 11" xfId="23139" xr:uid="{56ED8F5E-7A81-413C-A9F3-94366EC5DBA6}"/>
    <cellStyle name="Total 2 3 2 2" xfId="6747" xr:uid="{5596AE2E-4597-420B-BC9A-405EDD665E5B}"/>
    <cellStyle name="Total 2 3 2 2 2" xfId="16283" xr:uid="{D2F16708-2E86-49AC-A4F4-DF6CA45B5430}"/>
    <cellStyle name="Total 2 3 2 2 2 2" xfId="9217" xr:uid="{25605921-9C83-43A3-8C83-B1B80207ECBD}"/>
    <cellStyle name="Total 2 3 2 2 2 2 2" xfId="32616" xr:uid="{96B08E5E-9D8D-4E7F-A332-04A1C415BB10}"/>
    <cellStyle name="Total 2 3 2 2 2 2 3" xfId="24899" xr:uid="{E5989B6E-9D5F-41E3-A72A-1B1FE20B9979}"/>
    <cellStyle name="Total 2 3 2 2 2 2 4" xfId="31800" xr:uid="{A809F591-FCB3-4067-B82B-50E102758C55}"/>
    <cellStyle name="Total 2 3 2 2 2 3" xfId="9348" xr:uid="{478367E0-0751-4691-B64A-189043D72845}"/>
    <cellStyle name="Total 2 3 2 2 2 3 2" xfId="32508" xr:uid="{FEBEC78A-3EE6-41C7-893E-35529765F3D7}"/>
    <cellStyle name="Total 2 3 2 2 2 3 3" xfId="28902" xr:uid="{124558BF-6ABB-4498-B6E6-0572006C3B25}"/>
    <cellStyle name="Total 2 3 2 2 2 3 4" xfId="38355" xr:uid="{15FC6D33-8806-4772-943E-5BC02CE561B4}"/>
    <cellStyle name="Total 2 3 2 2 2 4" xfId="26464" xr:uid="{6D7535D7-2289-482F-8A17-D0244679C4B0}"/>
    <cellStyle name="Total 2 3 2 2 2 5" xfId="36189" xr:uid="{6FB0F3C4-F649-452D-978F-E6BA82331BE4}"/>
    <cellStyle name="Total 2 3 2 2 2 6" xfId="34720" xr:uid="{1009DBCB-E3E8-4D95-AB12-136DD3277537}"/>
    <cellStyle name="Total 2 3 2 2 3" xfId="13347" xr:uid="{0B89FCE8-29A9-4449-9FD6-8E1DE784C0BF}"/>
    <cellStyle name="Total 2 3 2 2 3 2" xfId="31844" xr:uid="{E5EF0F80-F0A7-43CC-8F1C-DDD826D73D60}"/>
    <cellStyle name="Total 2 3 2 2 3 3" xfId="35326" xr:uid="{D5F22C67-ABE9-443F-B553-A67C1471542D}"/>
    <cellStyle name="Total 2 3 2 2 3 4" xfId="38208" xr:uid="{A6B4AC41-CD06-45A8-AA6B-C07B53EF9B1E}"/>
    <cellStyle name="Total 2 3 2 2 4" xfId="20115" xr:uid="{74636887-4774-462D-A58C-AF6AA93DE92A}"/>
    <cellStyle name="Total 2 3 2 2 4 2" xfId="22981" xr:uid="{90E2C956-9C3A-42FB-B31E-8594AD2602CF}"/>
    <cellStyle name="Total 2 3 2 2 4 3" xfId="37517" xr:uid="{CCED2D53-82F2-4371-A125-4BAC9E905B47}"/>
    <cellStyle name="Total 2 3 2 2 4 4" xfId="31853" xr:uid="{46C60B76-42BE-4ED2-9DF3-A536DC9F7470}"/>
    <cellStyle name="Total 2 3 2 2 5" xfId="10194" xr:uid="{905A7910-DF1F-41BF-9C05-C8CE65A874A5}"/>
    <cellStyle name="Total 2 3 2 2 5 2" xfId="26128" xr:uid="{EBA51248-BED6-45DF-A9AF-53E33479A010}"/>
    <cellStyle name="Total 2 3 2 2 5 3" xfId="32423" xr:uid="{23889176-AC47-46F6-8FD7-9611377E5E8E}"/>
    <cellStyle name="Total 2 3 2 2 5 4" xfId="36376" xr:uid="{99E69394-2749-4157-8E0E-CD12B788ABD8}"/>
    <cellStyle name="Total 2 3 2 2 6" xfId="32296" xr:uid="{814DFBF0-9050-4E7A-ACCC-44652C789517}"/>
    <cellStyle name="Total 2 3 2 2 7" xfId="26846" xr:uid="{26241E2F-6262-4BD3-ABAA-A52130D0E8F4}"/>
    <cellStyle name="Total 2 3 2 2 8" xfId="38085" xr:uid="{3D106F1C-FCA5-4F78-8CCE-F0C53F3832AF}"/>
    <cellStyle name="Total 2 3 2 3" xfId="5232" xr:uid="{30A832F8-08E7-42C9-B483-7207F1FAD2F9}"/>
    <cellStyle name="Total 2 3 2 3 2" xfId="15117" xr:uid="{DB8F05C8-A8CF-447E-B983-42E8C140567E}"/>
    <cellStyle name="Total 2 3 2 3 2 2" xfId="9138" xr:uid="{1603982D-36E1-48C1-BDFC-1F297701CF6C}"/>
    <cellStyle name="Total 2 3 2 3 2 2 2" xfId="33599" xr:uid="{30511D4E-355B-40CF-9E77-493320C97792}"/>
    <cellStyle name="Total 2 3 2 3 2 2 3" xfId="32335" xr:uid="{F0F8E1E1-B696-4523-9DD4-1B8020A7E4CB}"/>
    <cellStyle name="Total 2 3 2 3 2 2 4" xfId="38547" xr:uid="{C02CE924-4C90-4FF3-A991-4B977906112F}"/>
    <cellStyle name="Total 2 3 2 3 2 3" xfId="9222" xr:uid="{F0F6C2EE-E28E-4B5A-8FEC-FC538E6458BD}"/>
    <cellStyle name="Total 2 3 2 3 2 3 2" xfId="31285" xr:uid="{7D357DAF-C4CF-4262-A51F-5A9B3F7FC8D5}"/>
    <cellStyle name="Total 2 3 2 3 2 3 3" xfId="27484" xr:uid="{533F8E0C-7B82-4D1C-8D24-759044E20981}"/>
    <cellStyle name="Total 2 3 2 3 2 3 4" xfId="27511" xr:uid="{DE2006D9-4A79-47A9-8D18-FE8BB37D3C5C}"/>
    <cellStyle name="Total 2 3 2 3 2 4" xfId="28301" xr:uid="{3B49D5F3-8F0D-4C66-8591-84B876205656}"/>
    <cellStyle name="Total 2 3 2 3 2 5" xfId="35763" xr:uid="{76EC58B6-603F-41DB-AD0B-48C3420F4D18}"/>
    <cellStyle name="Total 2 3 2 3 2 6" xfId="21939" xr:uid="{5A56133A-7141-46E1-97E9-C0D547CFB632}"/>
    <cellStyle name="Total 2 3 2 3 3" xfId="12111" xr:uid="{B32589E8-0E6E-4366-9C1F-1E1486FC9B65}"/>
    <cellStyle name="Total 2 3 2 3 3 2" xfId="27216" xr:uid="{689A59B1-3068-4833-BDE1-12160FED0323}"/>
    <cellStyle name="Total 2 3 2 3 3 3" xfId="34814" xr:uid="{7E61A4BC-20ED-40C3-8A0D-C9B1F7B712A4}"/>
    <cellStyle name="Total 2 3 2 3 3 4" xfId="35667" xr:uid="{94AD29FA-D6C6-4D08-9AF5-36BB4155B7E0}"/>
    <cellStyle name="Total 2 3 2 3 4" xfId="20507" xr:uid="{9CD73607-54C9-46F6-A254-BCABCB455C4B}"/>
    <cellStyle name="Total 2 3 2 3 4 2" xfId="29904" xr:uid="{A8977E13-EA23-4BEE-BD86-90B8B2BA57B9}"/>
    <cellStyle name="Total 2 3 2 3 4 3" xfId="37699" xr:uid="{2A0303D5-0DC7-43C4-B72C-B8020C7B2D67}"/>
    <cellStyle name="Total 2 3 2 3 4 4" xfId="22460" xr:uid="{952A3128-B546-4D97-9E4B-F299983AB6EB}"/>
    <cellStyle name="Total 2 3 2 3 5" xfId="19890" xr:uid="{7ED527F3-2F79-407E-A955-024E44A9CE9C}"/>
    <cellStyle name="Total 2 3 2 3 5 2" xfId="23635" xr:uid="{30C2FCB2-15A3-4A39-AF53-0EC733C0C6FC}"/>
    <cellStyle name="Total 2 3 2 3 5 3" xfId="37443" xr:uid="{B147011E-C036-473C-855F-6E98C4CD57B9}"/>
    <cellStyle name="Total 2 3 2 3 5 4" xfId="35070" xr:uid="{B125E013-B929-481D-9E92-DE7F805D55F4}"/>
    <cellStyle name="Total 2 3 2 3 6" xfId="27091" xr:uid="{1125EAC8-0291-41D1-B6D4-46956C4A7C35}"/>
    <cellStyle name="Total 2 3 2 3 7" xfId="32257" xr:uid="{99F267AC-C308-414D-A365-2965637C324C}"/>
    <cellStyle name="Total 2 3 2 3 8" xfId="35027" xr:uid="{037F84C4-5EBD-43A9-9298-D478F885FDD1}"/>
    <cellStyle name="Total 2 3 2 4" xfId="6383" xr:uid="{86A05869-5FD5-491B-A411-8B119EF4EC0F}"/>
    <cellStyle name="Total 2 3 2 4 2" xfId="15996" xr:uid="{572F0093-A0D5-4DDE-B21E-9ACEB468F5FE}"/>
    <cellStyle name="Total 2 3 2 4 2 2" xfId="20436" xr:uid="{7D10EC48-94BE-4511-A012-B91143ED8BD9}"/>
    <cellStyle name="Total 2 3 2 4 2 2 2" xfId="26157" xr:uid="{8B9C63AE-EE33-4FB0-8805-9D352B42053D}"/>
    <cellStyle name="Total 2 3 2 4 2 2 3" xfId="37666" xr:uid="{D133E8A5-AFAB-43CA-B69E-C9D43374173D}"/>
    <cellStyle name="Total 2 3 2 4 2 2 4" xfId="34830" xr:uid="{791EA520-B213-4FBB-A37D-6AFE7CDB0A5F}"/>
    <cellStyle name="Total 2 3 2 4 2 3" xfId="20558" xr:uid="{F9A39C23-5575-4A17-9E8B-E0855A6D0435}"/>
    <cellStyle name="Total 2 3 2 4 2 3 2" xfId="31762" xr:uid="{12325178-3EE3-4A35-BA21-5A06C7672295}"/>
    <cellStyle name="Total 2 3 2 4 2 3 3" xfId="37724" xr:uid="{4EC42E4A-FD27-4E21-96A7-0C3158D546BE}"/>
    <cellStyle name="Total 2 3 2 4 2 3 4" xfId="30198" xr:uid="{66DD1302-C5FC-4127-ADB2-6C17CD889212}"/>
    <cellStyle name="Total 2 3 2 4 2 4" xfId="21994" xr:uid="{CAB9DD0A-1826-4C8D-97D2-E275921E91D4}"/>
    <cellStyle name="Total 2 3 2 4 2 5" xfId="36073" xr:uid="{A18C3EF5-3CBC-4103-937F-E37BA5C92B68}"/>
    <cellStyle name="Total 2 3 2 4 2 6" xfId="28866" xr:uid="{F6D024F4-7195-4490-8FB7-08B61C8A7532}"/>
    <cellStyle name="Total 2 3 2 4 3" xfId="13045" xr:uid="{D3EEE22A-03DE-492D-AF72-3BB794E39B1B}"/>
    <cellStyle name="Total 2 3 2 4 3 2" xfId="28681" xr:uid="{2E1C28FE-68B4-462F-B3E5-B840E84410E9}"/>
    <cellStyle name="Total 2 3 2 4 3 3" xfId="35190" xr:uid="{A4D77E32-52C3-48C0-9C7F-340FA83FDEF0}"/>
    <cellStyle name="Total 2 3 2 4 3 4" xfId="29938" xr:uid="{6D26821A-8C11-4826-B576-5E7F145037AB}"/>
    <cellStyle name="Total 2 3 2 4 4" xfId="8851" xr:uid="{97818132-07AC-4712-8418-F5F3C8B3DDFD}"/>
    <cellStyle name="Total 2 3 2 4 4 2" xfId="25837" xr:uid="{18761854-7686-482D-826F-52450885DDD1}"/>
    <cellStyle name="Total 2 3 2 4 4 3" xfId="27099" xr:uid="{69965A4D-225D-4289-B340-8D139610EE54}"/>
    <cellStyle name="Total 2 3 2 4 4 4" xfId="38221" xr:uid="{5C019F86-AFC6-4753-9125-284CAD96102D}"/>
    <cellStyle name="Total 2 3 2 4 5" xfId="19447" xr:uid="{0F10AD6D-32CA-4A36-B2B0-A53ED077EDB9}"/>
    <cellStyle name="Total 2 3 2 4 5 2" xfId="28815" xr:uid="{3A0DA2C1-901C-4B14-B2BB-09E8CE6F09AA}"/>
    <cellStyle name="Total 2 3 2 4 5 3" xfId="37266" xr:uid="{B7C2ACBC-8745-4F2D-8689-14438940F734}"/>
    <cellStyle name="Total 2 3 2 4 5 4" xfId="34725" xr:uid="{3604CD9C-074C-46B5-9B07-D4E6BA40432B}"/>
    <cellStyle name="Total 2 3 2 4 6" xfId="34324" xr:uid="{8A16BD20-0E6E-40D3-A6A9-E486E4A56C1A}"/>
    <cellStyle name="Total 2 3 2 4 7" xfId="26479" xr:uid="{3176B254-CCBF-4CB3-804E-E323A1903CF2}"/>
    <cellStyle name="Total 2 3 2 4 8" xfId="22126" xr:uid="{0073380D-7C7A-4AAF-B356-E3D80EECF2EC}"/>
    <cellStyle name="Total 2 3 2 5" xfId="15860" xr:uid="{1B98211D-C718-4206-A92E-89E89B074417}"/>
    <cellStyle name="Total 2 3 2 5 2" xfId="20160" xr:uid="{F45615FD-020E-49A7-999D-3CCD84FE7317}"/>
    <cellStyle name="Total 2 3 2 5 2 2" xfId="23546" xr:uid="{37BB9104-530E-4187-852B-518C84F62824}"/>
    <cellStyle name="Total 2 3 2 5 2 3" xfId="37537" xr:uid="{3F9F1E5E-9E27-4A7E-B53D-70FBC685D1AA}"/>
    <cellStyle name="Total 2 3 2 5 2 4" xfId="35452" xr:uid="{78B1C11C-0259-4D9E-85D7-275ACBBA847F}"/>
    <cellStyle name="Total 2 3 2 5 3" xfId="19748" xr:uid="{1F776EF5-BB14-46DF-BE26-EAAA350C1127}"/>
    <cellStyle name="Total 2 3 2 5 3 2" xfId="23054" xr:uid="{24551FBC-CE77-4A6A-BB23-248E30D3D321}"/>
    <cellStyle name="Total 2 3 2 5 3 3" xfId="37383" xr:uid="{C1F13C2E-9EF9-4CEC-B9A9-A43362A8F68E}"/>
    <cellStyle name="Total 2 3 2 5 3 4" xfId="38507" xr:uid="{86FC2EAD-C274-4275-8230-7852DA2A5718}"/>
    <cellStyle name="Total 2 3 2 5 4" xfId="28510" xr:uid="{DACB449C-C6E4-4C20-B845-2DFEA62BE478}"/>
    <cellStyle name="Total 2 3 2 5 5" xfId="36034" xr:uid="{690A270F-C474-408E-AA38-49CF592DFFC2}"/>
    <cellStyle name="Total 2 3 2 5 6" xfId="28743" xr:uid="{8AEA6FE5-6A59-4F82-B6E2-3231DFFA46B4}"/>
    <cellStyle name="Total 2 3 2 6" xfId="12898" xr:uid="{41A4EE2A-E2BD-4384-83A0-A1269535B62B}"/>
    <cellStyle name="Total 2 3 2 6 2" xfId="24318" xr:uid="{D0731FB6-6C02-4344-94C7-1559E56C3ACF}"/>
    <cellStyle name="Total 2 3 2 6 3" xfId="35141" xr:uid="{F2BED9CD-70BE-46BF-9EBD-16925CCBF6C3}"/>
    <cellStyle name="Total 2 3 2 6 4" xfId="31554" xr:uid="{DF8752B1-137B-426F-A161-DD53D8D47C68}"/>
    <cellStyle name="Total 2 3 2 7" xfId="8692" xr:uid="{2CF7FF56-47A6-45A7-AD1C-BB24F45C5892}"/>
    <cellStyle name="Total 2 3 2 7 2" xfId="26543" xr:uid="{AAD915B9-51C0-4D2A-9E38-E24E00C47CEC}"/>
    <cellStyle name="Total 2 3 2 7 3" xfId="34050" xr:uid="{D76CAA61-3C99-4325-80E6-7EC3B7CEF6BA}"/>
    <cellStyle name="Total 2 3 2 7 4" xfId="24159" xr:uid="{834731E0-69F6-4C76-BB39-EEF41A79EB30}"/>
    <cellStyle name="Total 2 3 2 8" xfId="21127" xr:uid="{96DC86BB-32A0-4DB4-AC3F-16FDAE4D4590}"/>
    <cellStyle name="Total 2 3 2 8 2" xfId="23342" xr:uid="{22CCF03B-1E95-447E-BBFE-1EADFD37168B}"/>
    <cellStyle name="Total 2 3 2 8 3" xfId="37946" xr:uid="{6C38135E-A9C6-4615-9074-2BBF9DD40B5B}"/>
    <cellStyle name="Total 2 3 2 8 4" xfId="22303" xr:uid="{AE688E28-12F8-4F43-B622-63E47BCE0B5C}"/>
    <cellStyle name="Total 2 3 2 9" xfId="26004" xr:uid="{DF760DE1-1D98-4439-9E69-AB4DCD33108B}"/>
    <cellStyle name="Total 2 3 3" xfId="6801" xr:uid="{76B18696-342B-4D0B-9149-3FEBAEC63AEC}"/>
    <cellStyle name="Total 2 3 3 2" xfId="16333" xr:uid="{F42B3620-76A0-4C71-934F-6D6DBA84194A}"/>
    <cellStyle name="Total 2 3 3 2 2" xfId="18981" xr:uid="{29663C8A-FE4B-4DE0-BA34-54152165AEC1}"/>
    <cellStyle name="Total 2 3 3 2 2 2" xfId="34085" xr:uid="{45D312B7-870B-4DF4-8FE6-096699D6314D}"/>
    <cellStyle name="Total 2 3 3 2 2 3" xfId="37066" xr:uid="{C2772849-B16C-4FF8-BB8E-AF7C837AFC1D}"/>
    <cellStyle name="Total 2 3 3 2 2 4" xfId="37738" xr:uid="{1B70644C-179D-4D7F-86A6-E848B7FD8BC8}"/>
    <cellStyle name="Total 2 3 3 2 3" xfId="18979" xr:uid="{0EA0E320-7C08-46DE-808B-54B590635233}"/>
    <cellStyle name="Total 2 3 3 2 3 2" xfId="29390" xr:uid="{2EF7781B-A4E3-4CEB-93FE-6B42F41641A4}"/>
    <cellStyle name="Total 2 3 3 2 3 3" xfId="37065" xr:uid="{B43DE7E9-BC5E-4EFE-93EB-2985DB40C501}"/>
    <cellStyle name="Total 2 3 3 2 3 4" xfId="33629" xr:uid="{133AD324-AAAF-4A6C-8658-C8F85983525F}"/>
    <cellStyle name="Total 2 3 3 2 4" xfId="26528" xr:uid="{63345110-F26C-4E93-A701-AC4DF04ABA07}"/>
    <cellStyle name="Total 2 3 3 2 5" xfId="36217" xr:uid="{8D82DE91-884A-4446-95A0-2638C610426C}"/>
    <cellStyle name="Total 2 3 3 2 6" xfId="35519" xr:uid="{AB861AEE-CE43-45AA-8105-D3176D7270FA}"/>
    <cellStyle name="Total 2 3 3 3" xfId="13398" xr:uid="{2D1C23F9-E9DA-4228-9979-6949D03692B0}"/>
    <cellStyle name="Total 2 3 3 3 2" xfId="29816" xr:uid="{37478557-E88F-40D3-BE0F-14AB16E6CBB3}"/>
    <cellStyle name="Total 2 3 3 3 3" xfId="35349" xr:uid="{9D1D9ADD-7FB4-4104-B155-383CF332414C}"/>
    <cellStyle name="Total 2 3 3 3 4" xfId="25198" xr:uid="{A4E88208-8EC6-4311-8812-9381A1AC7305}"/>
    <cellStyle name="Total 2 3 3 4" xfId="20813" xr:uid="{9DA8E946-9DB2-4DA6-9292-8F2937273D1E}"/>
    <cellStyle name="Total 2 3 3 4 2" xfId="26425" xr:uid="{15EFC45F-1D6A-4464-9134-CC0E98EAB9DE}"/>
    <cellStyle name="Total 2 3 3 4 3" xfId="37839" xr:uid="{C9C28C40-03BE-49B8-AA3A-466F25230D95}"/>
    <cellStyle name="Total 2 3 3 4 4" xfId="37175" xr:uid="{6AC3E8F2-4DDA-43E5-A0A9-5F436A08AF62}"/>
    <cellStyle name="Total 2 3 3 5" xfId="17817" xr:uid="{5D37D175-896C-4BC2-8262-16603750428F}"/>
    <cellStyle name="Total 2 3 3 5 2" xfId="31438" xr:uid="{B1935577-E99D-40A4-A0A8-8E06F11ABFE9}"/>
    <cellStyle name="Total 2 3 3 5 3" xfId="36598" xr:uid="{510D62D7-6B43-44E8-85E9-56F5B48BB94F}"/>
    <cellStyle name="Total 2 3 3 5 4" xfId="28961" xr:uid="{CA19DC19-58BD-4A1E-802C-5C076C140950}"/>
    <cellStyle name="Total 2 3 3 6" xfId="24507" xr:uid="{EF901700-1A24-4E61-928E-F5EBC98490F7}"/>
    <cellStyle name="Total 2 3 3 7" xfId="23986" xr:uid="{5011A307-277C-44F5-A64E-28E614226D72}"/>
    <cellStyle name="Total 2 3 3 8" xfId="36834" xr:uid="{214CC830-7942-4FA1-87BF-7674B429B535}"/>
    <cellStyle name="Total 2 3 4" xfId="5432" xr:uid="{27BEF626-9223-4D16-89F2-EF1D7930039E}"/>
    <cellStyle name="Total 2 3 4 2" xfId="15270" xr:uid="{A6AB561B-6233-4708-BE23-10585C373725}"/>
    <cellStyle name="Total 2 3 4 2 2" xfId="20585" xr:uid="{C094A1DC-84E1-45C5-A711-42725125A818}"/>
    <cellStyle name="Total 2 3 4 2 2 2" xfId="31366" xr:uid="{1728E036-35D8-45F5-85B1-6B33661865B4}"/>
    <cellStyle name="Total 2 3 4 2 2 3" xfId="37734" xr:uid="{9CADBBB8-9FD1-47E9-8DA0-77DBF24A6DD1}"/>
    <cellStyle name="Total 2 3 4 2 2 4" xfId="26779" xr:uid="{1FA7C2BA-6191-4BF5-9D70-0844CD7D359D}"/>
    <cellStyle name="Total 2 3 4 2 3" xfId="21219" xr:uid="{3AECCA09-F27F-4FDF-AD71-8E1CFF40A2DA}"/>
    <cellStyle name="Total 2 3 4 2 3 2" xfId="34346" xr:uid="{FEB0CA7A-4306-4667-9EAA-DB873B9FCE72}"/>
    <cellStyle name="Total 2 3 4 2 3 3" xfId="37976" xr:uid="{9260DCFB-FA5D-4421-A463-F88F75D66BFB}"/>
    <cellStyle name="Total 2 3 4 2 3 4" xfId="32626" xr:uid="{42F67296-D3D2-4798-AC35-A25B05521910}"/>
    <cellStyle name="Total 2 3 4 2 4" xfId="28853" xr:uid="{52606CED-5791-49D5-AE1E-1CDC525CCD5B}"/>
    <cellStyle name="Total 2 3 4 2 5" xfId="35813" xr:uid="{576FF9E1-004E-4729-972D-5A74D5169A08}"/>
    <cellStyle name="Total 2 3 4 2 6" xfId="35215" xr:uid="{070F100D-643A-4CFB-B9F9-FF9257216697}"/>
    <cellStyle name="Total 2 3 4 3" xfId="12269" xr:uid="{5549BF93-14AE-4255-B387-2086C5B1D253}"/>
    <cellStyle name="Total 2 3 4 3 2" xfId="30395" xr:uid="{01ECBAD6-DC70-4F59-A35B-9DDD6F853830}"/>
    <cellStyle name="Total 2 3 4 3 3" xfId="34878" xr:uid="{B5493735-6CFA-4B35-89E1-048889C935D2}"/>
    <cellStyle name="Total 2 3 4 3 4" xfId="33360" xr:uid="{38E23F9A-32D6-464D-B760-CB55D93E47BB}"/>
    <cellStyle name="Total 2 3 4 4" xfId="13028" xr:uid="{4E04D225-AAFE-4EE8-89A8-FB86C3B94A1D}"/>
    <cellStyle name="Total 2 3 4 4 2" xfId="29325" xr:uid="{D2C82B10-24AE-4159-85A5-C61F9D3B06C4}"/>
    <cellStyle name="Total 2 3 4 4 3" xfId="35184" xr:uid="{76CFA327-F02B-4388-84DA-CA72483D3735}"/>
    <cellStyle name="Total 2 3 4 4 4" xfId="28752" xr:uid="{AC976BAC-69A0-4CEB-98FE-732B4D7C74E2}"/>
    <cellStyle name="Total 2 3 4 5" xfId="20409" xr:uid="{7C14A3DA-EA8D-49C1-91E1-9A646858EDA4}"/>
    <cellStyle name="Total 2 3 4 5 2" xfId="167" xr:uid="{0B66850E-229E-4D7E-9D2D-2F7AAC32B5C9}"/>
    <cellStyle name="Total 2 3 4 5 3" xfId="37655" xr:uid="{99392768-72A9-4D84-8C51-098DFB04E365}"/>
    <cellStyle name="Total 2 3 4 5 4" xfId="37022" xr:uid="{FB9BFBE8-D00F-4188-ACE5-7E72D4450C93}"/>
    <cellStyle name="Total 2 3 4 6" xfId="24125" xr:uid="{0A907D06-FB59-4980-8A27-C3A244898ACF}"/>
    <cellStyle name="Total 2 3 4 7" xfId="30622" xr:uid="{3AA3C2CB-7D82-46E0-AD25-4D3DE5F5DBC5}"/>
    <cellStyle name="Total 2 3 4 8" xfId="38209" xr:uid="{67BF98CA-0F8A-4E0B-B99F-16EF70182A8E}"/>
    <cellStyle name="Total 2 3 5" xfId="6781" xr:uid="{792BC02A-9604-4748-9664-33886D618F95}"/>
    <cellStyle name="Total 2 3 5 2" xfId="16314" xr:uid="{176292E6-1AE1-488F-9C89-F0F75D91BD8E}"/>
    <cellStyle name="Total 2 3 5 2 2" xfId="20466" xr:uid="{ADCBC930-60D1-4BB3-9FFA-C192104D065B}"/>
    <cellStyle name="Total 2 3 5 2 2 2" xfId="30337" xr:uid="{46BB17AA-D824-4FB1-B13D-6FBEC2ED5F9F}"/>
    <cellStyle name="Total 2 3 5 2 2 3" xfId="37679" xr:uid="{FB42856E-1133-44A9-B056-72C85A0EB48D}"/>
    <cellStyle name="Total 2 3 5 2 2 4" xfId="36049" xr:uid="{A4E7245E-D2A0-4344-A856-680925FBE466}"/>
    <cellStyle name="Total 2 3 5 2 3" xfId="21346" xr:uid="{44C2FECE-37D2-48F9-85F2-93D795268FE2}"/>
    <cellStyle name="Total 2 3 5 2 3 2" xfId="34473" xr:uid="{A168091B-B3C6-4ED4-AD62-A7A933D780A1}"/>
    <cellStyle name="Total 2 3 5 2 3 3" xfId="38043" xr:uid="{B631F716-FC2D-4F4D-87C6-9E688EDF5693}"/>
    <cellStyle name="Total 2 3 5 2 3 4" xfId="37089" xr:uid="{B8D813E8-1BD0-4657-9702-A2CBD16835F1}"/>
    <cellStyle name="Total 2 3 5 2 4" xfId="28374" xr:uid="{FA8906A1-18EF-44F4-A938-BCA245BCB46E}"/>
    <cellStyle name="Total 2 3 5 2 5" xfId="36206" xr:uid="{3B78DDAE-3224-49DB-89E1-E921A55BDBC3}"/>
    <cellStyle name="Total 2 3 5 2 6" xfId="37414" xr:uid="{EAB131FF-83C3-439F-A887-8FB69D6E4110}"/>
    <cellStyle name="Total 2 3 5 3" xfId="13379" xr:uid="{D38576C4-D24A-4AD1-BA16-12616B766355}"/>
    <cellStyle name="Total 2 3 5 3 2" xfId="31535" xr:uid="{C88D7077-09A4-484A-962C-D0F25CDC9F2F}"/>
    <cellStyle name="Total 2 3 5 3 3" xfId="35340" xr:uid="{8BA1096E-1892-49E0-9E0F-C51EB8582B7D}"/>
    <cellStyle name="Total 2 3 5 3 4" xfId="34689" xr:uid="{5589162F-A5BE-4AD2-8AC8-3ADD278E2568}"/>
    <cellStyle name="Total 2 3 5 4" xfId="17568" xr:uid="{67209B4B-9088-483C-A212-50D78E77F1B7}"/>
    <cellStyle name="Total 2 3 5 4 2" xfId="25023" xr:uid="{31C9CBE5-213A-4997-A0A5-0917DBA8A01A}"/>
    <cellStyle name="Total 2 3 5 4 3" xfId="36493" xr:uid="{927089B0-D24B-4978-A654-BE8E8711D5BA}"/>
    <cellStyle name="Total 2 3 5 4 4" xfId="33134" xr:uid="{C7F64A9F-9473-411B-831D-BA1CDD8E131B}"/>
    <cellStyle name="Total 2 3 5 5" xfId="9214" xr:uid="{7B932239-E4CE-45F2-A6B7-BAED07AF6DE3}"/>
    <cellStyle name="Total 2 3 5 5 2" xfId="25835" xr:uid="{5951CBD4-4DA5-4B8A-ABC2-9C1AB16C6436}"/>
    <cellStyle name="Total 2 3 5 5 3" xfId="27977" xr:uid="{89DDF65C-4B96-442E-9BC6-32A0ED009EC8}"/>
    <cellStyle name="Total 2 3 5 5 4" xfId="38533" xr:uid="{0EBA28B4-C6C5-4999-9D83-50EF958B1093}"/>
    <cellStyle name="Total 2 3 5 6" xfId="24806" xr:uid="{6BF5F660-6E98-4E1A-8BB9-8658DC6AE9EB}"/>
    <cellStyle name="Total 2 3 5 7" xfId="22089" xr:uid="{30573F24-304B-46B1-B7CE-03657FBA159D}"/>
    <cellStyle name="Total 2 3 5 8" xfId="27703" xr:uid="{07CB30AC-A4F1-4AE1-81EE-BF3183A0FDCC}"/>
    <cellStyle name="Total 2 3 6" xfId="7518" xr:uid="{9966DD2A-96A4-406E-903F-DF78028CD0E5}"/>
    <cellStyle name="Total 2 3 6 2" xfId="9555" xr:uid="{ECC4E3D5-4639-49FA-9D8E-09C343C46200}"/>
    <cellStyle name="Total 2 3 6 2 2" xfId="27031" xr:uid="{3E757050-9166-410D-B8EC-2CBA2AFE333E}"/>
    <cellStyle name="Total 2 3 6 2 3" xfId="26730" xr:uid="{3719CDF2-0304-4BDE-9E1F-F356149A71E9}"/>
    <cellStyle name="Total 2 3 6 2 4" xfId="38371" xr:uid="{DBE6BAF1-6709-403A-AACA-2C7BFBFCA1FC}"/>
    <cellStyle name="Total 2 3 6 3" xfId="20941" xr:uid="{218843DD-BCB3-4CCB-B038-24DA04EF9564}"/>
    <cellStyle name="Total 2 3 6 3 2" xfId="23396" xr:uid="{F5ECA535-65FC-4DCA-A291-E7FF61E50415}"/>
    <cellStyle name="Total 2 3 6 3 3" xfId="37879" xr:uid="{5610D935-4A88-4E67-811A-AE2AA22FECA9}"/>
    <cellStyle name="Total 2 3 6 3 4" xfId="33830" xr:uid="{2C00DAEB-6B36-4C9A-BDEA-73D3EB80924D}"/>
    <cellStyle name="Total 2 3 6 4" xfId="32710" xr:uid="{3D0DFF6B-430A-468C-83AF-25458748E489}"/>
    <cellStyle name="Total 2 3 6 5" xfId="29151" xr:uid="{532D80FF-7D0E-43DC-82B5-854F947E19DB}"/>
    <cellStyle name="Total 2 3 6 6" xfId="38127" xr:uid="{8B0BE538-B88B-42EE-BA8D-C43FA48FD604}"/>
    <cellStyle name="Total 2 3 7" xfId="18383" xr:uid="{A8DDA99D-1573-4D89-BB1B-83A4C4DEAEF3}"/>
    <cellStyle name="Total 2 3 7 2" xfId="28080" xr:uid="{D5B22DCB-7DC2-4C2C-B471-AD0B20B1A96C}"/>
    <cellStyle name="Total 2 3 7 3" xfId="36825" xr:uid="{47BDA7F4-41DB-40B4-AE83-D3859AA0071C}"/>
    <cellStyle name="Total 2 3 7 4" xfId="22239" xr:uid="{D47FC3BC-3869-4C7D-8555-21AA656D3DF3}"/>
    <cellStyle name="Total 2 3 8" xfId="18468" xr:uid="{3E5D35C2-0DBB-45BD-B8C6-5E6AF9C68577}"/>
    <cellStyle name="Total 2 3 8 2" xfId="30527" xr:uid="{BB0F4703-603E-4C44-BA45-AD5EF80922B1}"/>
    <cellStyle name="Total 2 3 8 3" xfId="36871" xr:uid="{D044B959-E957-4CCC-AB96-1135733B0081}"/>
    <cellStyle name="Total 2 3 8 4" xfId="36306" xr:uid="{C53E3FE7-F520-4BED-B7DD-FA41BB8777C2}"/>
    <cellStyle name="Total 2 3 9" xfId="32833" xr:uid="{93F29D75-6F2E-4B10-8139-C014513F2EB2}"/>
    <cellStyle name="Total 2 4" xfId="4769" xr:uid="{1264989D-B5C2-403F-B502-97677B321E3E}"/>
    <cellStyle name="Total 2 4 10" xfId="22218" xr:uid="{E764E9BC-1ED0-4DCC-83C6-C77B4683A775}"/>
    <cellStyle name="Total 2 4 11" xfId="33646" xr:uid="{18D6AE60-6A75-4B23-8AE5-12FCE481665D}"/>
    <cellStyle name="Total 2 4 12" xfId="39157" xr:uid="{A78B87AF-B79D-4379-B3D6-52173390007B}"/>
    <cellStyle name="Total 2 4 13" xfId="39344" xr:uid="{7F9BA82B-6E36-4196-AA3F-D3468C5AB012}"/>
    <cellStyle name="Total 2 4 2" xfId="5550" xr:uid="{66749EB1-70BF-4916-B574-8CF92CA77A54}"/>
    <cellStyle name="Total 2 4 2 10" xfId="22844" xr:uid="{554263AE-D2D4-44D8-8CC3-B744C47EA644}"/>
    <cellStyle name="Total 2 4 2 11" xfId="38584" xr:uid="{61CCEFB7-2406-41DD-AB09-B3E87A360C77}"/>
    <cellStyle name="Total 2 4 2 2" xfId="6403" xr:uid="{1FD7595A-6C81-44D4-85DE-6B1F12235E4E}"/>
    <cellStyle name="Total 2 4 2 2 2" xfId="16013" xr:uid="{AE02CD90-3532-413B-96FA-428D2124CBEC}"/>
    <cellStyle name="Total 2 4 2 2 2 2" xfId="20659" xr:uid="{7CF6A5FC-5962-4759-BA50-9829A5214FFA}"/>
    <cellStyle name="Total 2 4 2 2 2 2 2" xfId="30066" xr:uid="{932CCB8D-6C9E-478A-81F3-48F202EB1E35}"/>
    <cellStyle name="Total 2 4 2 2 2 2 3" xfId="37768" xr:uid="{68773100-B0DD-41B4-8427-2538BBAD0F8C}"/>
    <cellStyle name="Total 2 4 2 2 2 2 4" xfId="35626" xr:uid="{B30CA6AE-3430-4026-9027-8884B446D9BC}"/>
    <cellStyle name="Total 2 4 2 2 2 3" xfId="17844" xr:uid="{FD921007-75A6-478E-8B02-246D4450DA9E}"/>
    <cellStyle name="Total 2 4 2 2 2 3 2" xfId="27979" xr:uid="{43393BAD-CB30-44F6-B1C5-9955E0C5B508}"/>
    <cellStyle name="Total 2 4 2 2 2 3 3" xfId="36610" xr:uid="{16B2EF4E-9133-47DB-97E7-16BA092805CA}"/>
    <cellStyle name="Total 2 4 2 2 2 3 4" xfId="22675" xr:uid="{F0FA3A8E-D4CA-4A6C-B5FB-C9C5D07D07AE}"/>
    <cellStyle name="Total 2 4 2 2 2 4" xfId="30868" xr:uid="{5951C41E-CBAF-4477-B906-D05BF26FD6D7}"/>
    <cellStyle name="Total 2 4 2 2 2 5" xfId="36082" xr:uid="{A7A56A04-216A-4AAB-9D1D-DF6683146C8C}"/>
    <cellStyle name="Total 2 4 2 2 2 6" xfId="37888" xr:uid="{88EC387F-FFA4-4FA7-BC52-65A1E4140E85}"/>
    <cellStyle name="Total 2 4 2 2 3" xfId="13064" xr:uid="{2B711F0E-9583-4950-80CF-25804E8029CA}"/>
    <cellStyle name="Total 2 4 2 2 3 2" xfId="23162" xr:uid="{8F04E383-80BD-48F0-B174-45E5016BA79D}"/>
    <cellStyle name="Total 2 4 2 2 3 3" xfId="35201" xr:uid="{441E878C-BEAE-48DE-A581-A04324BE2B21}"/>
    <cellStyle name="Total 2 4 2 2 3 4" xfId="36190" xr:uid="{279784B5-7850-4923-9F18-B7A0AD4BE2CD}"/>
    <cellStyle name="Total 2 4 2 2 4" xfId="18183" xr:uid="{1225940F-38DD-497D-8786-6C689837A8E3}"/>
    <cellStyle name="Total 2 4 2 2 4 2" xfId="30684" xr:uid="{59A92105-0AAF-4595-B369-A72FD105729A}"/>
    <cellStyle name="Total 2 4 2 2 4 3" xfId="36737" xr:uid="{ACBADF9E-5262-4301-B4AF-8C5BE9E83345}"/>
    <cellStyle name="Total 2 4 2 2 4 4" xfId="30109" xr:uid="{35E759BE-828E-44D2-B2D2-8EEE86C3239B}"/>
    <cellStyle name="Total 2 4 2 2 5" xfId="20666" xr:uid="{843947C4-E0F9-40F7-8C78-3E82EF1039B1}"/>
    <cellStyle name="Total 2 4 2 2 5 2" xfId="31365" xr:uid="{97BBFCDF-4DFB-4032-9204-AE2B3BD7F271}"/>
    <cellStyle name="Total 2 4 2 2 5 3" xfId="37771" xr:uid="{CF47EC4E-CD3B-4D7A-A141-383381F5169D}"/>
    <cellStyle name="Total 2 4 2 2 5 4" xfId="32285" xr:uid="{35CF7824-1E92-4906-ABAE-0A7DD07BFB27}"/>
    <cellStyle name="Total 2 4 2 2 6" xfId="28913" xr:uid="{D2A5679B-92FC-45C7-B05A-4FF91733CEA8}"/>
    <cellStyle name="Total 2 4 2 2 7" xfId="25337" xr:uid="{1A1B5598-21D0-4B35-AF89-A740EB29602C}"/>
    <cellStyle name="Total 2 4 2 2 8" xfId="33818" xr:uid="{0860BC35-2967-4C77-9B3F-A64BE643B497}"/>
    <cellStyle name="Total 2 4 2 3" xfId="6831" xr:uid="{D306B5B8-3E5E-4BCC-9C50-34BE4C554556}"/>
    <cellStyle name="Total 2 4 2 3 2" xfId="16362" xr:uid="{A73FCC02-41F6-4766-A3C8-8B14E43D215F}"/>
    <cellStyle name="Total 2 4 2 3 2 2" xfId="8479" xr:uid="{9C231E74-1E10-4454-BFB0-26086CF6685D}"/>
    <cellStyle name="Total 2 4 2 3 2 2 2" xfId="27228" xr:uid="{0C902B0D-D94E-4B87-849E-B38BFDC1E87A}"/>
    <cellStyle name="Total 2 4 2 3 2 2 3" xfId="22236" xr:uid="{2A130128-C446-4992-8AEA-FBD863EFCEF8}"/>
    <cellStyle name="Total 2 4 2 3 2 2 4" xfId="31247" xr:uid="{C56F1047-FEF5-4D0C-BD8D-B232760C8425}"/>
    <cellStyle name="Total 2 4 2 3 2 3" xfId="12592" xr:uid="{C4023AF8-F38A-4158-89D6-039C13D2D22A}"/>
    <cellStyle name="Total 2 4 2 3 2 3 2" xfId="29017" xr:uid="{65206A5D-8087-407A-A1F8-4FCB24656858}"/>
    <cellStyle name="Total 2 4 2 3 2 3 3" xfId="35022" xr:uid="{76D11A6C-FF32-4174-A6B7-5CF30FE2FA2C}"/>
    <cellStyle name="Total 2 4 2 3 2 3 4" xfId="35957" xr:uid="{DD3531AF-0928-482F-AE6C-4471D525717C}"/>
    <cellStyle name="Total 2 4 2 3 2 4" xfId="27712" xr:uid="{6BB0FDB0-7AB4-46EB-9AEF-7970985D0BCD}"/>
    <cellStyle name="Total 2 4 2 3 2 5" xfId="36232" xr:uid="{98496E21-1807-47AA-9B40-3B5539245CE6}"/>
    <cellStyle name="Total 2 4 2 3 2 6" xfId="34782" xr:uid="{ABE76322-87E8-4555-81F0-D2783C34488A}"/>
    <cellStyle name="Total 2 4 2 3 3" xfId="13427" xr:uid="{8C6DE6F9-8FB6-4C88-978E-3B2A0DC22BA0}"/>
    <cellStyle name="Total 2 4 2 3 3 2" xfId="31671" xr:uid="{CF74CC5D-F66B-47C6-AD66-CC4AC66410DF}"/>
    <cellStyle name="Total 2 4 2 3 3 3" xfId="35365" xr:uid="{A0606FD6-F28F-4901-8FD0-7FC082723312}"/>
    <cellStyle name="Total 2 4 2 3 3 4" xfId="30652" xr:uid="{B23DC075-779E-41C3-9058-3067D858FB0D}"/>
    <cellStyle name="Total 2 4 2 3 4" xfId="17437" xr:uid="{4B30918E-0245-44F1-8BEE-6AC641247432}"/>
    <cellStyle name="Total 2 4 2 3 4 2" xfId="22406" xr:uid="{852759E7-3208-4790-8FEF-56C803B9A956}"/>
    <cellStyle name="Total 2 4 2 3 4 3" xfId="36434" xr:uid="{5B635B22-01DF-47E6-B111-1C273914A78C}"/>
    <cellStyle name="Total 2 4 2 3 4 4" xfId="35481" xr:uid="{EC031586-98A6-4E28-BF25-CCA6D5C714CD}"/>
    <cellStyle name="Total 2 4 2 3 5" xfId="21061" xr:uid="{392BFFF0-B706-4491-B131-6E3B6B4B1A68}"/>
    <cellStyle name="Total 2 4 2 3 5 2" xfId="22918" xr:uid="{6D106789-0038-4924-9660-9F902E29D578}"/>
    <cellStyle name="Total 2 4 2 3 5 3" xfId="37925" xr:uid="{BF909ECD-C356-4970-9D2B-D1043EA7B297}"/>
    <cellStyle name="Total 2 4 2 3 5 4" xfId="24930" xr:uid="{0714FACF-3F76-497B-96BA-B2FFF48B0917}"/>
    <cellStyle name="Total 2 4 2 3 6" xfId="29306" xr:uid="{65240F23-8932-46DC-B573-BE5DFB1C93D5}"/>
    <cellStyle name="Total 2 4 2 3 7" xfId="29200" xr:uid="{AF7DB1D7-E747-412A-BB84-57333C647802}"/>
    <cellStyle name="Total 2 4 2 3 8" xfId="23828" xr:uid="{9CB2EFE6-89F5-4E5B-BB30-03F534670415}"/>
    <cellStyle name="Total 2 4 2 4" xfId="6871" xr:uid="{B0F59B2A-2D6B-4D2E-96B0-BAA86D57130D}"/>
    <cellStyle name="Total 2 4 2 4 2" xfId="16401" xr:uid="{27A9ABBD-D0E7-4866-9FDB-93BBE5C64C5D}"/>
    <cellStyle name="Total 2 4 2 4 2 2" xfId="9544" xr:uid="{968694A7-F391-4756-A77A-32CF82C27322}"/>
    <cellStyle name="Total 2 4 2 4 2 2 2" xfId="25833" xr:uid="{6497A477-BDCD-4C38-8961-BBCF5EDFA9F0}"/>
    <cellStyle name="Total 2 4 2 4 2 2 3" xfId="28177" xr:uid="{0C129E34-CFCD-4061-B12D-FAAE9B054FB2}"/>
    <cellStyle name="Total 2 4 2 4 2 2 4" xfId="38585" xr:uid="{65902173-1284-4C5A-A2FB-616939940D73}"/>
    <cellStyle name="Total 2 4 2 4 2 3" xfId="17565" xr:uid="{A6C156E4-459F-4D37-BE97-25CFA020D5F1}"/>
    <cellStyle name="Total 2 4 2 4 2 3 2" xfId="26243" xr:uid="{938B078B-24A7-4E53-85B1-68AB3DFB59F0}"/>
    <cellStyle name="Total 2 4 2 4 2 3 3" xfId="36492" xr:uid="{24484071-E470-435F-A61C-F19FA27BACF7}"/>
    <cellStyle name="Total 2 4 2 4 2 3 4" xfId="29870" xr:uid="{462CB08D-B9E5-4B1B-A39F-608FDC8D6C64}"/>
    <cellStyle name="Total 2 4 2 4 2 4" xfId="22640" xr:uid="{E39E984C-6D75-4AA3-A3EE-4D3A5976F225}"/>
    <cellStyle name="Total 2 4 2 4 2 5" xfId="36250" xr:uid="{E3D39DCA-FBE9-4EDB-893F-216A96946C41}"/>
    <cellStyle name="Total 2 4 2 4 2 6" xfId="35091" xr:uid="{E8412A21-9011-4E9C-BA22-88D5E593120A}"/>
    <cellStyle name="Total 2 4 2 4 3" xfId="13466" xr:uid="{50BF3893-6ED6-44DD-B0A1-FD682CDD3A2B}"/>
    <cellStyle name="Total 2 4 2 4 3 2" xfId="24551" xr:uid="{25244573-A42B-4130-A1FE-0EA5317A6B0D}"/>
    <cellStyle name="Total 2 4 2 4 3 3" xfId="35387" xr:uid="{03F2FFEC-07CE-453F-86A9-FD85F98FE67E}"/>
    <cellStyle name="Total 2 4 2 4 3 4" xfId="37313" xr:uid="{3DDEC1D9-A53D-4F98-A735-FDE06A04C180}"/>
    <cellStyle name="Total 2 4 2 4 4" xfId="20304" xr:uid="{05571A18-B225-4D75-82D1-4FF9C90061A5}"/>
    <cellStyle name="Total 2 4 2 4 4 2" xfId="29910" xr:uid="{FCE21201-1D4A-476E-88C0-D60846413444}"/>
    <cellStyle name="Total 2 4 2 4 4 3" xfId="37605" xr:uid="{F6EB47E8-D944-4E77-89FD-1E16879CC66F}"/>
    <cellStyle name="Total 2 4 2 4 4 4" xfId="37129" xr:uid="{2B65FF25-F09F-4CD7-AD0E-720D8B75C90D}"/>
    <cellStyle name="Total 2 4 2 4 5" xfId="17962" xr:uid="{F9B8E13E-5386-4315-B3E0-99224F88EF04}"/>
    <cellStyle name="Total 2 4 2 4 5 2" xfId="22525" xr:uid="{5CD35449-4D43-4C2B-85D1-85D7BDBC977B}"/>
    <cellStyle name="Total 2 4 2 4 5 3" xfId="36651" xr:uid="{FFF5B1AC-CD80-4DF7-B27A-1E42CBE2B909}"/>
    <cellStyle name="Total 2 4 2 4 5 4" xfId="35528" xr:uid="{1C5591ED-5791-470C-B3B5-05B7EBE12D08}"/>
    <cellStyle name="Total 2 4 2 4 6" xfId="27454" xr:uid="{16EFFB13-F90C-42A9-AB45-6805BC4C0CA0}"/>
    <cellStyle name="Total 2 4 2 4 7" xfId="21992" xr:uid="{D922E9B0-E10E-4468-97BD-C685ED9532C7}"/>
    <cellStyle name="Total 2 4 2 4 8" xfId="35708" xr:uid="{1291EB36-5548-4A3E-B065-37187E6AB847}"/>
    <cellStyle name="Total 2 4 2 5" xfId="15366" xr:uid="{D20F0976-7C23-4C70-8F47-76098F82C5D0}"/>
    <cellStyle name="Total 2 4 2 5 2" xfId="20448" xr:uid="{12B0C9E0-B3E5-4A66-911C-1816FFE74F31}"/>
    <cellStyle name="Total 2 4 2 5 2 2" xfId="31513" xr:uid="{4F4F73E5-6F11-4C7C-AA34-845AACA16412}"/>
    <cellStyle name="Total 2 4 2 5 2 3" xfId="37673" xr:uid="{B23574FD-8B80-422E-A5A0-7741856508DD}"/>
    <cellStyle name="Total 2 4 2 5 2 4" xfId="35624" xr:uid="{340BB51E-E5B8-4B3A-9784-8F000EF6914B}"/>
    <cellStyle name="Total 2 4 2 5 3" xfId="19159" xr:uid="{C5F0AA26-4013-4F55-9AD8-CD9B060BD0D5}"/>
    <cellStyle name="Total 2 4 2 5 3 2" xfId="33768" xr:uid="{494ADFC4-7028-40D1-A416-223BDAFCDBF3}"/>
    <cellStyle name="Total 2 4 2 5 3 3" xfId="37149" xr:uid="{F08AD794-055C-459E-999A-C1B464D0C7B7}"/>
    <cellStyle name="Total 2 4 2 5 3 4" xfId="38601" xr:uid="{9289B5AD-8B32-4640-8580-A33AC9A8A2B1}"/>
    <cellStyle name="Total 2 4 2 5 4" xfId="25138" xr:uid="{87D0ABCE-AB07-45B3-9E31-E3015FE98CFE}"/>
    <cellStyle name="Total 2 4 2 5 5" xfId="35850" xr:uid="{1140091C-B28D-4ABC-8238-9630DBE72189}"/>
    <cellStyle name="Total 2 4 2 5 6" xfId="23291" xr:uid="{6FB8A7B4-650A-4D79-98CB-2C0FBA661D0E}"/>
    <cellStyle name="Total 2 4 2 6" xfId="12369" xr:uid="{E22840C3-51FD-47E3-995E-9D39F429D886}"/>
    <cellStyle name="Total 2 4 2 6 2" xfId="24569" xr:uid="{D0374608-0957-47EF-89A1-1D078E832EB2}"/>
    <cellStyle name="Total 2 4 2 6 3" xfId="34924" xr:uid="{1D40F41B-5072-4218-A988-CBB0E50F1AB0}"/>
    <cellStyle name="Total 2 4 2 6 4" xfId="38646" xr:uid="{92D112FE-A126-426E-9318-AAB6BC9FA226}"/>
    <cellStyle name="Total 2 4 2 7" xfId="9120" xr:uid="{A7CDDE54-CF7F-4056-9734-7E3B03F3FE0F}"/>
    <cellStyle name="Total 2 4 2 7 2" xfId="33748" xr:uid="{8DCAC4FA-B141-4FA3-9ED3-406D8E874154}"/>
    <cellStyle name="Total 2 4 2 7 3" xfId="24016" xr:uid="{C4D77DDB-5912-453A-95B2-CB7EB3579E7C}"/>
    <cellStyle name="Total 2 4 2 7 4" xfId="33954" xr:uid="{6C4E8421-E089-421F-8DDD-112090663E5D}"/>
    <cellStyle name="Total 2 4 2 8" xfId="19652" xr:uid="{BAFEDEBE-AFEE-47A8-905D-7EE9D19BED75}"/>
    <cellStyle name="Total 2 4 2 8 2" xfId="28665" xr:uid="{46F42FAF-5120-48B5-B6D5-65FE2436830C}"/>
    <cellStyle name="Total 2 4 2 8 3" xfId="37345" xr:uid="{F492CA36-7FB7-458F-9A69-0AB6F44605CC}"/>
    <cellStyle name="Total 2 4 2 8 4" xfId="38487" xr:uid="{1586597E-2F17-47E2-98C0-E010C8EC0E73}"/>
    <cellStyle name="Total 2 4 2 9" xfId="32286" xr:uid="{06956CAA-1107-4EF3-AE46-A381E7307DC8}"/>
    <cellStyle name="Total 2 4 3" xfId="5253" xr:uid="{1FDA44E9-28FF-4B20-9F3D-E5AD355F9D72}"/>
    <cellStyle name="Total 2 4 3 2" xfId="15133" xr:uid="{B7406563-953C-4238-BB32-EAB7E54B3B8E}"/>
    <cellStyle name="Total 2 4 3 2 2" xfId="19895" xr:uid="{59845D67-C142-4F34-A8A6-2C4FF681635E}"/>
    <cellStyle name="Total 2 4 3 2 2 2" xfId="21862" xr:uid="{A9A0A4EF-D483-41B1-94B8-56D345052A7F}"/>
    <cellStyle name="Total 2 4 3 2 2 3" xfId="37445" xr:uid="{201ECFB4-65B2-4A0F-B089-247EF4BB280D}"/>
    <cellStyle name="Total 2 4 3 2 2 4" xfId="38541" xr:uid="{7667E9F1-E341-42FE-9A31-EC7D7D3D83EA}"/>
    <cellStyle name="Total 2 4 3 2 3" xfId="21227" xr:uid="{2B66FA46-313D-4165-B42E-2A02B414210A}"/>
    <cellStyle name="Total 2 4 3 2 3 2" xfId="34354" xr:uid="{00760533-5311-48E5-8F5A-12F4BEB9E076}"/>
    <cellStyle name="Total 2 4 3 2 3 3" xfId="37980" xr:uid="{43DCA013-1FC2-4952-A4A9-A28CEF4EDB8E}"/>
    <cellStyle name="Total 2 4 3 2 3 4" xfId="32138" xr:uid="{08FCF5BB-AA4A-4BBA-927A-455743C468D0}"/>
    <cellStyle name="Total 2 4 3 2 4" xfId="26295" xr:uid="{DBE5B361-582C-479E-8EDB-0B739B8C5F0B}"/>
    <cellStyle name="Total 2 4 3 2 5" xfId="35768" xr:uid="{92F1E470-7A24-4CC5-801F-0DD316B28727}"/>
    <cellStyle name="Total 2 4 3 2 6" xfId="21545" xr:uid="{A5EE528D-9F8B-4A37-B4A8-B98A5D494C58}"/>
    <cellStyle name="Total 2 4 3 3" xfId="12126" xr:uid="{3632072E-B688-484B-A055-CD9A199CF416}"/>
    <cellStyle name="Total 2 4 3 3 2" xfId="34095" xr:uid="{ADB18971-F26E-4D72-8335-0D063BA80682}"/>
    <cellStyle name="Total 2 4 3 3 3" xfId="34820" xr:uid="{01691065-58AA-447C-9DF2-989E6D3CA628}"/>
    <cellStyle name="Total 2 4 3 3 4" xfId="22245" xr:uid="{D276F73D-2264-478F-9762-213ABE879E9F}"/>
    <cellStyle name="Total 2 4 3 4" xfId="17728" xr:uid="{B5CBAE83-02BD-471C-BC7D-2F671F224B1A}"/>
    <cellStyle name="Total 2 4 3 4 2" xfId="30042" xr:uid="{572778F6-FBFD-43DF-BC16-F2B7E650F518}"/>
    <cellStyle name="Total 2 4 3 4 3" xfId="36560" xr:uid="{B670B04B-383A-4156-B40C-1322CAB3B0C7}"/>
    <cellStyle name="Total 2 4 3 4 4" xfId="35596" xr:uid="{D92DD159-FD04-4E16-9DAB-3258EE0734D5}"/>
    <cellStyle name="Total 2 4 3 5" xfId="9184" xr:uid="{16A503C7-87CC-4E8B-9145-9F49CFE61C07}"/>
    <cellStyle name="Total 2 4 3 5 2" xfId="32194" xr:uid="{1F398392-C4E9-430E-A3F3-77362B96AEFD}"/>
    <cellStyle name="Total 2 4 3 5 3" xfId="22873" xr:uid="{1E7C8F12-13CE-4C5A-9C8A-D80D622EA7EE}"/>
    <cellStyle name="Total 2 4 3 5 4" xfId="31448" xr:uid="{C3F93D13-ED66-499C-A64C-B4DEAA875FCC}"/>
    <cellStyle name="Total 2 4 3 6" xfId="33998" xr:uid="{CC180E80-6826-49EA-952C-D6AE52BE767E}"/>
    <cellStyle name="Total 2 4 3 7" xfId="30515" xr:uid="{2775AB0A-87C7-4D91-AEF4-77C16DB971D0}"/>
    <cellStyle name="Total 2 4 3 8" xfId="35569" xr:uid="{AA82C0E5-8244-412C-907A-917FDB8E958A}"/>
    <cellStyle name="Total 2 4 4" xfId="5646" xr:uid="{C1944E2F-7FAE-45A1-8F5B-C0D25A6AF6A0}"/>
    <cellStyle name="Total 2 4 4 2" xfId="15440" xr:uid="{5AC02F68-F431-4D7E-8983-87F4E40C4325}"/>
    <cellStyle name="Total 2 4 4 2 2" xfId="19914" xr:uid="{D9BC514B-AA04-489F-963D-EB41DBD0C94E}"/>
    <cellStyle name="Total 2 4 4 2 2 2" xfId="23009" xr:uid="{1C63C6D2-BE17-44DE-AAA8-DB7F05CC84B0}"/>
    <cellStyle name="Total 2 4 4 2 2 3" xfId="37452" xr:uid="{2B84F54F-4601-43F5-9A03-56D2E5117F54}"/>
    <cellStyle name="Total 2 4 4 2 2 4" xfId="38153" xr:uid="{B68CD5C3-2BA0-4B17-8395-EE047D310F65}"/>
    <cellStyle name="Total 2 4 4 2 3" xfId="19574" xr:uid="{713BD1B3-130C-47C1-A656-7D6B3A53DAF2}"/>
    <cellStyle name="Total 2 4 4 2 3 2" xfId="30431" xr:uid="{DA72C683-B054-4A6F-A1B0-800365F0A334}"/>
    <cellStyle name="Total 2 4 4 2 3 3" xfId="37318" xr:uid="{2EC60770-A162-4A7F-8999-173BA168AD39}"/>
    <cellStyle name="Total 2 4 4 2 3 4" xfId="35704" xr:uid="{BD3D8A4B-365E-4963-B20C-EB49281A20DC}"/>
    <cellStyle name="Total 2 4 4 2 4" xfId="31021" xr:uid="{49556DA6-ED06-4608-9857-32BD7BD839AC}"/>
    <cellStyle name="Total 2 4 4 2 5" xfId="35886" xr:uid="{DE7293F5-7A90-40E9-8CCF-F983F18CBD25}"/>
    <cellStyle name="Total 2 4 4 2 6" xfId="23307" xr:uid="{0FC9A803-63CA-47D7-97AD-67D5729C9645}"/>
    <cellStyle name="Total 2 4 4 3" xfId="12452" xr:uid="{5EE1D713-88AC-4225-808C-7A2520828C0A}"/>
    <cellStyle name="Total 2 4 4 3 2" xfId="24541" xr:uid="{4AE43C56-46B0-4E45-82BF-0D96D6C30318}"/>
    <cellStyle name="Total 2 4 4 3 3" xfId="34965" xr:uid="{63B32A8A-D6D6-4442-A43E-190A05197E50}"/>
    <cellStyle name="Total 2 4 4 3 4" xfId="35017" xr:uid="{7F239B12-B764-4300-82EF-129D38A76AED}"/>
    <cellStyle name="Total 2 4 4 4" xfId="9883" xr:uid="{0F2E87FF-B6EA-4241-B181-6EFE686B9D24}"/>
    <cellStyle name="Total 2 4 4 4 2" xfId="25642" xr:uid="{49E4DF88-1A54-4F83-82A5-9DBC240F613F}"/>
    <cellStyle name="Total 2 4 4 4 3" xfId="28529" xr:uid="{D4A92E74-DCEA-4D8F-8EA2-CB4F82312EE9}"/>
    <cellStyle name="Total 2 4 4 4 4" xfId="38454" xr:uid="{F9B1DF4C-88B3-4CEC-9009-7A321408C1A0}"/>
    <cellStyle name="Total 2 4 4 5" xfId="8767" xr:uid="{94ADEB9A-780E-4A5B-A411-BF0E33F5A9DE}"/>
    <cellStyle name="Total 2 4 4 5 2" xfId="33641" xr:uid="{F7FC10C6-65F8-491A-A221-CBA160ACFA92}"/>
    <cellStyle name="Total 2 4 4 5 3" xfId="24455" xr:uid="{7BB1FF32-9561-43C0-AEEC-509CA100C376}"/>
    <cellStyle name="Total 2 4 4 5 4" xfId="35868" xr:uid="{3056842C-F0B7-41DD-A976-EAC3AC428382}"/>
    <cellStyle name="Total 2 4 4 6" xfId="31437" xr:uid="{D643CCF9-285B-4E51-9C4C-5A34924496E2}"/>
    <cellStyle name="Total 2 4 4 7" xfId="32488" xr:uid="{E93FA0DA-1757-4A2E-A293-B8ADF183FF23}"/>
    <cellStyle name="Total 2 4 4 8" xfId="35818" xr:uid="{454E8B52-66FB-49E7-8EF6-6DE8976DE75B}"/>
    <cellStyle name="Total 2 4 5" xfId="6172" xr:uid="{B5F2DF1A-4662-436F-89A2-E3F4D84CFAEE}"/>
    <cellStyle name="Total 2 4 5 2" xfId="15842" xr:uid="{51262872-8F01-4151-BFD6-66716A03DFC0}"/>
    <cellStyle name="Total 2 4 5 2 2" xfId="9755" xr:uid="{565738D6-F1CB-49C1-8F3D-83C8F25AC48B}"/>
    <cellStyle name="Total 2 4 5 2 2 2" xfId="28613" xr:uid="{3851A61E-E474-49DD-B8D4-7E35BCE6FBD9}"/>
    <cellStyle name="Total 2 4 5 2 2 3" xfId="32358" xr:uid="{E1B62DB2-24B3-4BB7-92C5-DF9D7D5186D3}"/>
    <cellStyle name="Total 2 4 5 2 2 4" xfId="30877" xr:uid="{DCED88C9-B07A-483F-B567-E13BB0422C29}"/>
    <cellStyle name="Total 2 4 5 2 3" xfId="8846" xr:uid="{CC7AFD9A-19C3-4C69-A4F8-28EBEC76ECB3}"/>
    <cellStyle name="Total 2 4 5 2 3 2" xfId="27415" xr:uid="{94D59BDF-863E-496B-9D4A-672E848A0EA7}"/>
    <cellStyle name="Total 2 4 5 2 3 3" xfId="32674" xr:uid="{FB533F2D-F769-4C93-A99A-866077E177EC}"/>
    <cellStyle name="Total 2 4 5 2 3 4" xfId="38394" xr:uid="{6BBF6443-9F21-44C0-B001-0EC9C5F8B97F}"/>
    <cellStyle name="Total 2 4 5 2 4" xfId="26408" xr:uid="{31223B13-67D6-4BC0-93DB-4137D0D5C961}"/>
    <cellStyle name="Total 2 4 5 2 5" xfId="36024" xr:uid="{33C93636-499B-4447-84F0-8840769422BF}"/>
    <cellStyle name="Total 2 4 5 2 6" xfId="35527" xr:uid="{B44E253A-A574-44AD-8E3F-5ABAF6B64D13}"/>
    <cellStyle name="Total 2 4 5 3" xfId="12877" xr:uid="{7A1B7EB7-E1A6-4061-8E5F-41BEE718D44A}"/>
    <cellStyle name="Total 2 4 5 3 2" xfId="24320" xr:uid="{2C99E526-50AE-45C3-9584-F59BFFED83C3}"/>
    <cellStyle name="Total 2 4 5 3 3" xfId="35130" xr:uid="{313A25EE-CE7B-4A3A-93C2-149673339C17}"/>
    <cellStyle name="Total 2 4 5 3 4" xfId="34727" xr:uid="{803C140C-025E-4170-AEB2-308D790732B6}"/>
    <cellStyle name="Total 2 4 5 4" xfId="19192" xr:uid="{C4206AF4-9B0B-4EEF-B3EB-B3497853AA64}"/>
    <cellStyle name="Total 2 4 5 4 2" xfId="34073" xr:uid="{C769B476-B5A1-4927-AA15-C74712B8058B}"/>
    <cellStyle name="Total 2 4 5 4 3" xfId="37166" xr:uid="{D9DB9B99-3C04-4F68-8E5C-7BDA50A4AE29}"/>
    <cellStyle name="Total 2 4 5 4 4" xfId="38604" xr:uid="{C7E1E85C-A049-40CB-B6A4-0A1F2C33B4D0}"/>
    <cellStyle name="Total 2 4 5 5" xfId="9015" xr:uid="{231A2E72-ECE2-4B61-AEA0-FACE37410A96}"/>
    <cellStyle name="Total 2 4 5 5 2" xfId="33120" xr:uid="{93E2DADE-3CEB-485D-B1AA-5772B893D15B}"/>
    <cellStyle name="Total 2 4 5 5 3" xfId="28814" xr:uid="{B031A71E-89C5-44E1-998D-698ED67EA2E3}"/>
    <cellStyle name="Total 2 4 5 5 4" xfId="37490" xr:uid="{820D069B-8C43-4532-9111-FCD83CB8BA49}"/>
    <cellStyle name="Total 2 4 5 6" xfId="31122" xr:uid="{68513B42-699C-4FC4-84B6-17BF408DC1D6}"/>
    <cellStyle name="Total 2 4 5 7" xfId="29711" xr:uid="{CBFCE981-7D07-4F58-9027-2F203BEBD756}"/>
    <cellStyle name="Total 2 4 5 8" xfId="33765" xr:uid="{8A9FAA54-DF10-4EBA-8D6A-F85BEBB1816B}"/>
    <cellStyle name="Total 2 4 6" xfId="7549" xr:uid="{F391F685-E013-46D0-9CB5-F9BD30C30D52}"/>
    <cellStyle name="Total 2 4 6 2" xfId="9791" xr:uid="{4FEB5E03-A43E-4127-9731-8EE65031CC09}"/>
    <cellStyle name="Total 2 4 6 2 2" xfId="29092" xr:uid="{DF26AFE7-C126-4F6A-8A6A-83824D201D85}"/>
    <cellStyle name="Total 2 4 6 2 3" xfId="27825" xr:uid="{7FEC0330-DB9F-4207-A228-9BF9F217B0A3}"/>
    <cellStyle name="Total 2 4 6 2 4" xfId="38525" xr:uid="{21DA1783-4C9E-4995-9A33-7514763FE258}"/>
    <cellStyle name="Total 2 4 6 3" xfId="21198" xr:uid="{68A3EA00-3B4D-41D8-9548-5F88E2AA0755}"/>
    <cellStyle name="Total 2 4 6 3 2" xfId="21674" xr:uid="{637E6911-0745-4604-AE72-23E0C260FBD7}"/>
    <cellStyle name="Total 2 4 6 3 3" xfId="37967" xr:uid="{633CC0D4-3FF4-4AEA-A72B-71858512430B}"/>
    <cellStyle name="Total 2 4 6 3 4" xfId="35856" xr:uid="{287BAE19-C605-49B6-A8AF-0AF29E496925}"/>
    <cellStyle name="Total 2 4 6 4" xfId="26725" xr:uid="{B04093A0-F4D2-4047-B3DA-D4A073C2B72F}"/>
    <cellStyle name="Total 2 4 6 5" xfId="29406" xr:uid="{E7CDDECA-4E77-4EC4-83AF-8737D16667AF}"/>
    <cellStyle name="Total 2 4 6 6" xfId="28443" xr:uid="{381B56DA-C19E-4151-912B-931D5CFF2456}"/>
    <cellStyle name="Total 2 4 7" xfId="8790" xr:uid="{31B5AEE1-B3F5-41F5-B1CF-675EF7AFDE90}"/>
    <cellStyle name="Total 2 4 7 2" xfId="33214" xr:uid="{B7F6FA6F-B29B-41D8-9791-F23A982A17C3}"/>
    <cellStyle name="Total 2 4 7 3" xfId="26844" xr:uid="{0476EA46-8026-4618-98CD-D0E02BCDB082}"/>
    <cellStyle name="Total 2 4 7 4" xfId="36348" xr:uid="{360AA101-4FF6-4F39-9C23-043D0E0D0A18}"/>
    <cellStyle name="Total 2 4 8" xfId="17880" xr:uid="{1A77D818-4180-4E7B-AA42-18C4A9DD81B5}"/>
    <cellStyle name="Total 2 4 8 2" xfId="21566" xr:uid="{89131EE7-2797-4F36-A741-BC7EEAF23CE0}"/>
    <cellStyle name="Total 2 4 8 3" xfId="36627" xr:uid="{012F47DD-14E6-4F2F-85C1-920257A91CE5}"/>
    <cellStyle name="Total 2 4 8 4" xfId="36286" xr:uid="{4F4FF5E4-4702-477E-ADC1-3096EEA77ACE}"/>
    <cellStyle name="Total 2 4 9" xfId="32860" xr:uid="{5ED9AE8A-9F6C-4C86-9291-BB75FADD360C}"/>
    <cellStyle name="Total 2 5" xfId="3206" xr:uid="{97275F9F-8016-4CE6-AE7C-857407421CBE}"/>
    <cellStyle name="Total 2 5 2" xfId="6377" xr:uid="{80E6DA5C-943B-46CB-9571-4AE2B13D2475}"/>
    <cellStyle name="Total 2 5 2 2" xfId="15992" xr:uid="{F55BF382-0570-472E-B1F0-16DB20E762B8}"/>
    <cellStyle name="Total 2 5 2 2 2" xfId="18010" xr:uid="{691A8DC5-1C70-4EC2-91EF-3B27FA1E22DA}"/>
    <cellStyle name="Total 2 5 2 2 2 2" xfId="26880" xr:uid="{DDD0FF19-02BA-4F75-807B-3E93978B408F}"/>
    <cellStyle name="Total 2 5 2 2 2 3" xfId="36670" xr:uid="{B6D397EF-5952-4CD2-AD3D-6205BFCA89AB}"/>
    <cellStyle name="Total 2 5 2 2 3" xfId="10234" xr:uid="{D6D36ACC-1DA9-484B-9891-5E1B2272AAEE}"/>
    <cellStyle name="Total 2 5 2 2 3 2" xfId="22676" xr:uid="{5CC9D733-F52B-4C67-B985-59A5B8D215AB}"/>
    <cellStyle name="Total 2 5 2 2 3 3" xfId="24803" xr:uid="{2A96E08A-0824-4121-B15E-8EA0678C8CA4}"/>
    <cellStyle name="Total 2 5 2 2 4" xfId="22645" xr:uid="{EE061656-4ABE-4508-803D-693D3CE2D3B3}"/>
    <cellStyle name="Total 2 5 2 2 5" xfId="36070" xr:uid="{745E5142-CFFC-43D9-A220-AC5F53EF6CE2}"/>
    <cellStyle name="Total 2 5 2 3" xfId="13040" xr:uid="{E9D22D73-A87A-4932-A9DE-69C2E92B6D96}"/>
    <cellStyle name="Total 2 5 2 3 2" xfId="26852" xr:uid="{1D738934-F365-483F-AFBB-F721768510A8}"/>
    <cellStyle name="Total 2 5 2 3 3" xfId="35187" xr:uid="{DD88CB97-4B09-4542-B65D-EB1A0A4B2334}"/>
    <cellStyle name="Total 2 5 2 4" xfId="9079" xr:uid="{06037A8B-0CA3-4C1D-A694-D806037DE886}"/>
    <cellStyle name="Total 2 5 2 4 2" xfId="32434" xr:uid="{96DC3632-6B71-4737-813D-DB04BA537153}"/>
    <cellStyle name="Total 2 5 2 4 3" xfId="28536" xr:uid="{F65B7A03-32C3-47BC-AE96-77B4E2E31985}"/>
    <cellStyle name="Total 2 5 2 5" xfId="21336" xr:uid="{9121DEA2-1CA3-426C-B7E9-9C9D2BD70FD3}"/>
    <cellStyle name="Total 2 5 2 5 2" xfId="34463" xr:uid="{3C9EC690-256C-45E2-AEA1-7C1E5AF6B5F8}"/>
    <cellStyle name="Total 2 5 2 5 3" xfId="38039" xr:uid="{05C7945E-A5F5-4912-B032-2DC9DEB01014}"/>
    <cellStyle name="Total 2 5 2 6" xfId="26952" xr:uid="{82E5599F-E71B-4DBF-96D5-475417A0674A}"/>
    <cellStyle name="Total 2 5 2 7" xfId="32627" xr:uid="{A3A3A206-E717-4E32-BF6A-844CBCF4C758}"/>
    <cellStyle name="Total 2 5 3" xfId="7119" xr:uid="{3EA24537-DBA9-4543-9D45-435A881116B0}"/>
    <cellStyle name="Total 2 5 3 2" xfId="16631" xr:uid="{98E69F03-10FB-46AE-AC94-D5DE9AC83D71}"/>
    <cellStyle name="Total 2 5 3 2 2" xfId="9020" xr:uid="{F753E716-6D86-4EEB-8731-317B105BAC9E}"/>
    <cellStyle name="Total 2 5 3 2 2 2" xfId="29464" xr:uid="{F7EDD381-9884-4CC6-927D-C6C1CE4A7A95}"/>
    <cellStyle name="Total 2 5 3 2 2 3" xfId="26937" xr:uid="{577BD48B-4F91-49DB-8F98-037177458E53}"/>
    <cellStyle name="Total 2 5 3 2 3" xfId="9889" xr:uid="{5BDF031F-BDF1-4A92-A182-82CEB85E332F}"/>
    <cellStyle name="Total 2 5 3 2 3 2" xfId="28758" xr:uid="{7C1CBE78-AA97-4B2C-9CDA-FA57A668D5AA}"/>
    <cellStyle name="Total 2 5 3 2 3 3" xfId="22457" xr:uid="{545D5280-166A-4230-A2F7-5DCBCDA2F824}"/>
    <cellStyle name="Total 2 5 3 2 4" xfId="27889" xr:uid="{5D4A1E7C-CF1C-45A9-ACA6-26FFFA22C917}"/>
    <cellStyle name="Total 2 5 3 2 5" xfId="36299" xr:uid="{58F339BF-9181-429B-9EDE-928FFD998E20}"/>
    <cellStyle name="Total 2 5 3 3" xfId="13713" xr:uid="{70018533-E0AA-49B4-BCF5-333A1F0CC4D3}"/>
    <cellStyle name="Total 2 5 3 3 2" xfId="28480" xr:uid="{D8E129D0-DEF2-45D7-9931-DB76ABD96096}"/>
    <cellStyle name="Total 2 5 3 3 3" xfId="35442" xr:uid="{DC530864-B1FD-4EE0-8F60-C4E2295A95AC}"/>
    <cellStyle name="Total 2 5 3 4" xfId="8776" xr:uid="{4A5F3070-2D7C-4E6F-8D59-01020F9D0603}"/>
    <cellStyle name="Total 2 5 3 4 2" xfId="27440" xr:uid="{36128007-4323-4111-819E-D66AD9CFC4CD}"/>
    <cellStyle name="Total 2 5 3 4 3" xfId="27516" xr:uid="{F1D19726-D74C-4BAC-B55B-9EE2C90E1FB7}"/>
    <cellStyle name="Total 2 5 3 5" xfId="14038" xr:uid="{993F12CF-B693-42C2-8D57-F2E7651708BA}"/>
    <cellStyle name="Total 2 5 3 5 2" xfId="26107" xr:uid="{8849814F-8343-4D89-B0F8-F718C879B473}"/>
    <cellStyle name="Total 2 5 3 5 3" xfId="35529" xr:uid="{44EA3C7B-4721-4BCE-90F6-DC6A38E203C5}"/>
    <cellStyle name="Total 2 5 3 6" xfId="34174" xr:uid="{4650E783-ABCB-4B0F-AB7C-FDD0EBCC34A3}"/>
    <cellStyle name="Total 2 5 3 7" xfId="29754" xr:uid="{25AD0D2C-246D-43E6-B948-14A5066F1009}"/>
    <cellStyle name="Total 2 5 4" xfId="7462" xr:uid="{27F43610-7207-425F-A46E-29F1BA0A377C}"/>
    <cellStyle name="Total 2 5 4 2" xfId="9410" xr:uid="{51C521EB-419D-4126-AE4B-7450AACE1BCB}"/>
    <cellStyle name="Total 2 5 4 2 2" xfId="28972" xr:uid="{C672D08D-9F0C-4B7D-B549-047BFC35A969}"/>
    <cellStyle name="Total 2 5 4 2 3" xfId="28889" xr:uid="{C0A6D922-B072-4FB7-A645-12886F26A741}"/>
    <cellStyle name="Total 2 5 4 3" xfId="19852" xr:uid="{08C0BBF4-07C6-4B95-8F8B-0A66DCF72D6A}"/>
    <cellStyle name="Total 2 5 4 3 2" xfId="24246" xr:uid="{F589CD44-4AF4-43CA-8ABA-0281739DDAE5}"/>
    <cellStyle name="Total 2 5 4 3 3" xfId="37426" xr:uid="{8728FF47-51C5-4670-AA6E-446EC58884B6}"/>
    <cellStyle name="Total 2 5 4 4" xfId="30747" xr:uid="{1E9C4695-082B-4814-9089-02DFF1CB0D4F}"/>
    <cellStyle name="Total 2 5 4 5" xfId="33226" xr:uid="{F68850DD-33DC-4F6A-992F-A328912548BB}"/>
    <cellStyle name="Total 2 5 5" xfId="8779" xr:uid="{CF594BE8-5914-48BF-8076-66E5EFB4D7E6}"/>
    <cellStyle name="Total 2 5 5 2" xfId="33565" xr:uid="{C56D26CD-9556-4CE0-AEA4-C903D84F55A2}"/>
    <cellStyle name="Total 2 5 5 3" xfId="24010" xr:uid="{8F744CCD-FDC9-40B0-BAB3-C08892F04CC8}"/>
    <cellStyle name="Total 2 5 6" xfId="21204" xr:uid="{19BEABA1-A7E5-4C0E-A070-783E18C4387F}"/>
    <cellStyle name="Total 2 5 6 2" xfId="22882" xr:uid="{F8C821AF-B130-4E11-A7AD-544DC585E240}"/>
    <cellStyle name="Total 2 5 6 3" xfId="37969" xr:uid="{615420EA-088C-4454-AA91-A9B36F5FF4C8}"/>
    <cellStyle name="Total 2 5 7" xfId="31009" xr:uid="{6BFF84D3-8E55-4DF9-A387-D779D1BDDF01}"/>
    <cellStyle name="Total 2 5 8" xfId="24848" xr:uid="{528C68C1-E55C-41DF-A99B-9C6E587F8D69}"/>
    <cellStyle name="Total 2 6" xfId="5165" xr:uid="{24FA18CA-1E62-4EEA-AC12-52FA953D5180}"/>
    <cellStyle name="Total 2 6 2" xfId="15064" xr:uid="{D3304030-23FE-412E-8137-F495C8058737}"/>
    <cellStyle name="Total 2 6 2 2" xfId="8646" xr:uid="{2D923D5C-DF65-4A8C-847C-F8C32A4FC1F1}"/>
    <cellStyle name="Total 2 6 2 2 2" xfId="33766" xr:uid="{D36236D2-E3E9-46EB-9952-36A4839437FB}"/>
    <cellStyle name="Total 2 6 2 2 3" xfId="23161" xr:uid="{128CAC63-9EA4-43D8-BD2E-02AB81573ABB}"/>
    <cellStyle name="Total 2 6 2 2 4" xfId="32782" xr:uid="{70D2E476-CDDF-4E41-A428-1B8662C6E659}"/>
    <cellStyle name="Total 2 6 2 3" xfId="9792" xr:uid="{7F2F8967-BBCB-436C-9BEE-1E933C481BBD}"/>
    <cellStyle name="Total 2 6 2 3 2" xfId="33509" xr:uid="{E4AA476A-EB46-4D25-9517-4C843E70CF8F}"/>
    <cellStyle name="Total 2 6 2 3 3" xfId="29021" xr:uid="{5366E5A3-7AD8-450E-8709-6E8E7D17FF93}"/>
    <cellStyle name="Total 2 6 2 3 4" xfId="38412" xr:uid="{7E15DB3C-E07D-49E4-AB20-222A8BC82143}"/>
    <cellStyle name="Total 2 6 2 4" xfId="31601" xr:uid="{DB1AC8D0-C7BB-4EB5-9CFC-DD080BE4BBC4}"/>
    <cellStyle name="Total 2 6 2 5" xfId="35743" xr:uid="{419D88BE-485F-4CF1-8421-D3A7B25B5B5C}"/>
    <cellStyle name="Total 2 6 2 6" xfId="33962" xr:uid="{AD5DD2F6-D84D-4EE5-8AD8-EC5534501918}"/>
    <cellStyle name="Total 2 6 3" xfId="12059" xr:uid="{4E70FD69-6C0A-46D7-B795-127C73A05A0F}"/>
    <cellStyle name="Total 2 6 3 2" xfId="33905" xr:uid="{EB65636B-2D19-45C6-89DC-C5D926F6D2EF}"/>
    <cellStyle name="Total 2 6 3 3" xfId="34792" xr:uid="{320363CD-AEC2-4EF4-A128-A0774472349A}"/>
    <cellStyle name="Total 2 6 3 4" xfId="35537" xr:uid="{85FA2BE2-C0F5-48C0-8A07-B7493C42677E}"/>
    <cellStyle name="Total 2 6 4" xfId="12704" xr:uid="{7EF9F82D-3A32-4071-80D2-613DCA0B1BE7}"/>
    <cellStyle name="Total 2 6 4 2" xfId="29691" xr:uid="{4D382BD5-C506-4DCC-84AB-8D6ABBDCBE21}"/>
    <cellStyle name="Total 2 6 4 3" xfId="35069" xr:uid="{E34D066E-6EEE-44FC-A18F-38BC9CE208F4}"/>
    <cellStyle name="Total 2 6 4 4" xfId="24621" xr:uid="{64096EAC-8FE3-4E14-9F1C-A802490E7665}"/>
    <cellStyle name="Total 2 6 5" xfId="9717" xr:uid="{94DC3C9F-50F5-495F-ADA0-503364A126AE}"/>
    <cellStyle name="Total 2 6 5 2" xfId="31282" xr:uid="{FE7B56C3-6FA7-466C-B3E5-59E99475F4E5}"/>
    <cellStyle name="Total 2 6 5 3" xfId="33740" xr:uid="{9B907F78-D33A-44DD-9F9F-5A5773BA1893}"/>
    <cellStyle name="Total 2 6 5 4" xfId="34676" xr:uid="{B2AEE2B5-D68C-40AC-AFA1-6BC8D91F516E}"/>
    <cellStyle name="Total 2 6 6" xfId="27661" xr:uid="{C5336696-1E02-4D81-9120-CFAD316B0E4E}"/>
    <cellStyle name="Total 2 6 7" xfId="22663" xr:uid="{5E978A38-0FF6-4372-B98D-07988E597011}"/>
    <cellStyle name="Total 2 6 8" xfId="36888" xr:uid="{70CEDEA0-D900-4863-AE4B-F81BDFBD45D1}"/>
    <cellStyle name="Total 2 7" xfId="6780" xr:uid="{AEDE9232-AB2F-405E-A139-47686CCA984D}"/>
    <cellStyle name="Total 2 7 2" xfId="16313" xr:uid="{5A06B3E0-5DFB-4C78-8C30-5A51B588EF31}"/>
    <cellStyle name="Total 2 7 2 2" xfId="19899" xr:uid="{FD728D37-A3F0-4AA9-8BEB-D6C1195B8AC6}"/>
    <cellStyle name="Total 2 7 2 2 2" xfId="21860" xr:uid="{459B8FBA-186D-44E5-A455-0F34F413D235}"/>
    <cellStyle name="Total 2 7 2 2 3" xfId="37448" xr:uid="{76B21AD3-78C6-43CA-86F4-2395A9272E76}"/>
    <cellStyle name="Total 2 7 2 3" xfId="20552" xr:uid="{4DD5EA5F-0640-428E-96ED-9795377C3F11}"/>
    <cellStyle name="Total 2 7 2 3 2" xfId="23466" xr:uid="{6E74E77F-A301-44DB-9FF1-6A1C8867997F}"/>
    <cellStyle name="Total 2 7 2 3 3" xfId="37719" xr:uid="{1BBCCF77-E065-45C6-A896-FBE836B72BEA}"/>
    <cellStyle name="Total 2 7 2 4" xfId="26262" xr:uid="{B9B3AF7A-01DA-4E3C-A07A-7FE3D0A56E6A}"/>
    <cellStyle name="Total 2 7 2 5" xfId="36205" xr:uid="{ABCE7BB3-96F4-41C9-935E-60D936F114B7}"/>
    <cellStyle name="Total 2 7 3" xfId="13378" xr:uid="{FABEF0B9-11EA-457A-BD3F-7D009C752461}"/>
    <cellStyle name="Total 2 7 3 2" xfId="29818" xr:uid="{2E669093-2021-46D3-A8C4-399789107993}"/>
    <cellStyle name="Total 2 7 3 3" xfId="35339" xr:uid="{87CCD077-DDD6-4840-97E4-4EF02FD88317}"/>
    <cellStyle name="Total 2 7 4" xfId="9201" xr:uid="{D282CFD7-7A68-4833-BCC5-5AEE3F6B764F}"/>
    <cellStyle name="Total 2 7 4 2" xfId="29245" xr:uid="{3510B186-7C5C-4E2C-B9BB-EB501CBC75BE}"/>
    <cellStyle name="Total 2 7 4 3" xfId="22879" xr:uid="{5189C90F-71B1-46B1-B171-0A707C4913E5}"/>
    <cellStyle name="Total 2 7 5" xfId="17522" xr:uid="{547C1A87-7ED3-4169-9F37-4F23275FD846}"/>
    <cellStyle name="Total 2 7 5 2" xfId="29142" xr:uid="{E7AA2F15-BE49-4B59-8BDC-2B43781850E9}"/>
    <cellStyle name="Total 2 7 5 3" xfId="36474" xr:uid="{244C9DD8-6E15-46DB-BACD-8CCA55427906}"/>
    <cellStyle name="Total 2 7 6" xfId="24570" xr:uid="{EB1052F4-677E-47C1-8289-9856FAB86965}"/>
    <cellStyle name="Total 2 7 7" xfId="33726" xr:uid="{2EC631F3-183E-45CA-94C6-01C4270DAC6F}"/>
    <cellStyle name="Total 2 8" xfId="6470" xr:uid="{B7413D72-6BD7-4C4B-B032-F25C4683DEA2}"/>
    <cellStyle name="Total 2 8 2" xfId="16067" xr:uid="{43A3C366-F9D6-4718-8F65-3E8BB831A785}"/>
    <cellStyle name="Total 2 8 2 2" xfId="13260" xr:uid="{5CD040E5-F2A0-4BAA-9BF3-617008895767}"/>
    <cellStyle name="Total 2 8 2 2 2" xfId="25476" xr:uid="{99684E50-DE97-4BD5-816B-257ACE31F4AE}"/>
    <cellStyle name="Total 2 8 2 2 3" xfId="35284" xr:uid="{70A6DBC7-ECE5-425D-808C-FB3396349435}"/>
    <cellStyle name="Total 2 8 2 3" xfId="21447" xr:uid="{6FF8F47C-9B8E-4EA3-90CE-1869FC7E5B96}"/>
    <cellStyle name="Total 2 8 2 3 2" xfId="34574" xr:uid="{55C2AF52-1072-4CF2-BE53-B56A6DFA656C}"/>
    <cellStyle name="Total 2 8 2 3 3" xfId="38081" xr:uid="{7C08E82B-B253-46E8-9C0A-CDCC4FE61069}"/>
    <cellStyle name="Total 2 8 2 4" xfId="23780" xr:uid="{91A46946-9FEE-45C2-B2C8-02A7809673C7}"/>
    <cellStyle name="Total 2 8 2 5" xfId="36099" xr:uid="{13D166E2-71AA-4700-9936-56322A06DBB8}"/>
    <cellStyle name="Total 2 8 3" xfId="13116" xr:uid="{0234EAD9-0144-4601-8020-864940AED488}"/>
    <cellStyle name="Total 2 8 3 2" xfId="23880" xr:uid="{B5F7E1CD-E38A-4FBC-8F15-1C21E46EE8F3}"/>
    <cellStyle name="Total 2 8 3 3" xfId="35223" xr:uid="{B70BA3AB-D347-40B5-9BD8-1C4497F9F52C}"/>
    <cellStyle name="Total 2 8 4" xfId="20654" xr:uid="{8B34837E-0AB0-48AA-83B7-EE5904AB0199}"/>
    <cellStyle name="Total 2 8 4 2" xfId="23440" xr:uid="{4E33EB52-90C6-445D-AC5B-E8378B5AF78C}"/>
    <cellStyle name="Total 2 8 4 3" xfId="37766" xr:uid="{2A3BCC35-500F-4CEB-9334-DDBE47CFD6A8}"/>
    <cellStyle name="Total 2 8 5" xfId="18796" xr:uid="{A0D90426-1779-48D1-A06A-E504E35568EE}"/>
    <cellStyle name="Total 2 8 5 2" xfId="24258" xr:uid="{058A9F33-68CF-4F7F-B7C9-E0EDB5EA57BD}"/>
    <cellStyle name="Total 2 8 5 3" xfId="36993" xr:uid="{20CB8A04-06DB-431F-890E-284C7DD73C25}"/>
    <cellStyle name="Total 2 8 6" xfId="33884" xr:uid="{A02E1B7E-C3FF-410E-98B1-21EDAE9E0D87}"/>
    <cellStyle name="Total 2 8 7" xfId="22291" xr:uid="{4EFBEE0D-D21E-45E3-9711-1968A5B7BF47}"/>
    <cellStyle name="Total 2 9" xfId="6641" xr:uid="{59A69C9D-C3D8-4C9A-B889-8AD7295B1F46}"/>
    <cellStyle name="Total 2 9 2" xfId="16193" xr:uid="{79817E3B-AFA3-4FEA-B0EE-025B3F012F64}"/>
    <cellStyle name="Total 2 9 2 2" xfId="8800" xr:uid="{D961B680-D03F-4B13-98E9-6CB875FE74A5}"/>
    <cellStyle name="Total 2 9 2 2 2" xfId="30589" xr:uid="{19F96DEF-4D67-4D8C-AD36-93B6AAF4CFEA}"/>
    <cellStyle name="Total 2 9 2 2 3" xfId="30549" xr:uid="{E2E24C02-D3AD-49BD-BCB7-5413E64E9549}"/>
    <cellStyle name="Total 2 9 2 3" xfId="17683" xr:uid="{BDF54B9A-E0D3-469C-AA37-3B4E47D91AB8}"/>
    <cellStyle name="Total 2 9 2 3 2" xfId="27773" xr:uid="{E56F3FCF-4327-4EEC-902C-448EE846DDAE}"/>
    <cellStyle name="Total 2 9 2 3 3" xfId="36546" xr:uid="{9EB25A16-47E3-45D5-8D66-622CE273C895}"/>
    <cellStyle name="Total 2 9 2 4" xfId="24749" xr:uid="{42D2EA8D-5CC2-4B0C-AF97-24B05FD5DC9B}"/>
    <cellStyle name="Total 2 9 2 5" xfId="36148" xr:uid="{46746F22-B0F1-4250-BA35-7BBBE167B50E}"/>
    <cellStyle name="Total 2 9 3" xfId="13253" xr:uid="{2FB48C96-DA4A-43A1-A19D-7EE448046A27}"/>
    <cellStyle name="Total 2 9 3 2" xfId="26519" xr:uid="{443673CE-F365-453C-A17E-509CF10C92EF}"/>
    <cellStyle name="Total 2 9 3 3" xfId="35280" xr:uid="{7D38EFDC-7C61-4336-A954-91F1BEED9C07}"/>
    <cellStyle name="Total 2 9 4" xfId="9822" xr:uid="{691E2928-AFB4-42DC-B732-700E108CF355}"/>
    <cellStyle name="Total 2 9 4 2" xfId="33251" xr:uid="{28695D27-CC44-4BC8-98DC-818E6A7E5471}"/>
    <cellStyle name="Total 2 9 4 3" xfId="22071" xr:uid="{7D4CCFA1-07CA-4B64-87B9-C3FA4884245F}"/>
    <cellStyle name="Total 2 9 5" xfId="17418" xr:uid="{0CA18B9C-209F-4392-93BB-16B60CC9CD3F}"/>
    <cellStyle name="Total 2 9 5 2" xfId="21935" xr:uid="{4F7684EB-26C9-4C5A-AAEE-AB4F5DA86784}"/>
    <cellStyle name="Total 2 9 5 3" xfId="36421" xr:uid="{D6B01C86-3420-4F36-B25B-6BA91CFEEC90}"/>
    <cellStyle name="Total 2 9 6" xfId="33792" xr:uid="{4220F12C-191A-4645-934F-1E953414212F}"/>
    <cellStyle name="Total 2 9 7" xfId="23118" xr:uid="{C41CA3FC-7BD1-41BD-9D01-D4B810037972}"/>
    <cellStyle name="Total 2_WP A100-A200" xfId="4396" xr:uid="{39B8B95F-7FE2-4EDD-9779-18BBEE193812}"/>
    <cellStyle name="Total 3" xfId="1589" xr:uid="{4DEF74FA-C5D7-4C19-BF8F-A9CBEC21721C}"/>
    <cellStyle name="Total 3 10" xfId="9026" xr:uid="{6CF6971E-264C-48CB-AF84-5D4C9624A034}"/>
    <cellStyle name="Total 3 10 2" xfId="34223" xr:uid="{4CF1BDAB-E42A-44FD-AB55-78142EB1FAD3}"/>
    <cellStyle name="Total 3 10 3" xfId="24065" xr:uid="{666A8B1E-B6BE-46C6-9938-BCE149560219}"/>
    <cellStyle name="Total 3 10 4" xfId="38244" xr:uid="{1ED4FBB6-0786-4F16-8815-1FABF05B0C3C}"/>
    <cellStyle name="Total 3 11" xfId="20209" xr:uid="{17C6D37B-DFAA-4AB9-864A-9456DE05D15A}"/>
    <cellStyle name="Total 3 11 2" xfId="21601" xr:uid="{FF9F0351-5AA7-4D7E-B8F2-44267AAEBF6D}"/>
    <cellStyle name="Total 3 11 3" xfId="37560" xr:uid="{D63BB69E-3F9D-41BD-938C-F354C14B6347}"/>
    <cellStyle name="Total 3 11 4" xfId="22132" xr:uid="{2FCE61E5-2FFC-440C-98F6-D1CC0DE19401}"/>
    <cellStyle name="Total 3 12" xfId="22266" xr:uid="{88D4B639-B4CA-48A0-A081-81C1A31C6E20}"/>
    <cellStyle name="Total 3 13" xfId="22454" xr:uid="{88C05654-1E01-46ED-8BCF-EC04D5C0ABFA}"/>
    <cellStyle name="Total 3 14" xfId="35676" xr:uid="{08F8E6F5-B34C-4C2B-A5C6-A83EA2AD925C}"/>
    <cellStyle name="Total 3 15" xfId="39383" xr:uid="{04D7DF97-337B-44E2-A768-28CAB8A63ABA}"/>
    <cellStyle name="Total 3 16" xfId="39204" xr:uid="{3278D106-7179-4942-92D0-ADD740395BEA}"/>
    <cellStyle name="Total 3 2" xfId="4770" xr:uid="{38E6E2D8-2D7B-495B-94E0-118F32DC90A3}"/>
    <cellStyle name="Total 3 2 10" xfId="27553" xr:uid="{428EFCA4-5AD3-44AD-AD51-DA16D18B5827}"/>
    <cellStyle name="Total 3 2 11" xfId="26113" xr:uid="{E4F7C325-3D3C-4906-B81A-74805A2A844C}"/>
    <cellStyle name="Total 3 2 12" xfId="39404" xr:uid="{4E2688E4-5028-4823-803B-741F95AA9947}"/>
    <cellStyle name="Total 3 2 13" xfId="38804" xr:uid="{174EA346-472C-419F-AFFE-60525E0D2F91}"/>
    <cellStyle name="Total 3 2 2" xfId="5407" xr:uid="{D35352BE-2BB2-4A23-8ABA-1079C63E321D}"/>
    <cellStyle name="Total 3 2 2 10" xfId="32646" xr:uid="{B8540EDC-4903-49D8-B926-B94B916CC527}"/>
    <cellStyle name="Total 3 2 2 11" xfId="38200" xr:uid="{8EE336B6-EB08-4889-8B2E-B6251A99C5E9}"/>
    <cellStyle name="Total 3 2 2 2" xfId="6797" xr:uid="{3CBB74BF-6E95-45A5-9D05-B9361FBBD763}"/>
    <cellStyle name="Total 3 2 2 2 2" xfId="16329" xr:uid="{1BF2F0D5-45A7-43F8-BB29-793A40D5047C}"/>
    <cellStyle name="Total 3 2 2 2 2 2" xfId="17608" xr:uid="{9BB5DFE6-B6AC-4A2D-997D-C42A28617649}"/>
    <cellStyle name="Total 3 2 2 2 2 2 2" xfId="23750" xr:uid="{EB07AFFD-DB11-4C26-808B-A7A8B38ECF50}"/>
    <cellStyle name="Total 3 2 2 2 2 2 3" xfId="36515" xr:uid="{9202A699-D374-4784-869A-4BC1872D6BEC}"/>
    <cellStyle name="Total 3 2 2 2 2 2 4" xfId="36547" xr:uid="{B4CB18CE-AD3D-4E22-B79E-EE51E82C5A9F}"/>
    <cellStyle name="Total 3 2 2 2 2 3" xfId="9507" xr:uid="{A52A621F-045D-46A0-9E57-3372C36D621C}"/>
    <cellStyle name="Total 3 2 2 2 2 3 2" xfId="28787" xr:uid="{09533C95-4B2F-47F7-ABDC-831F42BC7434}"/>
    <cellStyle name="Total 3 2 2 2 2 3 3" xfId="31704" xr:uid="{04D8B46A-9789-4CBC-80D1-E4D6E387676D}"/>
    <cellStyle name="Total 3 2 2 2 2 3 4" xfId="35678" xr:uid="{47D4F3D4-0FF7-43D9-9CA4-70F97BBD8A2A}"/>
    <cellStyle name="Total 3 2 2 2 2 4" xfId="26410" xr:uid="{C06D7E00-FFE7-421D-9B80-42EAC88423E6}"/>
    <cellStyle name="Total 3 2 2 2 2 5" xfId="36215" xr:uid="{CCAE4918-F4EA-416C-BDD4-B366AF2CA985}"/>
    <cellStyle name="Total 3 2 2 2 2 6" xfId="21947" xr:uid="{86FED597-BD9A-427B-8C00-1F2CC5B8140B}"/>
    <cellStyle name="Total 3 2 2 2 3" xfId="13394" xr:uid="{FCB7ED1A-961D-4514-A14E-9E0E19D795AB}"/>
    <cellStyle name="Total 3 2 2 2 3 2" xfId="28491" xr:uid="{DE4AD802-7DF1-4141-8018-C42A583A0309}"/>
    <cellStyle name="Total 3 2 2 2 3 3" xfId="35347" xr:uid="{4E6180AF-801E-45AE-9F5D-47FF81E99D57}"/>
    <cellStyle name="Total 3 2 2 2 3 4" xfId="26627" xr:uid="{54801CC2-735C-4D47-B8B4-B6F561090DDE}"/>
    <cellStyle name="Total 3 2 2 2 4" xfId="9328" xr:uid="{28A46677-E97B-4811-B786-7751C156CB46}"/>
    <cellStyle name="Total 3 2 2 2 4 2" xfId="30996" xr:uid="{156A86F5-C8CB-4085-B599-0F207E087717}"/>
    <cellStyle name="Total 3 2 2 2 4 3" xfId="26061" xr:uid="{582B6BB7-85C7-48AD-9447-39D4E5E64591}"/>
    <cellStyle name="Total 3 2 2 2 4 4" xfId="38593" xr:uid="{6382388B-BDB0-451B-973E-D98096624832}"/>
    <cellStyle name="Total 3 2 2 2 5" xfId="8867" xr:uid="{593C3B98-C681-49B4-8E84-0EA7DF8228AD}"/>
    <cellStyle name="Total 3 2 2 2 5 2" xfId="33135" xr:uid="{14AC3878-6663-49B1-BB0B-B154E7121610}"/>
    <cellStyle name="Total 3 2 2 2 5 3" xfId="27045" xr:uid="{995E65DA-080A-4F36-B605-9E047F4127F4}"/>
    <cellStyle name="Total 3 2 2 2 5 4" xfId="34701" xr:uid="{7B796581-3043-44D9-83C3-FB59C187B7F1}"/>
    <cellStyle name="Total 3 2 2 2 6" xfId="28587" xr:uid="{A8569887-D778-45DE-A909-F725401D65C5}"/>
    <cellStyle name="Total 3 2 2 2 7" xfId="22456" xr:uid="{FCE8F7CA-6AAD-4721-A790-C16FEBCCE19B}"/>
    <cellStyle name="Total 3 2 2 2 8" xfId="29317" xr:uid="{68A3EAE9-166D-4B47-AA7F-746BEA178455}"/>
    <cellStyle name="Total 3 2 2 3" xfId="5089" xr:uid="{EB7C1A3E-A1BC-4865-8E6A-ABC60115A11B}"/>
    <cellStyle name="Total 3 2 2 3 2" xfId="15008" xr:uid="{9CCB6837-40FA-4347-8854-FE9CB46E32CD}"/>
    <cellStyle name="Total 3 2 2 3 2 2" xfId="18791" xr:uid="{C30227E3-1E04-4D82-8B0F-7B06D3AE3E9A}"/>
    <cellStyle name="Total 3 2 2 3 2 2 2" xfId="23073" xr:uid="{D9FA400E-E27E-4DFA-A5AD-7462D49BF349}"/>
    <cellStyle name="Total 3 2 2 3 2 2 3" xfId="36989" xr:uid="{C06CD94D-D5C9-44F7-89CB-2E0D8DFE6BC6}"/>
    <cellStyle name="Total 3 2 2 3 2 2 4" xfId="37082" xr:uid="{216B1961-189A-4604-A7E1-93B0BD587BF4}"/>
    <cellStyle name="Total 3 2 2 3 2 3" xfId="21397" xr:uid="{3C90B32B-444E-4A22-8ED1-08BEEF77AF6B}"/>
    <cellStyle name="Total 3 2 2 3 2 3 2" xfId="34524" xr:uid="{78687B7A-72AD-4560-AF00-A5D2193B0FAF}"/>
    <cellStyle name="Total 3 2 2 3 2 3 3" xfId="38058" xr:uid="{343E8244-EF47-4EFD-AB7A-2757E3953DD0}"/>
    <cellStyle name="Total 3 2 2 3 2 3 4" xfId="31679" xr:uid="{60E0248E-C99E-4A34-94CD-D36881721070}"/>
    <cellStyle name="Total 3 2 2 3 2 4" xfId="30228" xr:uid="{63822662-E1A8-48BF-ACD4-59C113C076CB}"/>
    <cellStyle name="Total 3 2 2 3 2 5" xfId="35721" xr:uid="{FA4E0F98-834B-465E-8002-BFDECF868F00}"/>
    <cellStyle name="Total 3 2 2 3 2 6" xfId="24031" xr:uid="{3A688C2F-697F-4D88-B346-49353155298B}"/>
    <cellStyle name="Total 3 2 2 3 3" xfId="11994" xr:uid="{0645E5EB-F546-4947-A647-62C158785B3D}"/>
    <cellStyle name="Total 3 2 2 3 3 2" xfId="25032" xr:uid="{3CE210D9-8B52-476E-ABA4-B9A5995039E9}"/>
    <cellStyle name="Total 3 2 2 3 3 3" xfId="34770" xr:uid="{8948FA98-6876-47B4-BD28-6B7619999E51}"/>
    <cellStyle name="Total 3 2 2 3 3 4" xfId="38329" xr:uid="{71CF21B8-ED42-43EC-AFD4-CF8612974F53}"/>
    <cellStyle name="Total 3 2 2 3 4" xfId="9268" xr:uid="{FE44EB5F-18F6-43CC-A186-12DC636860B5}"/>
    <cellStyle name="Total 3 2 2 3 4 2" xfId="32424" xr:uid="{DC1F3318-60F1-4F98-B9BB-271B99D347BE}"/>
    <cellStyle name="Total 3 2 2 3 4 3" xfId="30933" xr:uid="{8068DC0C-4607-4857-8BA8-19BEB20418D2}"/>
    <cellStyle name="Total 3 2 2 3 4 4" xfId="29280" xr:uid="{93F32A68-A974-4F0C-B59F-F0DD08572F21}"/>
    <cellStyle name="Total 3 2 2 3 5" xfId="21108" xr:uid="{42346F22-6CEB-420D-AF59-E45948F74813}"/>
    <cellStyle name="Total 3 2 2 3 5 2" xfId="23361" xr:uid="{A1D677F5-5FE8-463C-8FA4-1D848C5477FC}"/>
    <cellStyle name="Total 3 2 2 3 5 3" xfId="37943" xr:uid="{E4BDBFFB-70EA-4722-A6E8-17F4A7B6C598}"/>
    <cellStyle name="Total 3 2 2 3 5 4" xfId="28008" xr:uid="{14E0E8F7-62B9-4DFD-97D4-D3458AC805CB}"/>
    <cellStyle name="Total 3 2 2 3 6" xfId="25815" xr:uid="{67F8954F-E9B1-4D38-83F1-792627B967D4}"/>
    <cellStyle name="Total 3 2 2 3 7" xfId="28094" xr:uid="{E789F15D-BFB6-42C3-9074-0FC783448800}"/>
    <cellStyle name="Total 3 2 2 3 8" xfId="38537" xr:uid="{6ED7AF75-3E27-4821-9B95-C88245B6CD44}"/>
    <cellStyle name="Total 3 2 2 4" xfId="5621" xr:uid="{8A1F3163-837C-4582-95DE-0E4F7CEB1938}"/>
    <cellStyle name="Total 3 2 2 4 2" xfId="15419" xr:uid="{237F01A3-4688-4882-AEC9-43EB2CEED6BF}"/>
    <cellStyle name="Total 3 2 2 4 2 2" xfId="9435" xr:uid="{D0EF855C-2238-43A5-A3F0-02B0F9CF6E73}"/>
    <cellStyle name="Total 3 2 2 4 2 2 2" xfId="32779" xr:uid="{C5A657DE-B29C-451A-BDA2-329445299522}"/>
    <cellStyle name="Total 3 2 2 4 2 2 3" xfId="28945" xr:uid="{35AFF0F9-416E-4719-97EC-6DF9B6F7D1C5}"/>
    <cellStyle name="Total 3 2 2 4 2 2 4" xfId="38308" xr:uid="{BA0E204C-91A5-45FB-90C0-E88A0CAD5DE4}"/>
    <cellStyle name="Total 3 2 2 4 2 3" xfId="21470" xr:uid="{01CB355B-1618-4AB4-96A8-B80D4629EB8E}"/>
    <cellStyle name="Total 3 2 2 4 2 3 2" xfId="34597" xr:uid="{B128790A-FB25-4AD0-B2BB-8A15E5D81323}"/>
    <cellStyle name="Total 3 2 2 4 2 3 3" xfId="38090" xr:uid="{91682639-1642-4F68-BB0A-4001AA2C75B2}"/>
    <cellStyle name="Total 3 2 2 4 2 3 4" xfId="36327" xr:uid="{BAC95F5A-D71F-43B9-B5DC-E734522D2876}"/>
    <cellStyle name="Total 3 2 2 4 2 4" xfId="22014" xr:uid="{7ACF2057-DB6B-4B63-871A-C4D9E8AF18A2}"/>
    <cellStyle name="Total 3 2 2 4 2 5" xfId="35874" xr:uid="{04079E01-C4A1-4A7F-905B-AB0A0796ECF2}"/>
    <cellStyle name="Total 3 2 2 4 2 6" xfId="37309" xr:uid="{03FBB626-9CD6-4878-9416-6E9324DA1F54}"/>
    <cellStyle name="Total 3 2 2 4 3" xfId="12430" xr:uid="{BF9B33D2-3DEC-416D-9E1A-BE5EB0F23BBA}"/>
    <cellStyle name="Total 3 2 2 4 3 2" xfId="30435" xr:uid="{A7F7A743-A7F5-4A7E-8080-9E361C12F4BA}"/>
    <cellStyle name="Total 3 2 2 4 3 3" xfId="34953" xr:uid="{7050F260-98E6-40FD-8674-470CDEAA9A8B}"/>
    <cellStyle name="Total 3 2 2 4 3 4" xfId="38279" xr:uid="{4BD4F2F0-C2B3-4565-BBF7-CDD60D77ED43}"/>
    <cellStyle name="Total 3 2 2 4 4" xfId="20154" xr:uid="{F75F475F-7E40-46D6-8CCD-1BD785811FBC}"/>
    <cellStyle name="Total 3 2 2 4 4 2" xfId="27683" xr:uid="{EF94B569-7173-4A72-88CE-D0E29141D892}"/>
    <cellStyle name="Total 3 2 2 4 4 3" xfId="37533" xr:uid="{826147BB-02F8-46CF-881F-D07B7E78913C}"/>
    <cellStyle name="Total 3 2 2 4 4 4" xfId="29211" xr:uid="{9F9C9A18-914E-4E84-A3C4-F621EC37C2DF}"/>
    <cellStyle name="Total 3 2 2 4 5" xfId="10200" xr:uid="{87C8DA88-0D25-4A1B-A18A-D3693F4AC7FC}"/>
    <cellStyle name="Total 3 2 2 4 5 2" xfId="31491" xr:uid="{A4D46CCB-C39C-47B1-90B8-2568BAEEE86F}"/>
    <cellStyle name="Total 3 2 2 4 5 3" xfId="28770" xr:uid="{3C6D7DFA-E02B-422E-B183-8ABE13260011}"/>
    <cellStyle name="Total 3 2 2 4 5 4" xfId="38627" xr:uid="{5B3E47F0-9011-44B4-B727-F9AC7C6DF815}"/>
    <cellStyle name="Total 3 2 2 4 6" xfId="22876" xr:uid="{02FC4D2D-C26B-4BE3-BF92-8EA328D66B0E}"/>
    <cellStyle name="Total 3 2 2 4 7" xfId="23981" xr:uid="{69664490-AB39-4FA1-89BF-2EAC30EE2555}"/>
    <cellStyle name="Total 3 2 2 4 8" xfId="30863" xr:uid="{94E77270-986E-4158-A0E5-085F0A657EDE}"/>
    <cellStyle name="Total 3 2 2 5" xfId="15252" xr:uid="{ADB4798B-EC1F-4ADB-B854-8CA0339B0FB6}"/>
    <cellStyle name="Total 3 2 2 5 2" xfId="9559" xr:uid="{8C8DD94A-B142-467C-B613-182B5713D0A2}"/>
    <cellStyle name="Total 3 2 2 5 2 2" xfId="28826" xr:uid="{4EA4534A-6BEF-483F-A63F-C2BA1BE487DE}"/>
    <cellStyle name="Total 3 2 2 5 2 3" xfId="27546" xr:uid="{5B906125-668F-4024-BE22-6FF31DCFEF61}"/>
    <cellStyle name="Total 3 2 2 5 2 4" xfId="33807" xr:uid="{C37BEE9B-866C-467B-85D2-BE2F8B5A8B08}"/>
    <cellStyle name="Total 3 2 2 5 3" xfId="13789" xr:uid="{7A18E2C2-5A96-442F-924E-A67EC50094C7}"/>
    <cellStyle name="Total 3 2 2 5 3 2" xfId="26302" xr:uid="{5F411FDF-A002-4FAF-B7FA-F80F52C325F5}"/>
    <cellStyle name="Total 3 2 2 5 3 3" xfId="35456" xr:uid="{6773D7E6-D63F-4101-A9F0-1834208E2A27}"/>
    <cellStyle name="Total 3 2 2 5 3 4" xfId="36409" xr:uid="{A1EECE5A-2AB8-4FD2-8163-F807BB72E848}"/>
    <cellStyle name="Total 3 2 2 5 4" xfId="28402" xr:uid="{77BDE26D-60E2-49EC-95AE-9113F9B06846}"/>
    <cellStyle name="Total 3 2 2 5 5" xfId="35806" xr:uid="{9B0C4D90-BEAE-4CA8-9CA9-D2E5A76E2FF3}"/>
    <cellStyle name="Total 3 2 2 5 6" xfId="28198" xr:uid="{2789D18F-B7AC-44A2-A838-02E2C9ADDC29}"/>
    <cellStyle name="Total 3 2 2 6" xfId="12250" xr:uid="{BCAE0F50-8D4E-4D6F-9594-856ED3CA893A}"/>
    <cellStyle name="Total 3 2 2 6 2" xfId="24807" xr:uid="{A72368AA-4232-48C2-A98A-A146EC32DE3B}"/>
    <cellStyle name="Total 3 2 2 6 3" xfId="34871" xr:uid="{A375A77A-0637-4C5B-97B8-AEE545C3E75E}"/>
    <cellStyle name="Total 3 2 2 6 4" xfId="33560" xr:uid="{2D515020-18CF-4CBF-A024-C7FDE4FD0F89}"/>
    <cellStyle name="Total 3 2 2 7" xfId="20273" xr:uid="{4AF0C412-A2A1-4553-96B8-85D4A714E043}"/>
    <cellStyle name="Total 3 2 2 7 2" xfId="24225" xr:uid="{35DF21D9-C42B-4A76-A762-088C0078C285}"/>
    <cellStyle name="Total 3 2 2 7 3" xfId="37590" xr:uid="{A7D466BE-AF2F-4E98-AB27-BCA7C1FAE842}"/>
    <cellStyle name="Total 3 2 2 7 4" xfId="35434" xr:uid="{376AFDF5-B464-4439-874B-094C40632471}"/>
    <cellStyle name="Total 3 2 2 8" xfId="9178" xr:uid="{89BF7901-8885-4B56-BB61-85841EAA6DE3}"/>
    <cellStyle name="Total 3 2 2 8 2" xfId="33949" xr:uid="{14A1E46B-7D72-4833-966B-A88522F6BF5A}"/>
    <cellStyle name="Total 3 2 2 8 3" xfId="28828" xr:uid="{D2422EAB-9A10-402E-A042-8211D47C3474}"/>
    <cellStyle name="Total 3 2 2 8 4" xfId="37908" xr:uid="{8059CD0D-0941-43C6-84B2-75D4F79DAAE6}"/>
    <cellStyle name="Total 3 2 2 9" xfId="25550" xr:uid="{3CE85607-5157-4DC4-AFDD-966EFF15F40F}"/>
    <cellStyle name="Total 3 2 3" xfId="5495" xr:uid="{69118EDF-15DC-4F00-9B09-6D5E66D3A99A}"/>
    <cellStyle name="Total 3 2 3 2" xfId="15321" xr:uid="{017BE09C-73D6-4693-9559-6CB26D6DB570}"/>
    <cellStyle name="Total 3 2 3 2 2" xfId="8559" xr:uid="{DF8A4904-EF7C-4B26-8BD3-CF59669F5EE4}"/>
    <cellStyle name="Total 3 2 3 2 2 2" xfId="28870" xr:uid="{36F0B8F7-6F8A-461A-B37A-B6D08A25BF2C}"/>
    <cellStyle name="Total 3 2 3 2 2 3" xfId="25014" xr:uid="{A02A298E-059B-44A3-906D-1CCAA05E7520}"/>
    <cellStyle name="Total 3 2 3 2 2 4" xfId="22017" xr:uid="{D9006F9D-7F61-41CF-9541-0CD21EC395F7}"/>
    <cellStyle name="Total 3 2 3 2 3" xfId="8609" xr:uid="{FC6769D5-62CF-45E7-B502-888401CC5694}"/>
    <cellStyle name="Total 3 2 3 2 3 2" xfId="26961" xr:uid="{92F1B5CA-6D39-4D85-B37E-6056F6AC433D}"/>
    <cellStyle name="Total 3 2 3 2 3 3" xfId="33785" xr:uid="{A9400FBD-8B4C-4E8C-835A-31EB4AB8D42A}"/>
    <cellStyle name="Total 3 2 3 2 3 4" xfId="38433" xr:uid="{C94BDAD8-18B4-44DB-8A89-45AC8357E680}"/>
    <cellStyle name="Total 3 2 3 2 4" xfId="30970" xr:uid="{5F25A1A6-22E0-4BD0-963B-9217A27D5E86}"/>
    <cellStyle name="Total 3 2 3 2 5" xfId="35830" xr:uid="{7496D43B-8F34-4567-B4B5-B4A30604955F}"/>
    <cellStyle name="Total 3 2 3 2 6" xfId="33447" xr:uid="{1E6C7BA7-7963-401A-B38D-87DFCE12DEE5}"/>
    <cellStyle name="Total 3 2 3 3" xfId="12320" xr:uid="{816F513B-3338-4DC2-ADF6-5B4AD1D43EA2}"/>
    <cellStyle name="Total 3 2 3 3 2" xfId="30369" xr:uid="{AA5CA889-1232-4BCF-B87A-0C2525C1295D}"/>
    <cellStyle name="Total 3 2 3 3 3" xfId="34898" xr:uid="{7BC7AB5D-90AA-42CA-9479-56088A98537F}"/>
    <cellStyle name="Total 3 2 3 3 4" xfId="26777" xr:uid="{DECFC778-160E-4975-B7D9-D3277329D6C5}"/>
    <cellStyle name="Total 3 2 3 4" xfId="17556" xr:uid="{31FEDDDE-27D4-4C81-87F8-1274AEF01F05}"/>
    <cellStyle name="Total 3 2 3 4 2" xfId="29954" xr:uid="{469121AD-482B-4DA4-9EB4-1ACC058D0C39}"/>
    <cellStyle name="Total 3 2 3 4 3" xfId="36488" xr:uid="{56345076-ECEF-4062-B154-6828874DFE29}"/>
    <cellStyle name="Total 3 2 3 4 4" xfId="35722" xr:uid="{61E2556B-FEF5-4E16-B691-93B19EDCC00D}"/>
    <cellStyle name="Total 3 2 3 5" xfId="19088" xr:uid="{9606537C-5953-4DDE-B744-98FD45041DC4}"/>
    <cellStyle name="Total 3 2 3 5 2" xfId="33864" xr:uid="{3CC23428-7E8F-4B58-A587-A7E3EDA2F274}"/>
    <cellStyle name="Total 3 2 3 5 3" xfId="37116" xr:uid="{F8D8F882-C937-4B16-8B1D-9859F97BD306}"/>
    <cellStyle name="Total 3 2 3 5 4" xfId="24590" xr:uid="{B9475F49-522E-452A-A3BE-A81112E5C74E}"/>
    <cellStyle name="Total 3 2 3 6" xfId="23281" xr:uid="{046059C6-704C-40C9-8C5D-A401F5947E6C}"/>
    <cellStyle name="Total 3 2 3 7" xfId="24901" xr:uid="{6826E348-ECAC-45A1-B5B9-65DBAD697872}"/>
    <cellStyle name="Total 3 2 3 8" xfId="36896" xr:uid="{3827AE21-FCFA-492A-AFDB-C66FF82CDAD9}"/>
    <cellStyle name="Total 3 2 4" xfId="6720" xr:uid="{F34493C2-3692-4A12-AF71-66F64047DE8A}"/>
    <cellStyle name="Total 3 2 4 2" xfId="16256" xr:uid="{B73B149C-7B0E-4D62-8649-3C957D67FAFC}"/>
    <cellStyle name="Total 3 2 4 2 2" xfId="8761" xr:uid="{94B4D52A-D061-4994-B3AE-F53CD2722244}"/>
    <cellStyle name="Total 3 2 4 2 2 2" xfId="29379" xr:uid="{4CCB74F8-196C-4D1F-9F71-5CE90E7032BA}"/>
    <cellStyle name="Total 3 2 4 2 2 3" xfId="32986" xr:uid="{28239F1C-DDC6-4AB9-A84F-EFC9FF4D9F01}"/>
    <cellStyle name="Total 3 2 4 2 2 4" xfId="38227" xr:uid="{FCE9ABE6-5BBC-49A3-8F5D-ED9CEBEB2114}"/>
    <cellStyle name="Total 3 2 4 2 3" xfId="17478" xr:uid="{B93823A3-EDEA-4839-BEDC-724C155A5A58}"/>
    <cellStyle name="Total 3 2 4 2 3 2" xfId="21930" xr:uid="{B37933A5-8929-4348-9DB5-1B531423D1FD}"/>
    <cellStyle name="Total 3 2 4 2 3 3" xfId="36456" xr:uid="{34EA45E7-47C1-4DBC-A537-8C50F5A4323E}"/>
    <cellStyle name="Total 3 2 4 2 3 4" xfId="33893" xr:uid="{CB2CC604-1B98-4988-815B-516E4A0FF93C}"/>
    <cellStyle name="Total 3 2 4 2 4" xfId="24376" xr:uid="{513B22C9-74DF-480D-B7BC-9A57696B495B}"/>
    <cellStyle name="Total 3 2 4 2 5" xfId="36174" xr:uid="{D8928305-318A-438B-A327-ECA9BD4D830E}"/>
    <cellStyle name="Total 3 2 4 2 6" xfId="36690" xr:uid="{B709F6F9-5ABD-4EA4-91EF-59FAB4E65481}"/>
    <cellStyle name="Total 3 2 4 3" xfId="13320" xr:uid="{5D10D952-099E-445D-9DBD-69261FF488CD}"/>
    <cellStyle name="Total 3 2 4 3 2" xfId="31674" xr:uid="{502D31C7-BA3D-4BB5-BE27-42C799A4041A}"/>
    <cellStyle name="Total 3 2 4 3 3" xfId="35310" xr:uid="{53F34500-12B8-40E2-A649-7666B379514A}"/>
    <cellStyle name="Total 3 2 4 3 4" xfId="23229" xr:uid="{6BEFB851-D6C3-4268-91C5-E5CFB4740456}"/>
    <cellStyle name="Total 3 2 4 4" xfId="9995" xr:uid="{161413EE-5CCA-4823-8F84-B1E7AF2C3E63}"/>
    <cellStyle name="Total 3 2 4 4 2" xfId="33091" xr:uid="{1D8F5262-A7E1-4816-A1A6-BBA6B8D6645F}"/>
    <cellStyle name="Total 3 2 4 4 3" xfId="22575" xr:uid="{831AF830-CC05-4EE8-B29E-235264E5F0E7}"/>
    <cellStyle name="Total 3 2 4 4 4" xfId="24160" xr:uid="{A6F173F1-AE94-4038-8288-6007C2774218}"/>
    <cellStyle name="Total 3 2 4 5" xfId="20184" xr:uid="{90B81739-FBBE-4198-8CED-7CAA4B204C56}"/>
    <cellStyle name="Total 3 2 4 5 2" xfId="23534" xr:uid="{7D319977-B5C1-4E99-8E64-9786852D4F5C}"/>
    <cellStyle name="Total 3 2 4 5 3" xfId="37547" xr:uid="{86E944CC-1A91-4ADF-9223-DFF771AD73FC}"/>
    <cellStyle name="Total 3 2 4 5 4" xfId="32611" xr:uid="{CECA81E0-D580-4C05-8DD6-515FC5FEB793}"/>
    <cellStyle name="Total 3 2 4 6" xfId="27498" xr:uid="{F07C1EED-D57C-4550-AB00-ACD777A9A5E1}"/>
    <cellStyle name="Total 3 2 4 7" xfId="25892" xr:uid="{E5072AFF-A87D-4683-825E-1119D98B6DB9}"/>
    <cellStyle name="Total 3 2 4 8" xfId="38054" xr:uid="{9862D990-45EE-4238-85BE-33702516487E}"/>
    <cellStyle name="Total 3 2 5" xfId="5801" xr:uid="{C68BE764-3F7B-441C-B3AE-A5A78A364DCB}"/>
    <cellStyle name="Total 3 2 5 2" xfId="15554" xr:uid="{AC0184B1-9767-40A2-8A7F-7F1D54E49759}"/>
    <cellStyle name="Total 3 2 5 2 2" xfId="18968" xr:uid="{AF220696-1F9C-4271-899A-BF8D17FCDDBD}"/>
    <cellStyle name="Total 3 2 5 2 2 2" xfId="25426" xr:uid="{EC7B5F60-4455-43F4-B14A-DAD02B905CFE}"/>
    <cellStyle name="Total 3 2 5 2 2 3" xfId="37062" xr:uid="{F3CA9833-9786-4A26-B212-DC7CD55DA1F0}"/>
    <cellStyle name="Total 3 2 5 2 2 4" xfId="25753" xr:uid="{B595B594-C5AB-4EB4-BCBA-331B416BB0B0}"/>
    <cellStyle name="Total 3 2 5 2 3" xfId="13981" xr:uid="{DF2822A0-7375-4D41-A23E-66CFE7BA33EF}"/>
    <cellStyle name="Total 3 2 5 2 3 2" xfId="23822" xr:uid="{183A4642-7786-4712-A7EE-BB0DD8440A17}"/>
    <cellStyle name="Total 3 2 5 2 3 3" xfId="35512" xr:uid="{EE363B62-8F81-42CA-873C-9061D478856C}"/>
    <cellStyle name="Total 3 2 5 2 3 4" xfId="35410" xr:uid="{B8F58575-6F76-4A5A-9123-8314564D9BD8}"/>
    <cellStyle name="Total 3 2 5 2 4" xfId="22437" xr:uid="{E7AD55D4-B958-4715-9202-6807B9714DD9}"/>
    <cellStyle name="Total 3 2 5 2 5" xfId="35928" xr:uid="{EB12A359-52C8-4998-ACA8-F1A2CC02DECD}"/>
    <cellStyle name="Total 3 2 5 2 6" xfId="26334" xr:uid="{162F1A27-D220-4A19-8482-19E3BD571ECC}"/>
    <cellStyle name="Total 3 2 5 3" xfId="12577" xr:uid="{F787CBB8-E0D8-4F8D-9462-C540059B8DFC}"/>
    <cellStyle name="Total 3 2 5 3 2" xfId="31881" xr:uid="{AA30889F-58F1-4757-9546-C3702B7D511B}"/>
    <cellStyle name="Total 3 2 5 3 3" xfId="35016" xr:uid="{484C3C68-FABD-4C54-B2A5-48EB317D6CB8}"/>
    <cellStyle name="Total 3 2 5 3 4" xfId="36976" xr:uid="{67154272-C745-4DC8-86B5-54F1D4D18F3D}"/>
    <cellStyle name="Total 3 2 5 4" xfId="8835" xr:uid="{EFFC1E89-17BD-46C7-B2EE-3374EAF12044}"/>
    <cellStyle name="Total 3 2 5 4 2" xfId="31156" xr:uid="{491B6D15-CCA8-4924-B64A-2D178CD88F59}"/>
    <cellStyle name="Total 3 2 5 4 3" xfId="268" xr:uid="{23D50818-98B9-4F9E-8567-CFE4E6D43290}"/>
    <cellStyle name="Total 3 2 5 4 4" xfId="38290" xr:uid="{D9DC9AD1-B351-40F0-A64F-9B4672B0634A}"/>
    <cellStyle name="Total 3 2 5 5" xfId="17846" xr:uid="{86DAE7AE-437D-4629-92B4-E713BA979E70}"/>
    <cellStyle name="Total 3 2 5 5 2" xfId="31469" xr:uid="{98142820-572C-4D46-8C8D-BC214A0F8422}"/>
    <cellStyle name="Total 3 2 5 5 3" xfId="36612" xr:uid="{4948A8DA-0738-4077-BDEF-FB2EE724798E}"/>
    <cellStyle name="Total 3 2 5 5 4" xfId="33970" xr:uid="{D818BCA0-8F9D-4EEF-9294-E89FD2A6ACFE}"/>
    <cellStyle name="Total 3 2 5 6" xfId="24092" xr:uid="{F34D8178-DA7A-497C-B151-4FEF06AF2693}"/>
    <cellStyle name="Total 3 2 5 7" xfId="33523" xr:uid="{86CFE1CE-4B2F-4EDB-9B06-8E1468FDDC16}"/>
    <cellStyle name="Total 3 2 5 8" xfId="35620" xr:uid="{DFFAB293-281F-4F11-B555-CD1104A04D54}"/>
    <cellStyle name="Total 3 2 6" xfId="7550" xr:uid="{B142C7F2-0D98-40BF-9114-F86485AE8D14}"/>
    <cellStyle name="Total 3 2 6 2" xfId="19765" xr:uid="{DDC00C79-F7AE-417B-BC8A-501D90CCCF46}"/>
    <cellStyle name="Total 3 2 6 2 2" xfId="22321" xr:uid="{3692C993-521F-49D7-AAD8-4AFE20525E9B}"/>
    <cellStyle name="Total 3 2 6 2 3" xfId="37392" xr:uid="{8C0055DF-0920-4F00-8653-419751769EB3}"/>
    <cellStyle name="Total 3 2 6 2 4" xfId="25053" xr:uid="{0FC9EF75-B63A-42BE-A742-81E828B61F0F}"/>
    <cellStyle name="Total 3 2 6 3" xfId="20501" xr:uid="{A91C2950-6D1B-471F-B626-9779AEEF531B}"/>
    <cellStyle name="Total 3 2 6 3 2" xfId="29615" xr:uid="{9AD8607A-C5F6-413A-B1F2-C3B2CB28C627}"/>
    <cellStyle name="Total 3 2 6 3 3" xfId="37696" xr:uid="{A3E20953-B894-45E4-9747-414B57D720D1}"/>
    <cellStyle name="Total 3 2 6 3 4" xfId="26108" xr:uid="{9D9315A3-3E5A-4AE9-8591-D9A73802128A}"/>
    <cellStyle name="Total 3 2 6 4" xfId="32732" xr:uid="{F06CC049-A3D5-4BBF-AED2-97A86F96BE66}"/>
    <cellStyle name="Total 3 2 6 5" xfId="22093" xr:uid="{3D7EC296-A168-40BE-9A2F-B5ADEED2B2D1}"/>
    <cellStyle name="Total 3 2 6 6" xfId="31287" xr:uid="{447ACCEF-C050-4005-9349-EA3F4001155D}"/>
    <cellStyle name="Total 3 2 7" xfId="13784" xr:uid="{3F271A2A-30FB-477D-8FF1-215A5DB629BA}"/>
    <cellStyle name="Total 3 2 7 2" xfId="24887" xr:uid="{68D02B4E-4612-4B72-B279-964AF77B7885}"/>
    <cellStyle name="Total 3 2 7 3" xfId="35453" xr:uid="{317A7B89-024F-4F81-B2C2-7FD093C66F17}"/>
    <cellStyle name="Total 3 2 7 4" xfId="37602" xr:uid="{55909F1B-C291-4B26-B186-E82225901A34}"/>
    <cellStyle name="Total 3 2 8" xfId="8694" xr:uid="{FECEF298-B5A7-48F3-96AE-35CDC245F6B6}"/>
    <cellStyle name="Total 3 2 8 2" xfId="32083" xr:uid="{636982EB-2F1F-4A5A-AB03-16108683AC89}"/>
    <cellStyle name="Total 3 2 8 3" xfId="29101" xr:uid="{FA2FB748-D14C-4BF4-A6CD-E05EAB975E4E}"/>
    <cellStyle name="Total 3 2 8 4" xfId="27053" xr:uid="{32D48F42-5169-4EF0-A468-997B57A3C92B}"/>
    <cellStyle name="Total 3 2 9" xfId="28676" xr:uid="{C837F3E1-5D6C-4B54-964D-949CCE8F8934}"/>
    <cellStyle name="Total 3 3" xfId="3207" xr:uid="{51BD0727-D654-4C27-9071-F552334A9C85}"/>
    <cellStyle name="Total 3 3 10" xfId="24169" xr:uid="{0E0BF29B-4C42-4F65-B7F2-BEDE885A79FE}"/>
    <cellStyle name="Total 3 3 11" xfId="37988" xr:uid="{8695AFE8-D063-411F-94A2-E4EB8A239959}"/>
    <cellStyle name="Total 3 3 2" xfId="5752" xr:uid="{7A873DDD-AC42-4DC1-9A05-A42AB577A733}"/>
    <cellStyle name="Total 3 3 2 2" xfId="15517" xr:uid="{BAED4AC5-FFF6-4228-B728-2002A9CB5EA8}"/>
    <cellStyle name="Total 3 3 2 2 2" xfId="9364" xr:uid="{302B4C8A-10D7-448D-8D8A-3E0FB4BC8958}"/>
    <cellStyle name="Total 3 3 2 2 2 2" xfId="25195" xr:uid="{9DB07002-BC45-4113-84F9-9EC7D7992832}"/>
    <cellStyle name="Total 3 3 2 2 2 3" xfId="26069" xr:uid="{952F91B0-48A1-4401-8716-46C1D7E726DF}"/>
    <cellStyle name="Total 3 3 2 2 2 4" xfId="35050" xr:uid="{EA44FF3E-A6C9-4956-892F-E52AAB7038C4}"/>
    <cellStyle name="Total 3 3 2 2 3" xfId="21197" xr:uid="{59BAD195-DF92-4FD4-B757-FED19FEC18D9}"/>
    <cellStyle name="Total 3 3 2 2 3 2" xfId="21675" xr:uid="{B3F1F4E2-A793-4AF8-9CD3-4DB587AF3D2C}"/>
    <cellStyle name="Total 3 3 2 2 3 3" xfId="37966" xr:uid="{A7615654-BDD5-41DF-A876-6B82D1C67762}"/>
    <cellStyle name="Total 3 3 2 2 3 4" xfId="36544" xr:uid="{00842E8B-6861-42C2-A971-FFCDFEE13190}"/>
    <cellStyle name="Total 3 3 2 2 4" xfId="28123" xr:uid="{C96ADB50-BCBA-4F8E-9497-B34ED9B05974}"/>
    <cellStyle name="Total 3 3 2 2 5" xfId="35916" xr:uid="{1452202F-1D9C-4B24-82C8-982AAEA55B5A}"/>
    <cellStyle name="Total 3 3 2 2 6" xfId="24127" xr:uid="{8C7A49A9-684D-4AAC-96F3-E4CD85106D68}"/>
    <cellStyle name="Total 3 3 2 3" xfId="12537" xr:uid="{630FF07C-EEC4-465B-B1E1-8789AD07B93C}"/>
    <cellStyle name="Total 3 3 2 3 2" xfId="29096" xr:uid="{B28AF335-08F8-4BFA-A205-186A4FBE2BF1}"/>
    <cellStyle name="Total 3 3 2 3 3" xfId="35002" xr:uid="{60497D8E-6FCB-41D1-BA7F-D57A801AAF7D}"/>
    <cellStyle name="Total 3 3 2 3 4" xfId="38427" xr:uid="{6CC1639F-1F3A-4095-A7C9-2CC18843D232}"/>
    <cellStyle name="Total 3 3 2 4" xfId="17717" xr:uid="{C9E81C5A-7608-4208-8F3F-74E51A9BA04E}"/>
    <cellStyle name="Total 3 3 2 4 2" xfId="31733" xr:uid="{871EF7F0-EDFE-4CE5-8E71-A5B81BF529B8}"/>
    <cellStyle name="Total 3 3 2 4 3" xfId="36557" xr:uid="{2D898124-A869-43C3-B457-A2A36DACD79E}"/>
    <cellStyle name="Total 3 3 2 4 4" xfId="36936" xr:uid="{47C5749A-13B1-4F9D-A281-54B0656A8C6E}"/>
    <cellStyle name="Total 3 3 2 5" xfId="9030" xr:uid="{7E8FA122-D31C-4846-90DD-0B612209169F}"/>
    <cellStyle name="Total 3 3 2 5 2" xfId="33956" xr:uid="{3EB03A5E-2EA3-46E9-A663-8B4D1E090335}"/>
    <cellStyle name="Total 3 3 2 5 3" xfId="34146" xr:uid="{46023148-5C39-45D7-A598-A595B4A7CAD7}"/>
    <cellStyle name="Total 3 3 2 5 4" xfId="38266" xr:uid="{73A28EB7-28DB-48A0-80BF-740534D9FAC9}"/>
    <cellStyle name="Total 3 3 2 6" xfId="22874" xr:uid="{F8E11C4A-72A6-4338-9177-828A842EE3BE}"/>
    <cellStyle name="Total 3 3 2 7" xfId="22299" xr:uid="{4D504687-B4C8-434F-A775-7406DC943FAA}"/>
    <cellStyle name="Total 3 3 2 8" xfId="27826" xr:uid="{37A8F0A2-4D06-4A5A-B9EE-054FDE15EFCB}"/>
    <cellStyle name="Total 3 3 3" xfId="5564" xr:uid="{A8ED6BDC-9587-49FE-87B4-92762361E544}"/>
    <cellStyle name="Total 3 3 3 2" xfId="15377" xr:uid="{231FF71F-2482-496F-BD23-73F89B34E224}"/>
    <cellStyle name="Total 3 3 3 2 2" xfId="8816" xr:uid="{7CA0BD6A-F1C8-4509-98D3-48DA4127E203}"/>
    <cellStyle name="Total 3 3 3 2 2 2" xfId="33314" xr:uid="{E6962029-357B-4D6B-84F5-A0A9EBEC2AE2}"/>
    <cellStyle name="Total 3 3 3 2 2 3" xfId="27852" xr:uid="{4FE69A56-227C-46BF-8C69-1A5A8F396467}"/>
    <cellStyle name="Total 3 3 3 2 2 4" xfId="38362" xr:uid="{7A506F4F-6B22-4D6D-A186-B10F7F8DF29C}"/>
    <cellStyle name="Total 3 3 3 2 3" xfId="13909" xr:uid="{78B2EC86-CC8A-4954-A024-F138B941FC65}"/>
    <cellStyle name="Total 3 3 3 2 3 2" xfId="30133" xr:uid="{5124D947-86D3-4E17-B894-1EC434F79161}"/>
    <cellStyle name="Total 3 3 3 2 3 3" xfId="35488" xr:uid="{B81A342D-5023-4BC0-89A4-4122216CEE06}"/>
    <cellStyle name="Total 3 3 3 2 3 4" xfId="35426" xr:uid="{DE60EFCB-D804-4B4E-A2C9-2679B50B9E0A}"/>
    <cellStyle name="Total 3 3 3 2 4" xfId="24281" xr:uid="{57EF03F2-B4FE-4F3D-A979-C21605CF9A1A}"/>
    <cellStyle name="Total 3 3 3 2 5" xfId="35853" xr:uid="{960F78D5-2BFD-48DC-905D-6F1659A6B493}"/>
    <cellStyle name="Total 3 3 3 2 6" xfId="27296" xr:uid="{E3CF78E9-2F9C-40AD-AA34-3E7A76761EAE}"/>
    <cellStyle name="Total 3 3 3 3" xfId="12381" xr:uid="{726EA268-9241-4A47-A720-26E667E3739A}"/>
    <cellStyle name="Total 3 3 3 3 2" xfId="31024" xr:uid="{A58F693D-B504-43D6-B1F6-7D8C7514AE74}"/>
    <cellStyle name="Total 3 3 3 3 3" xfId="34929" xr:uid="{7E0DB99F-FDB5-4A72-9F0A-E2852197B382}"/>
    <cellStyle name="Total 3 3 3 3 4" xfId="26258" xr:uid="{2A77B02D-1BF7-42B7-8F27-BB7BA0B8C6B9}"/>
    <cellStyle name="Total 3 3 3 4" xfId="20412" xr:uid="{EC85AB1F-495D-4719-A281-C734A716DA76}"/>
    <cellStyle name="Total 3 3 3 4 2" xfId="23488" xr:uid="{B235D682-A5ED-40AD-8139-72176FD0F008}"/>
    <cellStyle name="Total 3 3 3 4 3" xfId="37657" xr:uid="{F47B9CE9-00A4-447D-A8FC-D6D46A5D42C1}"/>
    <cellStyle name="Total 3 3 3 4 4" xfId="36957" xr:uid="{A6DC93C8-8D75-4A09-A80E-59D146FA6500}"/>
    <cellStyle name="Total 3 3 3 5" xfId="17495" xr:uid="{1A82D4A9-6BB0-4A3E-8EA4-1E571CCD7089}"/>
    <cellStyle name="Total 3 3 3 5 2" xfId="31643" xr:uid="{E56C4BA5-DD60-462F-8D4D-F64C665110A2}"/>
    <cellStyle name="Total 3 3 3 5 3" xfId="36464" xr:uid="{6F35D624-6887-4FDC-A285-2906D5BFBBF7}"/>
    <cellStyle name="Total 3 3 3 5 4" xfId="29293" xr:uid="{12D63924-9A68-4A87-B995-6BEBA328CF12}"/>
    <cellStyle name="Total 3 3 3 6" xfId="30829" xr:uid="{A86DCDCB-B203-4D4A-B2B4-4721F75C7156}"/>
    <cellStyle name="Total 3 3 3 7" xfId="26759" xr:uid="{A90C50ED-C745-44CD-8B31-DA8D414BABFB}"/>
    <cellStyle name="Total 3 3 3 8" xfId="28924" xr:uid="{AC8CE8BE-2CFF-4C07-9C3F-4F34331BB96B}"/>
    <cellStyle name="Total 3 3 4" xfId="5674" xr:uid="{73C77A31-CED8-4B6C-8477-D97D713EDC85}"/>
    <cellStyle name="Total 3 3 4 2" xfId="15463" xr:uid="{1372A6A0-3EDD-48E2-B1A3-4175DF3ED5A9}"/>
    <cellStyle name="Total 3 3 4 2 2" xfId="17620" xr:uid="{367FEB4A-1AAA-45AE-82EE-4380243F8200}"/>
    <cellStyle name="Total 3 3 4 2 2 2" xfId="31869" xr:uid="{3422A1A3-9D31-4A63-8A31-4EDD9958EBFD}"/>
    <cellStyle name="Total 3 3 4 2 2 3" xfId="36520" xr:uid="{A588C9DA-0CC8-42B2-9016-630F0631DDFF}"/>
    <cellStyle name="Total 3 3 4 2 2 4" xfId="35556" xr:uid="{3EC767AC-8823-4A1B-9C48-E42ECAF50F50}"/>
    <cellStyle name="Total 3 3 4 2 3" xfId="13810" xr:uid="{5506DEC5-B32C-4498-977B-B548663F3AF4}"/>
    <cellStyle name="Total 3 3 4 2 3 2" xfId="27818" xr:uid="{B833CF02-4781-45F4-BD80-D089B8ABF22A}"/>
    <cellStyle name="Total 3 3 4 2 3 3" xfId="35467" xr:uid="{9EA678CC-3167-48FB-BE65-4249DD9A25B3}"/>
    <cellStyle name="Total 3 3 4 2 3 4" xfId="35665" xr:uid="{7963B55E-7002-4514-8609-791108E51F9D}"/>
    <cellStyle name="Total 3 3 4 2 4" xfId="22013" xr:uid="{267D4EDE-AB62-48D1-8055-5EF649EFDA44}"/>
    <cellStyle name="Total 3 3 4 2 5" xfId="35895" xr:uid="{F6DB2B65-02BB-44C7-8EED-15F2129F47B2}"/>
    <cellStyle name="Total 3 3 4 2 6" xfId="36326" xr:uid="{DCF97CB2-9D30-4063-88B4-88724A33CD47}"/>
    <cellStyle name="Total 3 3 4 3" xfId="12473" xr:uid="{4A444FA1-254C-4340-8DB7-FA7E9A05361E}"/>
    <cellStyle name="Total 3 3 4 3 2" xfId="34240" xr:uid="{312B3015-D686-4177-923E-408780F6C574}"/>
    <cellStyle name="Total 3 3 4 3 3" xfId="34975" xr:uid="{3743E623-6FB1-421D-AAE5-62AA43BD5EF5}"/>
    <cellStyle name="Total 3 3 4 3 4" xfId="23225" xr:uid="{FA1DD203-51B7-49B6-A9AA-80BEF4135051}"/>
    <cellStyle name="Total 3 3 4 4" xfId="17819" xr:uid="{7D0A0885-D92F-4B8B-BBEB-71B2A4E7D8D5}"/>
    <cellStyle name="Total 3 3 4 4 2" xfId="29534" xr:uid="{4858C24D-2C1D-4B00-A139-0558C2987B18}"/>
    <cellStyle name="Total 3 3 4 4 3" xfId="36599" xr:uid="{85CDE3D0-2892-4211-9B79-916450FAB6AA}"/>
    <cellStyle name="Total 3 3 4 4 4" xfId="33827" xr:uid="{C6EE2DA5-FC84-43B7-BD0E-3C32089897A0}"/>
    <cellStyle name="Total 3 3 4 5" xfId="21379" xr:uid="{C4DC0920-C366-40E8-A727-FFBA691942D8}"/>
    <cellStyle name="Total 3 3 4 5 2" xfId="34506" xr:uid="{9D046B58-1FE1-45B4-AF78-CD1BA0D3B4E5}"/>
    <cellStyle name="Total 3 3 4 5 3" xfId="38053" xr:uid="{DE5D0045-D2BB-4B0D-8AE2-9D9BAFF30237}"/>
    <cellStyle name="Total 3 3 4 5 4" xfId="33501" xr:uid="{12A6C666-9ED5-4835-B7BC-3308161275BB}"/>
    <cellStyle name="Total 3 3 4 6" xfId="25618" xr:uid="{B41B835D-B9EB-4083-8EE4-98A50C4E752D}"/>
    <cellStyle name="Total 3 3 4 7" xfId="22541" xr:uid="{AB6A8179-7EBD-445F-AB18-F13AC904DA00}"/>
    <cellStyle name="Total 3 3 4 8" xfId="30214" xr:uid="{DC9FB795-2761-4373-A131-F24B0F448741}"/>
    <cellStyle name="Total 3 3 5" xfId="5313" xr:uid="{EFFB7837-C51E-468E-86AE-802C6FED1F92}"/>
    <cellStyle name="Total 3 3 5 2" xfId="15180" xr:uid="{A7692F76-8836-4F14-9793-0A71803B9941}"/>
    <cellStyle name="Total 3 3 5 2 2" xfId="20716" xr:uid="{786EF2DE-394C-4C83-BD22-22F7057A6025}"/>
    <cellStyle name="Total 3 3 5 2 2 2" xfId="23430" xr:uid="{CD5B9CB2-D067-416A-A3FC-42023D9B8FFF}"/>
    <cellStyle name="Total 3 3 5 2 2 3" xfId="37794" xr:uid="{358BF963-C12C-4506-B324-31333361FC61}"/>
    <cellStyle name="Total 3 3 5 2 2 4" xfId="25345" xr:uid="{30E7BEFB-D258-4353-AE04-E86842A28F0B}"/>
    <cellStyle name="Total 3 3 5 2 3" xfId="18091" xr:uid="{638079FE-FBD6-4FC9-964F-F818A28CECF9}"/>
    <cellStyle name="Total 3 3 5 2 3 2" xfId="22492" xr:uid="{55342E93-9D17-4659-84F2-24638671AB78}"/>
    <cellStyle name="Total 3 3 5 2 3 3" xfId="36696" xr:uid="{B2BDFA16-5602-40B4-8ABA-08AFE0F0117D}"/>
    <cellStyle name="Total 3 3 5 2 3 4" xfId="25245" xr:uid="{61971D1B-7C61-4E94-B855-8B0B8DD57948}"/>
    <cellStyle name="Total 3 3 5 2 4" xfId="30683" xr:uid="{A60E335B-2B71-4057-8A43-F59F076B5547}"/>
    <cellStyle name="Total 3 3 5 2 5" xfId="35780" xr:uid="{108CE26C-B812-4E17-8FCF-38C3CA12FF9B}"/>
    <cellStyle name="Total 3 3 5 2 6" xfId="22491" xr:uid="{78738B14-1855-4774-AD60-CDF148E59125}"/>
    <cellStyle name="Total 3 3 5 3" xfId="12170" xr:uid="{6310235C-B38B-4A50-994B-DE87B85FF74C}"/>
    <cellStyle name="Total 3 3 5 3 2" xfId="32019" xr:uid="{85E9970C-08E9-4E44-89BC-ED7EF98D6DAE}"/>
    <cellStyle name="Total 3 3 5 3 3" xfId="34838" xr:uid="{47FF032C-8BA3-4331-A612-E7D4A21DDAEE}"/>
    <cellStyle name="Total 3 3 5 3 4" xfId="32590" xr:uid="{CCBDD3AB-3692-44A5-B677-6FFE23078BB5}"/>
    <cellStyle name="Total 3 3 5 4" xfId="9390" xr:uid="{4DCB33B0-F2C5-44E1-B6CD-F84E5BF5ACBF}"/>
    <cellStyle name="Total 3 3 5 4 2" xfId="27453" xr:uid="{ACFEF81D-FB4F-4360-B711-F0023E41F463}"/>
    <cellStyle name="Total 3 3 5 4 3" xfId="33493" xr:uid="{F2E77E9B-DDBD-42A7-BA99-7349B5664CD1}"/>
    <cellStyle name="Total 3 3 5 4 4" xfId="38347" xr:uid="{D83E3B0A-52CA-4BC8-9001-9D204CD97C83}"/>
    <cellStyle name="Total 3 3 5 5" xfId="8445" xr:uid="{C1161F51-F56C-4F3B-8EEF-23F0E4550EC7}"/>
    <cellStyle name="Total 3 3 5 5 2" xfId="32099" xr:uid="{8EB9CF69-50C6-48BD-BBE8-3F3C0FD00AE2}"/>
    <cellStyle name="Total 3 3 5 5 3" xfId="31125" xr:uid="{BAB53898-A50A-4290-9857-B4622071DF07}"/>
    <cellStyle name="Total 3 3 5 5 4" xfId="35414" xr:uid="{1FCFF8B5-BA0B-4408-9201-6F9CA39CDF31}"/>
    <cellStyle name="Total 3 3 5 6" xfId="25355" xr:uid="{AA05BB7D-D5BF-4089-8B8A-AD6EE4AD5A8C}"/>
    <cellStyle name="Total 3 3 5 7" xfId="33351" xr:uid="{69C731B8-6558-46F0-8023-2606FC455C1A}"/>
    <cellStyle name="Total 3 3 5 8" xfId="33676" xr:uid="{718D1645-5510-4020-B16C-90B67C24D0CA}"/>
    <cellStyle name="Total 3 3 6" xfId="7463" xr:uid="{600D2DF2-A54D-4AB1-83A1-C72EFC2877F7}"/>
    <cellStyle name="Total 3 3 6 2" xfId="18618" xr:uid="{D3501FC0-294E-45CF-88D3-2670086764D6}"/>
    <cellStyle name="Total 3 3 6 2 2" xfId="26216" xr:uid="{B4C84E37-6266-470F-9843-6AFE8EC55CD2}"/>
    <cellStyle name="Total 3 3 6 2 3" xfId="36930" xr:uid="{F1522634-4650-4F4C-8640-40DF966438FA}"/>
    <cellStyle name="Total 3 3 6 2 4" xfId="32741" xr:uid="{B9C7E590-2018-4AB9-9031-722FAA4E2971}"/>
    <cellStyle name="Total 3 3 6 3" xfId="10422" xr:uid="{D088DCC2-BEE4-463D-B3E7-C65F3E5AFA7A}"/>
    <cellStyle name="Total 3 3 6 3 2" xfId="23243" xr:uid="{474B03D8-8625-47CB-8817-0E1A863B2673}"/>
    <cellStyle name="Total 3 3 6 3 3" xfId="23302" xr:uid="{DFC46634-0E37-4B96-80EE-5E3DC5C80C61}"/>
    <cellStyle name="Total 3 3 6 3 4" xfId="36314" xr:uid="{15F60787-9904-4BA1-9907-AD721AB0366E}"/>
    <cellStyle name="Total 3 3 6 4" xfId="24941" xr:uid="{59FF2D78-E063-4956-AE00-B472AEE74A69}"/>
    <cellStyle name="Total 3 3 6 5" xfId="25276" xr:uid="{BAAAD76F-214E-43C8-86C0-DCF23D027A2C}"/>
    <cellStyle name="Total 3 3 6 6" xfId="38176" xr:uid="{000E0530-229D-4B4F-8F74-F6E4B331BEC0}"/>
    <cellStyle name="Total 3 3 7" xfId="18760" xr:uid="{7859DA89-D7FF-40F7-841B-6A8547ADF43A}"/>
    <cellStyle name="Total 3 3 7 2" xfId="28271" xr:uid="{981D4785-AA88-4444-BCED-12794A749CD4}"/>
    <cellStyle name="Total 3 3 7 3" xfId="36980" xr:uid="{6D5ED0DA-2A95-4641-890A-BC1D7DF855E1}"/>
    <cellStyle name="Total 3 3 7 4" xfId="35608" xr:uid="{C0F9C75B-8E38-4DFA-A85F-18351B31BFD4}"/>
    <cellStyle name="Total 3 3 8" xfId="20485" xr:uid="{75A51C6A-7AA8-4134-A642-0025C90F0AD2}"/>
    <cellStyle name="Total 3 3 8 2" xfId="23479" xr:uid="{2125B391-78CA-4C02-A275-66AA5F33EB39}"/>
    <cellStyle name="Total 3 3 8 3" xfId="37688" xr:uid="{8ABED07F-1659-4644-B29A-68D95041B9A5}"/>
    <cellStyle name="Total 3 3 8 4" xfId="30401" xr:uid="{F711D615-A2D6-4AA3-AEE5-BFBAC1D7F70B}"/>
    <cellStyle name="Total 3 3 9" xfId="25308" xr:uid="{A6CDDB2B-6880-4D60-B5B1-062EAA17F24F}"/>
    <cellStyle name="Total 3 4" xfId="6005" xr:uid="{F403E63C-365B-4B36-B381-300F456DF9D8}"/>
    <cellStyle name="Total 3 4 2" xfId="15715" xr:uid="{060FA209-E624-444B-84FF-94B63D972228}"/>
    <cellStyle name="Total 3 4 2 2" xfId="19734" xr:uid="{22FD2532-6526-4176-BD57-79E98E22E50E}"/>
    <cellStyle name="Total 3 4 2 2 2" xfId="23061" xr:uid="{99B21590-8E83-49F2-A601-E69876174C75}"/>
    <cellStyle name="Total 3 4 2 2 3" xfId="37378" xr:uid="{9094AF81-9B6E-4B7B-B160-BB9CCF54880E}"/>
    <cellStyle name="Total 3 4 2 2 4" xfId="23305" xr:uid="{4A18F601-E294-4D96-85FE-7EC3AAB6D985}"/>
    <cellStyle name="Total 3 4 2 3" xfId="17573" xr:uid="{11524D92-8C8C-4605-9BB1-F8DD22C47F97}"/>
    <cellStyle name="Total 3 4 2 3 2" xfId="22404" xr:uid="{AA98D62A-B951-42E5-89CD-B5BAD54F279D}"/>
    <cellStyle name="Total 3 4 2 3 3" xfId="36496" xr:uid="{7063AA1C-057F-49CE-9E81-472525FAD25F}"/>
    <cellStyle name="Total 3 4 2 3 4" xfId="26373" xr:uid="{94DEF106-4162-41C9-93DF-C025844B9271}"/>
    <cellStyle name="Total 3 4 2 4" xfId="26280" xr:uid="{259ED04D-597B-46B2-A12E-0B4B82A6B764}"/>
    <cellStyle name="Total 3 4 2 5" xfId="35975" xr:uid="{1DBA52A6-9801-429C-8403-48A825D40507}"/>
    <cellStyle name="Total 3 4 2 6" xfId="33850" xr:uid="{476946B1-70E7-4080-A2F5-5FE68DB91AB0}"/>
    <cellStyle name="Total 3 4 3" xfId="12746" xr:uid="{9E6CD374-D9A9-4834-92F6-4050AD85C292}"/>
    <cellStyle name="Total 3 4 3 2" xfId="32311" xr:uid="{7DB1C1EA-648D-415D-BC48-8833E5DEBCCC}"/>
    <cellStyle name="Total 3 4 3 3" xfId="35079" xr:uid="{17737BEE-7423-4904-8A0D-62CEBA257F3B}"/>
    <cellStyle name="Total 3 4 3 4" xfId="38481" xr:uid="{931D47A2-5C72-4D33-9F36-FBECE6CF0C18}"/>
    <cellStyle name="Total 3 4 4" xfId="10253" xr:uid="{B63BB253-7F34-4B1F-826A-E32CE357F9BA}"/>
    <cellStyle name="Total 3 4 4 2" xfId="24046" xr:uid="{39BB8B50-2022-4DDE-B903-B80CC70DE50B}"/>
    <cellStyle name="Total 3 4 4 3" xfId="29646" xr:uid="{72AE0BB7-9064-4855-99C3-48B939EE1FC0}"/>
    <cellStyle name="Total 3 4 4 4" xfId="27559" xr:uid="{BFA36F0B-9E5B-410E-B3E6-53ED586D854B}"/>
    <cellStyle name="Total 3 4 5" xfId="8645" xr:uid="{47673694-E2A4-4647-BF94-71DE462EF475}"/>
    <cellStyle name="Total 3 4 5 2" xfId="32967" xr:uid="{704EBE5D-1323-4884-8A9F-7A0C248C3F2A}"/>
    <cellStyle name="Total 3 4 5 3" xfId="23992" xr:uid="{4476CFAC-8EB0-44AF-B373-A7D4453EA899}"/>
    <cellStyle name="Total 3 4 5 4" xfId="22777" xr:uid="{CB32E5AD-BED8-4CDC-896A-5D7A86E1E159}"/>
    <cellStyle name="Total 3 4 6" xfId="22162" xr:uid="{5421F15B-4216-4799-A3A6-D24F7F6424B0}"/>
    <cellStyle name="Total 3 4 7" xfId="23237" xr:uid="{16BA226F-A9C2-4D9F-8144-598CDC604017}"/>
    <cellStyle name="Total 3 4 8" xfId="22231" xr:uid="{E1A20A43-E1B3-425F-8B18-B051900FCBF1}"/>
    <cellStyle name="Total 3 5" xfId="5585" xr:uid="{357EAEBF-5C80-4105-98C8-A755A122E79F}"/>
    <cellStyle name="Total 3 5 2" xfId="15390" xr:uid="{091E24CD-5D19-4F49-883C-CBAED9906099}"/>
    <cellStyle name="Total 3 5 2 2" xfId="8552" xr:uid="{BF836929-4AEF-488A-9766-C6566882C061}"/>
    <cellStyle name="Total 3 5 2 2 2" xfId="27622" xr:uid="{3F491310-9C89-417C-B83C-0A00853B6C9F}"/>
    <cellStyle name="Total 3 5 2 2 3" xfId="25130" xr:uid="{5BC2F257-ABBB-4B27-AAE7-E0F055C902C1}"/>
    <cellStyle name="Total 3 5 2 2 4" xfId="34161" xr:uid="{4D21AB75-ACA2-40FC-BD65-F3FED5C0AEA0}"/>
    <cellStyle name="Total 3 5 2 3" xfId="20555" xr:uid="{B7402CDC-00EA-4CFD-AEEB-FA2D67F74276}"/>
    <cellStyle name="Total 3 5 2 3 2" xfId="30257" xr:uid="{484287A5-3511-40FE-BB17-06DDD9940939}"/>
    <cellStyle name="Total 3 5 2 3 3" xfId="37722" xr:uid="{0F2CCE5E-A495-4322-8373-3B32D2E1D1AB}"/>
    <cellStyle name="Total 3 5 2 3 4" xfId="36359" xr:uid="{E878DAB5-699D-42BB-99C1-E941793BC337}"/>
    <cellStyle name="Total 3 5 2 4" xfId="21620" xr:uid="{2FB1CDD2-E10F-4237-B6C8-2BE768F46A22}"/>
    <cellStyle name="Total 3 5 2 5" xfId="35860" xr:uid="{F82D2693-84C5-4B6E-BDF3-28C0441C75C3}"/>
    <cellStyle name="Total 3 5 2 6" xfId="26369" xr:uid="{47A4EE20-A1FA-496A-A141-19CF73DFCF36}"/>
    <cellStyle name="Total 3 5 3" xfId="12400" xr:uid="{F2C0570A-746D-47CE-8680-EFEB65AEAA3E}"/>
    <cellStyle name="Total 3 5 3 2" xfId="27219" xr:uid="{F5AC7268-92B8-454C-894F-7C07402E24FE}"/>
    <cellStyle name="Total 3 5 3 3" xfId="34937" xr:uid="{092D963C-76D2-4A85-A361-6A45CD0A07C9}"/>
    <cellStyle name="Total 3 5 3 4" xfId="33940" xr:uid="{2E6BB7C7-6473-4279-B08E-554C1A01BD17}"/>
    <cellStyle name="Total 3 5 4" xfId="19140" xr:uid="{278A3654-A17C-4232-9A0D-BF0224CEEA7A}"/>
    <cellStyle name="Total 3 5 4 2" xfId="25481" xr:uid="{C83EBFD4-A47C-4047-A0E2-9F496A48884B}"/>
    <cellStyle name="Total 3 5 4 3" xfId="37137" xr:uid="{46D7CD32-0371-4ACF-8E28-AC1E086C5BFC}"/>
    <cellStyle name="Total 3 5 4 4" xfId="26780" xr:uid="{51FED62B-B601-4CF7-A90E-0BBE8B2F6A27}"/>
    <cellStyle name="Total 3 5 5" xfId="20661" xr:uid="{95F72574-301D-4D8D-B73F-9D261CA28908}"/>
    <cellStyle name="Total 3 5 5 2" xfId="26429" xr:uid="{9A3C16FD-6609-409E-9D5B-35666B35EE3E}"/>
    <cellStyle name="Total 3 5 5 3" xfId="37769" xr:uid="{75708E33-B500-4163-AAA2-A7745D634F83}"/>
    <cellStyle name="Total 3 5 5 4" xfId="32681" xr:uid="{490FD352-9404-48FC-8A35-1EA23311897E}"/>
    <cellStyle name="Total 3 5 6" xfId="24343" xr:uid="{EDD8EED4-1428-43C7-9E36-9DDB7ED94031}"/>
    <cellStyle name="Total 3 5 7" xfId="27214" xr:uid="{E3067528-8FC1-4694-B3C7-573337BC4A23}"/>
    <cellStyle name="Total 3 5 8" xfId="22309" xr:uid="{FB9914DD-5A91-46AD-8D48-EC66C5F27B65}"/>
    <cellStyle name="Total 3 6" xfId="5041" xr:uid="{56C80986-BADA-4F55-B814-8C8F34DE7268}"/>
    <cellStyle name="Total 3 6 2" xfId="14973" xr:uid="{10AEBD36-A4DC-48D1-8F99-128C90D16B18}"/>
    <cellStyle name="Total 3 6 2 2" xfId="18698" xr:uid="{9B634DF0-BDD2-495B-8B1D-DC598A1547A8}"/>
    <cellStyle name="Total 3 6 2 2 2" xfId="25332" xr:uid="{1A57D4F3-0633-456E-A8AD-FDDF11F8B03F}"/>
    <cellStyle name="Total 3 6 2 2 3" xfId="36960" xr:uid="{06C7700D-B2E1-4328-AE6B-78A345E5B8AE}"/>
    <cellStyle name="Total 3 6 2 2 4" xfId="26570" xr:uid="{DA8A65BA-B3C2-4F74-B993-2B3287E4DD07}"/>
    <cellStyle name="Total 3 6 2 3" xfId="21539" xr:uid="{F3F0D600-4B42-454C-BC7C-897D30AA9C5B}"/>
    <cellStyle name="Total 3 6 2 3 2" xfId="34666" xr:uid="{8CFE4F60-F8DC-4086-AA59-92202AC1D029}"/>
    <cellStyle name="Total 3 6 2 3 3" xfId="38112" xr:uid="{F163687F-07FA-4A66-8ED7-94FA81D97E63}"/>
    <cellStyle name="Total 3 6 2 3 4" xfId="27092" xr:uid="{AF7AFEF3-3657-4387-9B26-56B859CCF98C}"/>
    <cellStyle name="Total 3 6 2 4" xfId="30962" xr:uid="{9834CA7A-2A22-4E65-B43F-D89E5B29F81E}"/>
    <cellStyle name="Total 3 6 2 5" xfId="35711" xr:uid="{3F585ABC-AEB1-4946-BA2A-F085A01FC662}"/>
    <cellStyle name="Total 3 6 2 6" xfId="30944" xr:uid="{F95F23F2-788F-4B8A-8E3E-B7AF31A65825}"/>
    <cellStyle name="Total 3 6 3" xfId="11954" xr:uid="{EDE7EEF0-A149-4F14-A1D5-4C9C751C10C5}"/>
    <cellStyle name="Total 3 6 3 2" xfId="28581" xr:uid="{21BDD539-D84E-49A4-B9C8-3BC0FCCE9BD5}"/>
    <cellStyle name="Total 3 6 3 3" xfId="34754" xr:uid="{227E1771-B42A-49C6-B02B-103F35230B79}"/>
    <cellStyle name="Total 3 6 3 4" xfId="36704" xr:uid="{AD5FB4B0-951A-4254-9CA3-110A89F9B785}"/>
    <cellStyle name="Total 3 6 4" xfId="20789" xr:uid="{B72F55F3-FE91-4425-AAE3-6E23176A732E}"/>
    <cellStyle name="Total 3 6 4 2" xfId="30062" xr:uid="{D685D7D9-5C91-4265-8A99-6531C770CD22}"/>
    <cellStyle name="Total 3 6 4 3" xfId="37829" xr:uid="{98A6B264-AF00-46B8-8B58-96E11E1AC022}"/>
    <cellStyle name="Total 3 6 4 4" xfId="22870" xr:uid="{99B1F3AB-F3C8-447A-95F9-A0878077A64F}"/>
    <cellStyle name="Total 3 6 5" xfId="19594" xr:uid="{F0E83671-7EC1-421C-B3CD-FECEC40D7F1F}"/>
    <cellStyle name="Total 3 6 5 2" xfId="33782" xr:uid="{67F1C23B-C88D-4F94-B6B4-5C49DF9C6C39}"/>
    <cellStyle name="Total 3 6 5 3" xfId="37327" xr:uid="{36A2FA6E-812F-4884-9DD1-6BB490DD1822}"/>
    <cellStyle name="Total 3 6 5 4" xfId="29131" xr:uid="{09824A42-E537-4446-93A4-A07AD60334B9}"/>
    <cellStyle name="Total 3 6 6" xfId="32331" xr:uid="{C623ABCE-B2E9-4D42-AD47-8678A262EB83}"/>
    <cellStyle name="Total 3 6 7" xfId="25371" xr:uid="{409667C1-76F7-44D3-A26B-D3A64CD1C30C}"/>
    <cellStyle name="Total 3 6 8" xfId="26326" xr:uid="{27D47D17-54C7-46DF-B5EA-21FD138DCD93}"/>
    <cellStyle name="Total 3 7" xfId="6732" xr:uid="{8B613F02-D829-4E7D-94CE-BC68BCB79111}"/>
    <cellStyle name="Total 3 7 2" xfId="16268" xr:uid="{45F67058-9CCC-430A-95E4-6E641FDBB38F}"/>
    <cellStyle name="Total 3 7 2 2" xfId="13970" xr:uid="{FDFF25F8-C313-49BA-9908-89CF313D9E53}"/>
    <cellStyle name="Total 3 7 2 2 2" xfId="23824" xr:uid="{90AB82B1-5037-48C4-B0C3-C87084907E3F}"/>
    <cellStyle name="Total 3 7 2 2 3" xfId="35506" xr:uid="{2B784AAB-369C-4F4A-B5FF-AEE94EA5D03E}"/>
    <cellStyle name="Total 3 7 2 2 4" xfId="36378" xr:uid="{D59274C3-A2B9-4DB6-864C-F7B9354D421E}"/>
    <cellStyle name="Total 3 7 2 3" xfId="20367" xr:uid="{A3C98563-166C-4F22-B300-2A6A9C405864}"/>
    <cellStyle name="Total 3 7 2 3 2" xfId="31578" xr:uid="{A4BB58D8-C554-42F1-A459-E41025E6432A}"/>
    <cellStyle name="Total 3 7 2 3 3" xfId="37631" xr:uid="{695287C1-86E6-4592-9737-D03CB55DD9DF}"/>
    <cellStyle name="Total 3 7 2 3 4" xfId="37715" xr:uid="{68DB1252-9848-4A6C-A9B4-7CE61DDD54EA}"/>
    <cellStyle name="Total 3 7 2 4" xfId="26264" xr:uid="{839901CC-EECE-44EF-BE4D-8EBB2BC09037}"/>
    <cellStyle name="Total 3 7 2 5" xfId="36178" xr:uid="{E0011A2C-A7C8-4CD8-860A-B649E61CE8D4}"/>
    <cellStyle name="Total 3 7 2 6" xfId="27106" xr:uid="{C83E20B4-C2E4-4EF7-A85D-75A753BEDF5C}"/>
    <cellStyle name="Total 3 7 3" xfId="13332" xr:uid="{67A392BC-B471-4BEC-BF17-863BD81226A0}"/>
    <cellStyle name="Total 3 7 3 2" xfId="30850" xr:uid="{CCE9F0FE-3E41-4F25-A354-807A749D677D}"/>
    <cellStyle name="Total 3 7 3 3" xfId="35316" xr:uid="{C5596E3D-E1D2-4521-B98D-D4572D2CA374}"/>
    <cellStyle name="Total 3 7 3 4" xfId="33331" xr:uid="{B73A55A4-3EBA-43F8-B84C-CBCC60A891D4}"/>
    <cellStyle name="Total 3 7 4" xfId="20598" xr:uid="{B1F16005-6AAF-4312-9143-83ED9DAD3A67}"/>
    <cellStyle name="Total 3 7 4 2" xfId="22944" xr:uid="{9DDF9EF7-325B-49FE-BB35-F57A298541BA}"/>
    <cellStyle name="Total 3 7 4 3" xfId="37744" xr:uid="{A3DA76DB-03A9-4A37-AA2E-49C972AE6217}"/>
    <cellStyle name="Total 3 7 4 4" xfId="34687" xr:uid="{2D24B12C-B57E-45B4-9509-E97C65E26E58}"/>
    <cellStyle name="Total 3 7 5" xfId="13977" xr:uid="{0A7E56BB-9F2A-4F69-A1B6-DCF43E2AC686}"/>
    <cellStyle name="Total 3 7 5 2" xfId="27850" xr:uid="{638DF542-53F2-4DE1-9223-10E8360F75A6}"/>
    <cellStyle name="Total 3 7 5 3" xfId="35510" xr:uid="{2695A948-F11F-441E-90AF-266917ABDEAC}"/>
    <cellStyle name="Total 3 7 5 4" xfId="26111" xr:uid="{81E9200D-8FDF-417F-8E59-7AC9B848624D}"/>
    <cellStyle name="Total 3 7 6" xfId="26001" xr:uid="{19F9A0F0-C620-416A-8148-628AAB17C240}"/>
    <cellStyle name="Total 3 7 7" xfId="31440" xr:uid="{DF425AE4-9100-453B-9B37-6804CDE6C9B3}"/>
    <cellStyle name="Total 3 7 8" xfId="38529" xr:uid="{29D1B0D1-CC0D-4423-A68C-9DDB613A5123}"/>
    <cellStyle name="Total 3 8" xfId="6970" xr:uid="{7C71BFD8-6F12-49B0-9360-25CF16B10207}"/>
    <cellStyle name="Total 3 8 2" xfId="16487" xr:uid="{8C8EB738-DF55-4829-A7FE-07A6C7CEEBCD}"/>
    <cellStyle name="Total 3 8 2 2" xfId="8914" xr:uid="{A5FECE29-CE75-4BBC-B192-5AB240474A92}"/>
    <cellStyle name="Total 3 8 2 2 2" xfId="34282" xr:uid="{AE1095D6-38F5-478D-A8B5-4CFB84A18353}"/>
    <cellStyle name="Total 3 8 2 2 3" xfId="25570" xr:uid="{8FFA35C4-2362-4AB2-BDF2-669E343EE8E0}"/>
    <cellStyle name="Total 3 8 2 2 4" xfId="35350" xr:uid="{2231C6EC-50CB-4D8D-B5CB-E8668FEFCBFB}"/>
    <cellStyle name="Total 3 8 2 3" xfId="10012" xr:uid="{65AE9047-5B71-4F08-9FB4-0DB2B4C7D43D}"/>
    <cellStyle name="Total 3 8 2 3 2" xfId="27481" xr:uid="{7E75C409-0A5F-461E-B578-67102636EA1D}"/>
    <cellStyle name="Total 3 8 2 3 3" xfId="32058" xr:uid="{DEDF3685-6F3E-484C-84DF-E945909BB0F1}"/>
    <cellStyle name="Total 3 8 2 3 4" xfId="38345" xr:uid="{A204B199-80F1-43C5-A973-A07F7D2D7CD2}"/>
    <cellStyle name="Total 3 8 2 4" xfId="21957" xr:uid="{C9EA027A-8FE7-48F6-9840-05BE598E6AA8}"/>
    <cellStyle name="Total 3 8 2 5" xfId="36272" xr:uid="{B9C44812-0861-4F6D-A9E3-70007FB37274}"/>
    <cellStyle name="Total 3 8 2 6" xfId="22096" xr:uid="{AC902253-FC20-4D1D-B6A5-5AF38CF5FDE2}"/>
    <cellStyle name="Total 3 8 3" xfId="13564" xr:uid="{0ACFA865-A9F9-445F-BD38-E6E359213C52}"/>
    <cellStyle name="Total 3 8 3 2" xfId="30030" xr:uid="{6F76A8F6-811C-46FC-85D7-50683C7133FC}"/>
    <cellStyle name="Total 3 8 3 3" xfId="35416" xr:uid="{104D140C-7D96-4016-9E44-3480B344EFFE}"/>
    <cellStyle name="Total 3 8 3 4" xfId="36964" xr:uid="{70D26B24-45DE-42E3-BA24-526D9DF716D4}"/>
    <cellStyle name="Total 3 8 4" xfId="19058" xr:uid="{0E2C283D-39BE-4B95-B9DA-526817F4102C}"/>
    <cellStyle name="Total 3 8 4 2" xfId="27653" xr:uid="{28B90315-EDDE-48E4-9683-22BFAA8F9EEA}"/>
    <cellStyle name="Total 3 8 4 3" xfId="37102" xr:uid="{E168494F-3E9F-478F-8B7E-30B215359D7F}"/>
    <cellStyle name="Total 3 8 4 4" xfId="27251" xr:uid="{B8BCAD4B-D095-4EBC-8AD9-56C5818FCAC6}"/>
    <cellStyle name="Total 3 8 5" xfId="20493" xr:uid="{26378951-8353-408C-98BD-1115739E0DE9}"/>
    <cellStyle name="Total 3 8 5 2" xfId="30259" xr:uid="{14D323B4-B5F9-4C26-BC26-7D342C7CFEB0}"/>
    <cellStyle name="Total 3 8 5 3" xfId="37691" xr:uid="{34210BB6-2070-4EF0-B217-A23CEE92675A}"/>
    <cellStyle name="Total 3 8 5 4" xfId="30568" xr:uid="{AA07FD22-1F8E-465B-B58B-46F865B06DDA}"/>
    <cellStyle name="Total 3 8 6" xfId="26329" xr:uid="{B0776C7C-B15B-4121-B580-4EBF07826BEF}"/>
    <cellStyle name="Total 3 8 7" xfId="28006" xr:uid="{CD16D6EC-21BB-4F10-B1A7-21805C791AA3}"/>
    <cellStyle name="Total 3 8 8" xfId="22773" xr:uid="{AAB6979E-D9E6-4BAC-8FF5-AFB3C3696E4A}"/>
    <cellStyle name="Total 3 9" xfId="7285" xr:uid="{A5077ADD-BD10-4F6F-9C9C-1C00138A66BF}"/>
    <cellStyle name="Total 3 9 2" xfId="20675" xr:uid="{9E7D9439-589C-44F4-9B93-D3BE57B4A303}"/>
    <cellStyle name="Total 3 9 2 2" xfId="22941" xr:uid="{CAC21918-F262-45F1-B653-B3E39166D4D3}"/>
    <cellStyle name="Total 3 9 2 3" xfId="37777" xr:uid="{F7428662-6C59-40CA-B2DD-60B537D7D0F2}"/>
    <cellStyle name="Total 3 9 2 4" xfId="22114" xr:uid="{912A71F3-C01A-48C9-8EDF-4B0AF20A9610}"/>
    <cellStyle name="Total 3 9 3" xfId="8594" xr:uid="{BE163AE4-59F1-4671-BD70-5636354177D3}"/>
    <cellStyle name="Total 3 9 3 2" xfId="28821" xr:uid="{FBDD4DD5-EC8B-41DB-B17C-8C5ADBD13BC5}"/>
    <cellStyle name="Total 3 9 3 3" xfId="24533" xr:uid="{5E443F13-AB52-4FC2-91CD-575AC8C6F2B0}"/>
    <cellStyle name="Total 3 9 3 4" xfId="38216" xr:uid="{F5AFAB10-0309-49A2-BCBB-45F566B32729}"/>
    <cellStyle name="Total 3 9 4" xfId="32278" xr:uid="{AC1737ED-4CD3-4DD0-A525-0FFCB5B4F334}"/>
    <cellStyle name="Total 3 9 5" xfId="31169" xr:uid="{16DC6495-11AA-451F-BD6A-7E36414110B7}"/>
    <cellStyle name="Total 3 9 6" xfId="38364" xr:uid="{020D4233-8351-4190-B011-1036AA0B60F6}"/>
    <cellStyle name="Total 4" xfId="4397" xr:uid="{8FB655C5-22F2-43E7-A7BC-D493637BDD46}"/>
    <cellStyle name="Total 4 10" xfId="30546" xr:uid="{537A67D3-E1A5-4069-B8A6-9A979B3B4776}"/>
    <cellStyle name="Total 4 11" xfId="24921" xr:uid="{97CB781C-3754-473D-969E-90DE06741D8B}"/>
    <cellStyle name="Total 4 12" xfId="38698" xr:uid="{02E67113-1981-4893-9771-F118EF9401E5}"/>
    <cellStyle name="Total 4 13" xfId="39308" xr:uid="{A1405563-99B3-4ADE-A780-112AF5993BB7}"/>
    <cellStyle name="Total 4 2" xfId="3208" xr:uid="{69013326-6857-4C14-BEF0-14ADE5BF3F92}"/>
    <cellStyle name="Total 4 3" xfId="6418" xr:uid="{FDC4C9FA-2D52-4504-B1BA-CF93D7AF989D}"/>
    <cellStyle name="Total 4 3 2" xfId="16025" xr:uid="{A5D05FBF-DBC6-4DBA-A344-2100B34B8CF8}"/>
    <cellStyle name="Total 4 3 2 2" xfId="19527" xr:uid="{DCBEC2AE-CA9B-4434-BAC2-D6D448AFB83F}"/>
    <cellStyle name="Total 4 3 2 2 2" xfId="25005" xr:uid="{D4059BC7-DF81-4F92-A7C3-5B4F91366747}"/>
    <cellStyle name="Total 4 3 2 2 3" xfId="37299" xr:uid="{7383EF6A-3DD3-4159-B7DB-782F81342A24}"/>
    <cellStyle name="Total 4 3 2 3" xfId="8648" xr:uid="{33468757-0D4F-4682-AFD5-68B4932ABC6D}"/>
    <cellStyle name="Total 4 3 2 3 2" xfId="31286" xr:uid="{C9A967DF-4247-48FD-80E9-12EA6DCF7586}"/>
    <cellStyle name="Total 4 3 2 3 3" xfId="25213" xr:uid="{1A3AE55D-577C-4432-94DE-2878125BA1AD}"/>
    <cellStyle name="Total 4 3 2 4" xfId="30428" xr:uid="{D61EC4D1-A328-441C-8ACB-3ABB9B6BF9B2}"/>
    <cellStyle name="Total 4 3 2 5" xfId="36088" xr:uid="{85E06821-C100-48C5-A4BB-CB80BCC96837}"/>
    <cellStyle name="Total 4 3 3" xfId="13077" xr:uid="{3EC99D8E-1DCC-449E-8F60-6A283F09FFED}"/>
    <cellStyle name="Total 4 3 3 2" xfId="24313" xr:uid="{5163DB18-34BB-4959-933D-56C96F3017FE}"/>
    <cellStyle name="Total 4 3 3 3" xfId="35207" xr:uid="{43F52861-ED3D-4020-AD5A-C5DF5D57A47A}"/>
    <cellStyle name="Total 4 3 4" xfId="20045" xr:uid="{9E5674E7-DBA9-48F2-98D2-4B3BF1CBE609}"/>
    <cellStyle name="Total 4 3 4 2" xfId="23584" xr:uid="{84A41087-210F-48D0-B522-28A512A6E78A}"/>
    <cellStyle name="Total 4 3 4 3" xfId="37496" xr:uid="{6118211E-2DF9-47DA-9A5E-382E481629B7}"/>
    <cellStyle name="Total 4 3 5" xfId="9571" xr:uid="{30FFE483-69BD-4729-99CA-1C5CFB1AC866}"/>
    <cellStyle name="Total 4 3 5 2" xfId="25580" xr:uid="{BD49CAEF-CC04-406B-A09B-8D4AEE38C6D5}"/>
    <cellStyle name="Total 4 3 5 3" xfId="22354" xr:uid="{0751E260-4B22-4BAE-A0AB-810022A72C1B}"/>
    <cellStyle name="Total 4 3 6" xfId="26619" xr:uid="{03B41F2E-8892-4AA1-8D7A-67FA6566A4EF}"/>
    <cellStyle name="Total 4 3 7" xfId="24325" xr:uid="{0BD6144B-6C64-46AB-ABDB-812428164A3B}"/>
    <cellStyle name="Total 4 4" xfId="5053" xr:uid="{574D366B-A829-4DA1-8A83-F80EB9EC04A4}"/>
    <cellStyle name="Total 4 4 2" xfId="14983" xr:uid="{B6C1B524-B4AD-471A-8FEE-C849B099379E}"/>
    <cellStyle name="Total 4 4 2 2" xfId="19252" xr:uid="{4A2B6556-A78F-4F04-A4C7-45D237B57B26}"/>
    <cellStyle name="Total 4 4 2 2 2" xfId="32185" xr:uid="{E174D24B-979E-4B6F-B401-FAC993A340CB}"/>
    <cellStyle name="Total 4 4 2 2 3" xfId="37197" xr:uid="{DF9C132B-A407-452B-8618-F2A55B7A94E1}"/>
    <cellStyle name="Total 4 4 2 3" xfId="21352" xr:uid="{93F03659-5A21-4993-BB53-881F037AA2A6}"/>
    <cellStyle name="Total 4 4 2 3 2" xfId="34479" xr:uid="{228C1CAB-2589-413B-A46D-397DC38B64F2}"/>
    <cellStyle name="Total 4 4 2 3 3" xfId="38044" xr:uid="{E73684A7-85AF-491F-8619-141AB1D567C4}"/>
    <cellStyle name="Total 4 4 2 4" xfId="26416" xr:uid="{7BFE226B-D522-4179-BB92-241FE8F0BC99}"/>
    <cellStyle name="Total 4 4 2 5" xfId="35714" xr:uid="{42B0DE2D-FEB1-4BAD-A5F7-DCCFCB2E97AB}"/>
    <cellStyle name="Total 4 4 3" xfId="11965" xr:uid="{F8F6A64E-FD5C-4CD0-B13B-08C56B8AB587}"/>
    <cellStyle name="Total 4 4 3 2" xfId="25326" xr:uid="{9162417D-5F99-4B94-8860-FD9BBF8C18B5}"/>
    <cellStyle name="Total 4 4 3 3" xfId="34757" xr:uid="{66C91C9F-B95E-4EAB-81F8-8E10A06FE468}"/>
    <cellStyle name="Total 4 4 4" xfId="18077" xr:uid="{BDCC184A-4195-46BB-8D00-835556A946B9}"/>
    <cellStyle name="Total 4 4 4 2" xfId="31413" xr:uid="{8AB4C5F5-452F-468F-AA8E-93C035128A83}"/>
    <cellStyle name="Total 4 4 4 3" xfId="36691" xr:uid="{68302FEF-8F2E-44FD-AB86-54BA5A0464A3}"/>
    <cellStyle name="Total 4 4 5" xfId="13528" xr:uid="{AE67DEA1-6B1D-4482-8E37-FD5FC182C5DC}"/>
    <cellStyle name="Total 4 4 5 2" xfId="24382" xr:uid="{8BA7B9A0-5ABC-4F44-9F5F-A153DC86BEF5}"/>
    <cellStyle name="Total 4 4 5 3" xfId="35406" xr:uid="{87643ECE-A876-483C-992B-5BFFBD93013B}"/>
    <cellStyle name="Total 4 4 6" xfId="25077" xr:uid="{63AE966E-13F3-4BE1-A9A3-5C32545AA3C8}"/>
    <cellStyle name="Total 4 4 7" xfId="30372" xr:uid="{7B665D26-6652-4879-A950-E908046CEF60}"/>
    <cellStyle name="Total 4 5" xfId="5821" xr:uid="{D2C89B44-D6B8-41D5-926B-5A2694D5238A}"/>
    <cellStyle name="Total 4 5 2" xfId="15572" xr:uid="{9B677430-1D66-4570-A30E-A19EBFE7C031}"/>
    <cellStyle name="Total 4 5 2 2" xfId="20212" xr:uid="{D0A68D31-213B-465F-83D9-6F45B727C436}"/>
    <cellStyle name="Total 4 5 2 2 2" xfId="22720" xr:uid="{91501C51-7B90-44C9-A7CF-1FBFB08D9A96}"/>
    <cellStyle name="Total 4 5 2 2 3" xfId="37563" xr:uid="{582672FB-0A15-4C7D-BA52-E57F24EE901E}"/>
    <cellStyle name="Total 4 5 2 3" xfId="21468" xr:uid="{A45712FF-2B4D-4D2E-ADCB-FE096B37E128}"/>
    <cellStyle name="Total 4 5 2 3 2" xfId="34595" xr:uid="{CBA14DB6-8AF7-4520-9825-4F13A5428B00}"/>
    <cellStyle name="Total 4 5 2 3 3" xfId="38088" xr:uid="{96BC43CA-4228-4DC5-8D40-AF31D97DAD76}"/>
    <cellStyle name="Total 4 5 2 4" xfId="29981" xr:uid="{0CFB4092-736D-4165-A034-852C372BA7D2}"/>
    <cellStyle name="Total 4 5 2 5" xfId="35933" xr:uid="{1C732E85-52A7-469B-A9CC-6D9D913F0EFC}"/>
    <cellStyle name="Total 4 5 3" xfId="12594" xr:uid="{AD34C1DD-ABD7-456A-813C-13AA7E8B7805}"/>
    <cellStyle name="Total 4 5 3 2" xfId="33909" xr:uid="{3AC3D299-44F2-4303-BB07-7988D1C8B283}"/>
    <cellStyle name="Total 4 5 3 3" xfId="35024" xr:uid="{27100864-7044-4865-87C2-480BF9F67C42}"/>
    <cellStyle name="Total 4 5 4" xfId="9653" xr:uid="{92D47600-411A-4859-A7DA-06C882807B69}"/>
    <cellStyle name="Total 4 5 4 2" xfId="32146" xr:uid="{8A97F32B-92F6-4D19-AC2C-19BB78799729}"/>
    <cellStyle name="Total 4 5 4 3" xfId="29869" xr:uid="{8E01F782-E831-4CEE-B4FE-4E3AEE46C1A9}"/>
    <cellStyle name="Total 4 5 5" xfId="18263" xr:uid="{4AF22562-B8AD-4D38-8341-2DC2AAA68AAB}"/>
    <cellStyle name="Total 4 5 5 2" xfId="31852" xr:uid="{3F69F3A4-1038-48FD-B1FD-9B90ED9AEE22}"/>
    <cellStyle name="Total 4 5 5 3" xfId="36772" xr:uid="{3F4155C2-AE71-4B73-A7AF-44670E527A55}"/>
    <cellStyle name="Total 4 5 6" xfId="22169" xr:uid="{395488C0-092B-4C7A-BBEC-0CFF6950EF96}"/>
    <cellStyle name="Total 4 5 7" xfId="31955" xr:uid="{F04091E2-1451-4ADD-B1D9-C3CCC02F8714}"/>
    <cellStyle name="Total 4 6" xfId="5897" xr:uid="{BECF8652-63F7-4CC7-8494-034012AED12E}"/>
    <cellStyle name="Total 4 6 2" xfId="15628" xr:uid="{E42D26BC-C9B7-49F8-AD58-C8EAF6373495}"/>
    <cellStyle name="Total 4 6 2 2" xfId="20514" xr:uid="{0E0BF638-15FA-4BAA-87E0-4DDC2CCFDA3C}"/>
    <cellStyle name="Total 4 6 2 2 2" xfId="30258" xr:uid="{046A7CEA-DF3C-4DF4-BB75-09522F44DAE8}"/>
    <cellStyle name="Total 4 6 2 2 3" xfId="37703" xr:uid="{9353CED0-2A51-4BFA-8AA3-96CB55F3CFE3}"/>
    <cellStyle name="Total 4 6 2 3" xfId="14201" xr:uid="{8E1F6C33-BFD8-49E8-B1C4-BAFE312D4193}"/>
    <cellStyle name="Total 4 6 2 3 2" xfId="29725" xr:uid="{D25F1B50-B7D3-4F92-BFBC-717CC7AD3873}"/>
    <cellStyle name="Total 4 6 2 3 3" xfId="35560" xr:uid="{C336D9BC-ACDB-4556-A4ED-AA3C17BC99B0}"/>
    <cellStyle name="Total 4 6 2 4" xfId="23793" xr:uid="{DB202F54-4F38-40F6-87A7-D63D1DA9A3F6}"/>
    <cellStyle name="Total 4 6 2 5" xfId="35949" xr:uid="{E68E1D5D-B528-431C-B5EF-D013D217D337}"/>
    <cellStyle name="Total 4 6 3" xfId="12656" xr:uid="{7C236BBC-B986-4138-911B-658199BDF395}"/>
    <cellStyle name="Total 4 6 3 2" xfId="30908" xr:uid="{15247275-D15D-4F60-8B36-4B14B0108C52}"/>
    <cellStyle name="Total 4 6 3 3" xfId="35045" xr:uid="{8A318D58-BFE8-4F57-AF5B-72300B2DA0C7}"/>
    <cellStyle name="Total 4 6 4" xfId="10188" xr:uid="{F30C6ED5-C83D-4184-906C-0D9B9BE81E3B}"/>
    <cellStyle name="Total 4 6 4 2" xfId="25823" xr:uid="{98DAAFB7-910D-4A0C-87C4-75C557E82DE1}"/>
    <cellStyle name="Total 4 6 4 3" xfId="26021" xr:uid="{B0E46292-6B1E-4C2E-8D82-EB0B5C698AB1}"/>
    <cellStyle name="Total 4 6 5" xfId="9166" xr:uid="{A9516CFC-8960-456F-8EEF-8C44EFABE9F7}"/>
    <cellStyle name="Total 4 6 5 2" xfId="27249" xr:uid="{580A3DA8-EAD3-4147-904E-B4C06BE27D7F}"/>
    <cellStyle name="Total 4 6 5 3" xfId="22542" xr:uid="{04E6306B-9466-494B-BD1E-D7E5493404E8}"/>
    <cellStyle name="Total 4 6 6" xfId="30274" xr:uid="{AD748FB8-3448-40BB-9522-492E4AFC705D}"/>
    <cellStyle name="Total 4 6 7" xfId="32290" xr:uid="{B6505E0D-4BB7-4DFE-850E-332BCC0CA4C6}"/>
    <cellStyle name="Total 4 7" xfId="7519" xr:uid="{3E404722-F7A5-467A-B3FB-9C9B631592F4}"/>
    <cellStyle name="Total 4 7 2" xfId="19119" xr:uid="{98973779-70E4-4A5F-896F-2C5F9F54AEA5}"/>
    <cellStyle name="Total 4 7 2 2" xfId="30013" xr:uid="{AEB61321-7EF1-4D31-BF5D-F43865512AB5}"/>
    <cellStyle name="Total 4 7 2 3" xfId="37128" xr:uid="{87E87483-B5BF-4601-8A2E-7B48168DF8EC}"/>
    <cellStyle name="Total 4 7 3" xfId="14244" xr:uid="{841A2DEE-FADE-4C76-A1F8-7443CE4F89F0}"/>
    <cellStyle name="Total 4 7 3 2" xfId="29733" xr:uid="{4B3A102D-3B08-49E9-B4EF-8AC1EE073C6F}"/>
    <cellStyle name="Total 4 7 3 3" xfId="35568" xr:uid="{447973D4-F4A4-44E8-9D02-F8FE86A8CAFA}"/>
    <cellStyle name="Total 4 7 4" xfId="33296" xr:uid="{93EEC012-5210-4C52-BBAD-FBCDB8A22D0B}"/>
    <cellStyle name="Total 4 7 5" xfId="33746" xr:uid="{7F9D9869-EFD0-4103-9A62-E950974D6053}"/>
    <cellStyle name="Total 4 8" xfId="20387" xr:uid="{6C653A08-318D-44D1-A1C0-F8F6CE7DF0CA}"/>
    <cellStyle name="Total 4 8 2" xfId="29907" xr:uid="{57BE29CB-9260-4FFB-85B7-47C919983B80}"/>
    <cellStyle name="Total 4 8 3" xfId="37644" xr:uid="{560A2E44-6A82-47FA-AE6F-DD34B57737B9}"/>
    <cellStyle name="Total 4 9" xfId="18370" xr:uid="{4C0C26A2-7AB6-4B3F-871F-CAC3B308A626}"/>
    <cellStyle name="Total 4 9 2" xfId="26230" xr:uid="{842A8F2A-F19B-4ED2-A599-6FFF02E298F2}"/>
    <cellStyle name="Total 4 9 3" xfId="36818" xr:uid="{36A28E41-0AA0-47EA-9955-FC5F1517FDE2}"/>
    <cellStyle name="Total 5" xfId="4398" xr:uid="{CDBE8734-6DD6-4DDD-B052-006DAEE1C48A}"/>
    <cellStyle name="Total 5 10" xfId="24676" xr:uid="{DD1D3D47-F754-4383-B037-2C0C30EF561F}"/>
    <cellStyle name="Total 5 11" xfId="29940" xr:uid="{E599B72A-318B-449D-897D-BBD408EFFEC1}"/>
    <cellStyle name="Total 5 12" xfId="38990" xr:uid="{E36BB51F-D04D-4DA4-A27D-C7DB9E215546}"/>
    <cellStyle name="Total 5 13" xfId="39990" xr:uid="{E95963CA-E64B-4D59-89A7-E05E27C59596}"/>
    <cellStyle name="Total 5 2" xfId="3209" xr:uid="{2EE44805-1D48-4E4A-8F86-FB605CD5B734}"/>
    <cellStyle name="Total 5 3" xfId="6194" xr:uid="{B19CAB2E-A73C-4ADB-B3F2-56091A98D67B}"/>
    <cellStyle name="Total 5 3 2" xfId="15859" xr:uid="{FA45F99E-2970-47D6-A6A6-3B0EB20AA2D7}"/>
    <cellStyle name="Total 5 3 2 2" xfId="10270" xr:uid="{ECE638A5-DF3A-460D-B6D5-A0B7453C30A5}"/>
    <cellStyle name="Total 5 3 2 2 2" xfId="26493" xr:uid="{1DE33C77-DB6E-4F49-927B-099DC3F061C7}"/>
    <cellStyle name="Total 5 3 2 2 3" xfId="29692" xr:uid="{D340243A-30D8-4C98-A33A-C6F1980F5DE1}"/>
    <cellStyle name="Total 5 3 2 3" xfId="10121" xr:uid="{2ED1F89D-DEBB-4BEA-B545-F042ECFE42BB}"/>
    <cellStyle name="Total 5 3 2 3 2" xfId="29176" xr:uid="{A516CEDB-6F83-4F15-A186-E67C799F80D2}"/>
    <cellStyle name="Total 5 3 2 3 3" xfId="29678" xr:uid="{D709A444-55CD-475F-B869-24F4BD78BBC7}"/>
    <cellStyle name="Total 5 3 2 4" xfId="24402" xr:uid="{CF116D21-608A-49A4-9E77-21C988E70700}"/>
    <cellStyle name="Total 5 3 2 5" xfId="36033" xr:uid="{511DD8FF-3C97-4A97-A41D-D009BDE0838C}"/>
    <cellStyle name="Total 5 3 3" xfId="12897" xr:uid="{61AA48C9-8207-4ED3-93A6-922675BEC1EA}"/>
    <cellStyle name="Total 5 3 3 2" xfId="23940" xr:uid="{A6981495-9FB2-4D43-8C04-6695B2CA19F0}"/>
    <cellStyle name="Total 5 3 3 3" xfId="35140" xr:uid="{5202A5E4-4A26-49DA-B886-EFE5D5CA4CF3}"/>
    <cellStyle name="Total 5 3 4" xfId="20201" xr:uid="{DE30E4E5-8559-448E-94F9-CC81528FF7AE}"/>
    <cellStyle name="Total 5 3 4 2" xfId="23528" xr:uid="{9B9A0A4D-CBAF-4007-B643-B06D3155ECCD}"/>
    <cellStyle name="Total 5 3 4 3" xfId="37555" xr:uid="{93DDABFC-B0E8-4F87-B3A5-92D32D33ED6A}"/>
    <cellStyle name="Total 5 3 5" xfId="18469" xr:uid="{87509917-1C26-47CE-A5C3-36EAB8DDE2D7}"/>
    <cellStyle name="Total 5 3 5 2" xfId="24653" xr:uid="{3792B9A7-4E6E-426D-A7A3-8980CA4DE0A2}"/>
    <cellStyle name="Total 5 3 5 3" xfId="36872" xr:uid="{CB3A9031-9D97-4052-8F76-128E26BAB7A3}"/>
    <cellStyle name="Total 5 3 6" xfId="32802" xr:uid="{F7C84559-3C5C-447C-8DD7-F20294D9707F}"/>
    <cellStyle name="Total 5 3 7" xfId="27465" xr:uid="{BCB5D383-F6F3-4CEA-AA02-F663CA2D02D5}"/>
    <cellStyle name="Total 5 4" xfId="6304" xr:uid="{F0E292B2-E29E-49B6-B32D-DAE08AEA93C1}"/>
    <cellStyle name="Total 5 4 2" xfId="15938" xr:uid="{B5B161B7-1EA9-487D-A4AA-20C7247B0872}"/>
    <cellStyle name="Total 5 4 2 2" xfId="20505" xr:uid="{6F73939A-DC00-46C5-8110-8DB866D90E03}"/>
    <cellStyle name="Total 5 4 2 2 2" xfId="30306" xr:uid="{25CE146E-63BD-48D6-8EF9-F1390789DF6C}"/>
    <cellStyle name="Total 5 4 2 2 3" xfId="37698" xr:uid="{F8D2A47E-8CFA-4793-AD09-70141FE6C42E}"/>
    <cellStyle name="Total 5 4 2 3" xfId="9257" xr:uid="{D2713B1D-CB72-4981-9E49-F207058790D7}"/>
    <cellStyle name="Total 5 4 2 3 2" xfId="33073" xr:uid="{3EC720A1-BB97-498F-9678-43A3DF8384AB}"/>
    <cellStyle name="Total 5 4 2 3 3" xfId="31479" xr:uid="{8D688248-0045-417A-8B6D-C32375CEE778}"/>
    <cellStyle name="Total 5 4 2 4" xfId="28196" xr:uid="{71CF382D-069F-48F4-BB5A-3517B1E3CD15}"/>
    <cellStyle name="Total 5 4 2 5" xfId="36054" xr:uid="{D6D80068-4AC3-4A9C-8A38-F6BCB4BAA294}"/>
    <cellStyle name="Total 5 4 3" xfId="12983" xr:uid="{D4706048-CFF7-4636-8BA4-CD63EE920BAF}"/>
    <cellStyle name="Total 5 4 3 2" xfId="23175" xr:uid="{D723550E-A2FD-484A-B5AA-581767D2E99C}"/>
    <cellStyle name="Total 5 4 3 3" xfId="35166" xr:uid="{95C44EFD-9820-4C44-AD96-7BA20619B31C}"/>
    <cellStyle name="Total 5 4 4" xfId="20687" xr:uid="{887A3C22-DC1D-4D9F-ACD5-705B43788C30}"/>
    <cellStyle name="Total 5 4 4 2" xfId="31364" xr:uid="{E2C5ACA0-1D4E-4AD7-BED2-560AEB06ABA7}"/>
    <cellStyle name="Total 5 4 4 3" xfId="37784" xr:uid="{494301D5-F522-4E5E-A61D-2BB72BA9E63E}"/>
    <cellStyle name="Total 5 4 5" xfId="19271" xr:uid="{80AD857A-1752-4798-80CD-7ABE70DC15C6}"/>
    <cellStyle name="Total 5 4 5 2" xfId="33594" xr:uid="{48BC71D0-C31A-4F8F-8F30-25281ED0110B}"/>
    <cellStyle name="Total 5 4 5 3" xfId="37203" xr:uid="{1A6106DA-8B33-46EC-BCB0-7C6DA9FC80CD}"/>
    <cellStyle name="Total 5 4 6" xfId="26847" xr:uid="{CC2C9592-9790-463A-8380-AA2FAD312E3E}"/>
    <cellStyle name="Total 5 4 7" xfId="27751" xr:uid="{A934A375-9325-4FC5-A508-28FEF9CD5122}"/>
    <cellStyle name="Total 5 5" xfId="6824" xr:uid="{6D1510AD-0EF5-4CD6-AB6F-8DF95B968C23}"/>
    <cellStyle name="Total 5 5 2" xfId="16355" xr:uid="{8505CE9F-2AA3-442D-A7B5-ACD5DE59832C}"/>
    <cellStyle name="Total 5 5 2 2" xfId="9215" xr:uid="{E91EC4DD-76FF-419B-BDE3-5FBE75A6B2EF}"/>
    <cellStyle name="Total 5 5 2 2 2" xfId="33938" xr:uid="{ED5A09DE-3E41-414E-98C1-978FA04672F6}"/>
    <cellStyle name="Total 5 5 2 2 3" xfId="22634" xr:uid="{71A31440-3091-4BC4-8CC8-0597F7D6137B}"/>
    <cellStyle name="Total 5 5 2 3" xfId="18247" xr:uid="{1B1174E3-02AE-41FC-800A-6F482562769C}"/>
    <cellStyle name="Total 5 5 2 3 2" xfId="26899" xr:uid="{4D6EF169-049E-4B8A-B793-A7613E7F5330}"/>
    <cellStyle name="Total 5 5 2 3 3" xfId="36765" xr:uid="{66B86DEF-06E6-4C5C-988F-1B8C7240C7E4}"/>
    <cellStyle name="Total 5 5 2 4" xfId="23769" xr:uid="{EF74C3F9-1BFE-43BF-BA95-6C37219D70F5}"/>
    <cellStyle name="Total 5 5 2 5" xfId="36228" xr:uid="{623E6044-2243-40FD-85F7-D3A341118A93}"/>
    <cellStyle name="Total 5 5 3" xfId="13420" xr:uid="{18D2B7BD-6BAE-46CA-B16C-D7C363A24DF0}"/>
    <cellStyle name="Total 5 5 3 2" xfId="28539" xr:uid="{FDD4B22F-9231-47E5-B1EC-E3B1CEB94E8B}"/>
    <cellStyle name="Total 5 5 3 3" xfId="35360" xr:uid="{860113B7-1DB3-41AF-A9BB-3B109FC27A27}"/>
    <cellStyle name="Total 5 5 4" xfId="17675" xr:uid="{5CD03B27-C7A7-4EF3-AFF0-F28F1BAFFB7A}"/>
    <cellStyle name="Total 5 5 4 2" xfId="26469" xr:uid="{305E299C-056B-415F-AE55-D12C91C62DCC}"/>
    <cellStyle name="Total 5 5 4 3" xfId="36540" xr:uid="{CF4E3CCD-6E29-4E2E-91A2-0F490F582B90}"/>
    <cellStyle name="Total 5 5 5" xfId="21217" xr:uid="{F350E2B8-D0DA-4C8B-8AEC-8D45F764F131}"/>
    <cellStyle name="Total 5 5 5 2" xfId="34344" xr:uid="{6F2BA534-6563-4DFA-AA77-1A71D7ABC614}"/>
    <cellStyle name="Total 5 5 5 3" xfId="37975" xr:uid="{EEE77BD5-D4F9-4AE9-92ED-35E5BE46BBBE}"/>
    <cellStyle name="Total 5 5 6" xfId="29449" xr:uid="{5BFCA5B5-CDFD-479A-8C58-BB487E692DCE}"/>
    <cellStyle name="Total 5 5 7" xfId="23241" xr:uid="{CABA589E-3246-4005-B811-273B51EFCEA2}"/>
    <cellStyle name="Total 5 6" xfId="6867" xr:uid="{B14517E6-C53C-47E9-85D9-58DB8A297AB2}"/>
    <cellStyle name="Total 5 6 2" xfId="16397" xr:uid="{3377BA80-B31D-4D50-90F2-4AC29302DE8A}"/>
    <cellStyle name="Total 5 6 2 2" xfId="9595" xr:uid="{922B6AA3-ED40-467A-8B57-A9A9954E1B2D}"/>
    <cellStyle name="Total 5 6 2 2 2" xfId="25992" xr:uid="{97D77D00-5A00-4C6B-91D4-0AAA8CB7C67F}"/>
    <cellStyle name="Total 5 6 2 2 3" xfId="32088" xr:uid="{A508B402-81BA-43C7-82C9-D15842A20C09}"/>
    <cellStyle name="Total 5 6 2 3" xfId="19520" xr:uid="{BCF6D3D2-9295-4B6C-B3DD-D2245CE6DAF1}"/>
    <cellStyle name="Total 5 6 2 3 2" xfId="25278" xr:uid="{F1EEC6BD-49E8-426E-9E0E-F774D2263A0B}"/>
    <cellStyle name="Total 5 6 2 3 3" xfId="37296" xr:uid="{FEAC64C0-FD4D-45B7-B315-729BDA5CF7D7}"/>
    <cellStyle name="Total 5 6 2 4" xfId="23768" xr:uid="{C52AF427-135B-485F-A35B-42CE3FAD48BA}"/>
    <cellStyle name="Total 5 6 2 5" xfId="36247" xr:uid="{34ACBA59-2696-4E66-91B1-BE8ADA181DE3}"/>
    <cellStyle name="Total 5 6 3" xfId="13462" xr:uid="{1B6ED7F6-BBF0-453D-9E6C-EBA2F162D6AB}"/>
    <cellStyle name="Total 5 6 3 2" xfId="28246" xr:uid="{60A0187E-9B10-4989-9DE7-EBB271C61AC2}"/>
    <cellStyle name="Total 5 6 3 3" xfId="35384" xr:uid="{B4725F8E-8D34-4EC2-9B6A-AD0745BB9A5D}"/>
    <cellStyle name="Total 5 6 4" xfId="17431" xr:uid="{A924F58F-5DEB-460A-BA93-3979F61EC3F5}"/>
    <cellStyle name="Total 5 6 4 2" xfId="28369" xr:uid="{B8DE235A-2C91-4D25-9DAF-261A7FF6D1CA}"/>
    <cellStyle name="Total 5 6 4 3" xfId="36428" xr:uid="{461F5DEA-C883-45A0-BB40-EE16AC10B1ED}"/>
    <cellStyle name="Total 5 6 5" xfId="17792" xr:uid="{08114733-3613-4E57-A091-3527814F6430}"/>
    <cellStyle name="Total 5 6 5 2" xfId="26466" xr:uid="{B572AC8D-440E-4D6F-A46D-47747238AFB7}"/>
    <cellStyle name="Total 5 6 5 3" xfId="36584" xr:uid="{B6341EF0-2FBD-4DF6-AB61-504AF9505E61}"/>
    <cellStyle name="Total 5 6 6" xfId="26987" xr:uid="{3D125321-9EEC-4A39-8CFC-B2CEAA01A1EB}"/>
    <cellStyle name="Total 5 6 7" xfId="34262" xr:uid="{78D9E276-C1A1-49FF-80F7-53BC8E860C82}"/>
    <cellStyle name="Total 5 7" xfId="7520" xr:uid="{14DB9B8D-C658-4117-BF36-A7CC71FDE896}"/>
    <cellStyle name="Total 5 7 2" xfId="20700" xr:uid="{6A7FC2B3-6AC2-49D7-9074-3756624B0430}"/>
    <cellStyle name="Total 5 7 2 2" xfId="22939" xr:uid="{601274F3-4BA8-47E6-A79D-858C4959944E}"/>
    <cellStyle name="Total 5 7 2 3" xfId="37788" xr:uid="{37B866C8-3A31-4EFC-90D9-9A2D779CB0C5}"/>
    <cellStyle name="Total 5 7 3" xfId="19226" xr:uid="{233DC223-8A79-4C0A-9CA7-161DE86132DA}"/>
    <cellStyle name="Total 5 7 3 2" xfId="31213" xr:uid="{48911E0A-A3EB-498C-91AB-CE1D53906A0C}"/>
    <cellStyle name="Total 5 7 3 3" xfId="37182" xr:uid="{009C26D5-9CB7-4718-B88E-56C2E901110C}"/>
    <cellStyle name="Total 5 7 4" xfId="32355" xr:uid="{54C1082A-69BC-4910-981B-440F83EFBB65}"/>
    <cellStyle name="Total 5 7 5" xfId="33983" xr:uid="{09BE4333-5757-42E1-B23E-94A3F8543C08}"/>
    <cellStyle name="Total 5 8" xfId="9419" xr:uid="{A24A05DE-11FE-4AD4-AB83-0B00194C9190}"/>
    <cellStyle name="Total 5 8 2" xfId="29066" xr:uid="{86A9AB37-E117-4ACD-80EF-04A407C6432A}"/>
    <cellStyle name="Total 5 8 3" xfId="32122" xr:uid="{E6A510C5-332A-40F5-907E-FDB102A81AD7}"/>
    <cellStyle name="Total 5 9" xfId="21239" xr:uid="{DCA7EA0A-AC5D-4CE3-9B1C-D5B27006ED53}"/>
    <cellStyle name="Total 5 9 2" xfId="34366" xr:uid="{DFB38607-B7C0-4C42-A3A7-35E80AF72952}"/>
    <cellStyle name="Total 5 9 3" xfId="37985" xr:uid="{6B7A94BA-311B-4065-BB4F-921C8EFC66EA}"/>
    <cellStyle name="Total 6" xfId="3210" xr:uid="{3B788FB4-5B2F-409A-BDA1-5C553EC1F7C2}"/>
    <cellStyle name="Total 7" xfId="4399" xr:uid="{418B85AB-D247-4C71-AAC6-1A33B3F65AFB}"/>
    <cellStyle name="Total 7 10" xfId="24543" xr:uid="{98E7BD10-AA7B-403D-8C90-0418F6253B01}"/>
    <cellStyle name="Total 7 11" xfId="39042" xr:uid="{74EE4B35-409A-4468-BFE3-620C2AC1BA87}"/>
    <cellStyle name="Total 7 12" xfId="38819" xr:uid="{8665203F-8DAE-44A0-A713-4D74044682AC}"/>
    <cellStyle name="Total 7 2" xfId="6562" xr:uid="{327A6929-C502-4CE4-B78C-8F9175F42DFF}"/>
    <cellStyle name="Total 7 2 2" xfId="16133" xr:uid="{C232CE20-89F9-4127-85F3-8C86763D7B70}"/>
    <cellStyle name="Total 7 2 2 2" xfId="19651" xr:uid="{B8C82A4C-9DF5-4115-9499-0F5DDC11152C}"/>
    <cellStyle name="Total 7 2 2 2 2" xfId="34295" xr:uid="{42C38B19-B410-454C-9209-DAC8E4EE4020}"/>
    <cellStyle name="Total 7 2 2 2 3" xfId="37344" xr:uid="{95E4F077-9B59-4F6F-8340-1E00A7CE33C9}"/>
    <cellStyle name="Total 7 2 2 3" xfId="9993" xr:uid="{40C7BD5A-A4CA-471B-9344-D86FD3F8699C}"/>
    <cellStyle name="Total 7 2 2 3 2" xfId="29237" xr:uid="{BD3B2A8C-5A76-4931-9414-75F90E109158}"/>
    <cellStyle name="Total 7 2 2 3 3" xfId="33979" xr:uid="{C5BFB300-9311-42ED-8A91-F33319E39A80}"/>
    <cellStyle name="Total 7 2 2 4" xfId="28705" xr:uid="{8E945A00-D4EE-49AC-A811-983891539509}"/>
    <cellStyle name="Total 7 2 2 5" xfId="36119" xr:uid="{E4D5ECD1-CADE-45CF-B02A-93720DDBFFBA}"/>
    <cellStyle name="Total 7 2 3" xfId="13187" xr:uid="{D0FB7313-4213-439C-B00E-6A474B4C8583}"/>
    <cellStyle name="Total 7 2 3 2" xfId="23138" xr:uid="{4EB92571-B7BA-46FE-92E3-BF14C0D635C2}"/>
    <cellStyle name="Total 7 2 3 3" xfId="35248" xr:uid="{99DF6CCD-6F0A-413B-B780-9B1DFEB43900}"/>
    <cellStyle name="Total 7 2 4" xfId="19041" xr:uid="{98E1EACD-D9BD-4C93-A4E2-0A70BCEFB072}"/>
    <cellStyle name="Total 7 2 4 2" xfId="27281" xr:uid="{994EFF3B-C82F-4D7F-9B57-852012F774A0}"/>
    <cellStyle name="Total 7 2 4 3" xfId="37094" xr:uid="{A8986333-3FF7-4ADC-AFA0-79BB13C58781}"/>
    <cellStyle name="Total 7 2 5" xfId="19071" xr:uid="{46E0BA06-953A-437B-8056-548B42678EF6}"/>
    <cellStyle name="Total 7 2 5 2" xfId="34084" xr:uid="{CDE01F68-1D65-4698-8722-C1924646DFD7}"/>
    <cellStyle name="Total 7 2 5 3" xfId="37109" xr:uid="{BFCDBEF0-66A2-4DA3-9C0B-43A1CE86C880}"/>
    <cellStyle name="Total 7 2 6" xfId="26696" xr:uid="{2F1AB935-2DEA-42C5-AE3B-E34FB759B633}"/>
    <cellStyle name="Total 7 2 7" xfId="33620" xr:uid="{11DEBABA-B12D-4EED-9630-43232FA07401}"/>
    <cellStyle name="Total 7 3" xfId="5885" xr:uid="{D2E749DC-E99A-4E93-AEB9-6D049BE18ABE}"/>
    <cellStyle name="Total 7 3 2" xfId="15617" xr:uid="{5EFA0D69-B065-4266-ABDD-96DEDA3C8C8F}"/>
    <cellStyle name="Total 7 3 2 2" xfId="8814" xr:uid="{B3968A2E-0CE8-4408-86CE-27F0D509202B}"/>
    <cellStyle name="Total 7 3 2 2 2" xfId="33430" xr:uid="{0F0FEDB1-1BED-4649-A778-71F4986A693F}"/>
    <cellStyle name="Total 7 3 2 2 3" xfId="25460" xr:uid="{0701DDAC-23B7-486A-B3C5-C42915193B70}"/>
    <cellStyle name="Total 7 3 2 3" xfId="20608" xr:uid="{E692D66B-24C8-4E62-B1D3-7D3647DE15C0}"/>
    <cellStyle name="Total 7 3 2 3 2" xfId="23461" xr:uid="{C054E3C8-60D2-49B4-9D30-8FDA764295D7}"/>
    <cellStyle name="Total 7 3 2 3 3" xfId="37749" xr:uid="{0F3AE60D-205E-4A19-9CEA-832F06532EB9}"/>
    <cellStyle name="Total 7 3 2 4" xfId="22794" xr:uid="{C2C94826-605E-4B15-994E-D93F52A1BDF6}"/>
    <cellStyle name="Total 7 3 2 5" xfId="35947" xr:uid="{86D8782F-092E-43A7-A41E-FEDE4864C21B}"/>
    <cellStyle name="Total 7 3 3" xfId="12647" xr:uid="{4F5B5B96-5E6B-4CFA-99C5-E97D5D303953}"/>
    <cellStyle name="Total 7 3 3 2" xfId="29067" xr:uid="{57ADE126-EADF-42C0-B724-62A8FC7DC743}"/>
    <cellStyle name="Total 7 3 3 3" xfId="35042" xr:uid="{8C1A2CD1-4C93-44AE-AB4A-E1E503EB5E48}"/>
    <cellStyle name="Total 7 3 4" xfId="20281" xr:uid="{86DD708A-7182-42E3-84C7-1CE6F16D84B7}"/>
    <cellStyle name="Total 7 3 4 2" xfId="23513" xr:uid="{D7630A4E-FE9B-4432-98EA-756DB1FF4399}"/>
    <cellStyle name="Total 7 3 4 3" xfId="37595" xr:uid="{7E805A24-D252-4F68-A097-E84A69F062D8}"/>
    <cellStyle name="Total 7 3 5" xfId="20921" xr:uid="{E2626190-4EFA-4F14-8D9A-AE7E8CCC18A2}"/>
    <cellStyle name="Total 7 3 5 2" xfId="21719" xr:uid="{1FB66218-CCC7-455A-9477-4CB93D2821C2}"/>
    <cellStyle name="Total 7 3 5 3" xfId="37873" xr:uid="{6C925554-6482-4AE9-8178-FB8EF3557193}"/>
    <cellStyle name="Total 7 3 6" xfId="26480" xr:uid="{40A31448-64F3-4E61-B4E5-01680175CC61}"/>
    <cellStyle name="Total 7 3 7" xfId="25393" xr:uid="{00F7176A-FCCA-4CDE-B81D-A0581D800E01}"/>
    <cellStyle name="Total 7 4" xfId="5191" xr:uid="{17675277-7D90-43D7-9047-401E3063FE6F}"/>
    <cellStyle name="Total 7 4 2" xfId="15082" xr:uid="{82D4BA25-44E2-4C13-BA6F-63ECFDC98353}"/>
    <cellStyle name="Total 7 4 2 2" xfId="9669" xr:uid="{733C3471-FA2B-4D11-8227-A7641F27E5E0}"/>
    <cellStyle name="Total 7 4 2 2 2" xfId="31911" xr:uid="{A91D33FB-31EE-4B20-8960-05AA1EB1E9DA}"/>
    <cellStyle name="Total 7 4 2 2 3" xfId="26888" xr:uid="{D4C49405-4FA7-4255-A4C4-8702008F9C92}"/>
    <cellStyle name="Total 7 4 2 3" xfId="17691" xr:uid="{7974B7BC-B1C4-4CDA-8F21-BF6672657845}"/>
    <cellStyle name="Total 7 4 2 3 2" xfId="22527" xr:uid="{B698D326-16B8-4B84-95E5-649F8F636840}"/>
    <cellStyle name="Total 7 4 2 3 3" xfId="36549" xr:uid="{BBAA099D-9B28-4460-9950-01BFF81F1186}"/>
    <cellStyle name="Total 7 4 2 4" xfId="26806" xr:uid="{3A1F38DA-9308-464C-9644-C5A930FBB8C2}"/>
    <cellStyle name="Total 7 4 2 5" xfId="35749" xr:uid="{734AAAFE-5BD3-43D6-A89B-99DC89318CD0}"/>
    <cellStyle name="Total 7 4 3" xfId="12078" xr:uid="{A5899224-7F9A-49A3-882C-4219166D2069}"/>
    <cellStyle name="Total 7 4 3 2" xfId="26855" xr:uid="{4E557907-D75A-4D5D-A0DE-7341888E62ED}"/>
    <cellStyle name="Total 7 4 3 3" xfId="34800" xr:uid="{8CB09873-7090-4187-8E0C-C77AF40950D0}"/>
    <cellStyle name="Total 7 4 4" xfId="9005" xr:uid="{1A13D5C1-8A3D-48BF-AE18-2D274F130239}"/>
    <cellStyle name="Total 7 4 4 2" xfId="32759" xr:uid="{F101DA34-B2D9-4DB1-9FF5-8DFED651C88B}"/>
    <cellStyle name="Total 7 4 4 3" xfId="32261" xr:uid="{2084B580-4EAB-4715-8738-A45CD15DDA1F}"/>
    <cellStyle name="Total 7 4 5" xfId="9677" xr:uid="{59CE577F-4146-4A8B-A513-64E26981757E}"/>
    <cellStyle name="Total 7 4 5 2" xfId="32125" xr:uid="{CA3D1347-47C5-4A52-AA38-D39B4179BDE8}"/>
    <cellStyle name="Total 7 4 5 3" xfId="26376" xr:uid="{C72FAC06-F80D-4BD8-A18B-F3A0862725D2}"/>
    <cellStyle name="Total 7 4 6" xfId="24577" xr:uid="{2C8A43F4-2F11-461F-90E9-BC148809B355}"/>
    <cellStyle name="Total 7 4 7" xfId="31193" xr:uid="{B49F2D71-F03E-4C92-958F-56E9F7D2514C}"/>
    <cellStyle name="Total 7 5" xfId="6099" xr:uid="{1E2C84D0-7E01-46EE-BA0D-1E1F2BCA9097}"/>
    <cellStyle name="Total 7 5 2" xfId="15781" xr:uid="{2B0664B6-DC1E-447E-A5DC-CEEDD6F4BF1E}"/>
    <cellStyle name="Total 7 5 2 2" xfId="9536" xr:uid="{589D4256-17FD-40C8-BB25-76ECCA252614}"/>
    <cellStyle name="Total 7 5 2 2 2" xfId="33402" xr:uid="{DD64AB4A-22A6-4CEC-A74E-359578AB4D3E}"/>
    <cellStyle name="Total 7 5 2 2 3" xfId="32223" xr:uid="{57B2339C-3078-4D5C-AA90-6C9532420A8C}"/>
    <cellStyle name="Total 7 5 2 3" xfId="9631" xr:uid="{9AC94C97-E01A-4CDA-8377-6625C8B626FA}"/>
    <cellStyle name="Total 7 5 2 3 2" xfId="24739" xr:uid="{82D3AFE2-6614-4BE2-A714-F068F2D3E8F1}"/>
    <cellStyle name="Total 7 5 2 3 3" xfId="29296" xr:uid="{818C3BE0-0A75-4838-AB9D-1E18EAC6984B}"/>
    <cellStyle name="Total 7 5 2 4" xfId="29978" xr:uid="{E3DA0EF6-C140-486B-B43F-0AD2C7E97DCD}"/>
    <cellStyle name="Total 7 5 2 5" xfId="36002" xr:uid="{C7922D09-8B9F-481E-8724-CF533B2A2833}"/>
    <cellStyle name="Total 7 5 3" xfId="12817" xr:uid="{247D1053-952F-442E-A859-9E2B530D52A9}"/>
    <cellStyle name="Total 7 5 3 2" xfId="24770" xr:uid="{44FE092D-92AE-45C5-BC97-5ABC371C517C}"/>
    <cellStyle name="Total 7 5 3 3" xfId="35104" xr:uid="{505CE5DF-540C-4316-B6A5-4D6943A1EF37}"/>
    <cellStyle name="Total 7 5 4" xfId="8631" xr:uid="{61A1D6CF-F51C-4592-91FA-A89EF9A7D8F7}"/>
    <cellStyle name="Total 7 5 4 2" xfId="28764" xr:uid="{FEFBC89C-E2B4-4B5D-87CE-5CEB6BC0315B}"/>
    <cellStyle name="Total 7 5 4 3" xfId="23217" xr:uid="{D68374A7-D5EB-442E-AE8F-5CCE5CE115B9}"/>
    <cellStyle name="Total 7 5 5" xfId="19456" xr:uid="{3460D1F3-C47E-4484-8BD9-2CFF00E92E62}"/>
    <cellStyle name="Total 7 5 5 2" xfId="27601" xr:uid="{0AA056D9-9215-4384-878F-66250A3BE7BD}"/>
    <cellStyle name="Total 7 5 5 3" xfId="37272" xr:uid="{BA4655F5-E07B-469F-875F-3D0F1171F6FC}"/>
    <cellStyle name="Total 7 5 6" xfId="26734" xr:uid="{8E07A0D1-4A1D-49F8-A9EF-26E36D00AE35}"/>
    <cellStyle name="Total 7 5 7" xfId="33644" xr:uid="{17A8C329-B2C0-4E7C-8465-6FBA8DF1CB72}"/>
    <cellStyle name="Total 7 6" xfId="7521" xr:uid="{9588F2EE-95A5-415A-8145-282C32542859}"/>
    <cellStyle name="Total 7 6 2" xfId="20662" xr:uid="{94B607E8-E81D-47FC-91CF-77C8E1659179}"/>
    <cellStyle name="Total 7 6 2 2" xfId="29766" xr:uid="{3C999C8F-15F6-4B15-B24E-AE0E3D04DA59}"/>
    <cellStyle name="Total 7 6 2 3" xfId="37770" xr:uid="{A279A4AB-4871-45EE-9982-B5358FBE3794}"/>
    <cellStyle name="Total 7 6 3" xfId="9776" xr:uid="{FD877535-ADBC-4D3F-922A-D84D22CCF13D}"/>
    <cellStyle name="Total 7 6 3 2" xfId="33417" xr:uid="{A2C1DE52-2903-4E57-8B01-D845496DE00F}"/>
    <cellStyle name="Total 7 6 3 3" xfId="22705" xr:uid="{D0FA3141-DEA7-40EA-B4A1-404702373B60}"/>
    <cellStyle name="Total 7 6 4" xfId="29062" xr:uid="{48496F3C-B833-4126-A94D-83951205F502}"/>
    <cellStyle name="Total 7 6 5" xfId="28685" xr:uid="{6E2295E3-6829-46B1-978F-A29643DE65B3}"/>
    <cellStyle name="Total 7 7" xfId="18646" xr:uid="{AC227C17-C5FD-4638-8349-306D17BB3E0B}"/>
    <cellStyle name="Total 7 7 2" xfId="21583" xr:uid="{1BC6AA2B-5952-43EF-9517-98CAB6045E2B}"/>
    <cellStyle name="Total 7 7 3" xfId="36939" xr:uid="{72D5837C-956F-4457-AC3C-F344FA9935AB}"/>
    <cellStyle name="Total 7 8" xfId="20592" xr:uid="{C8289345-CAD1-4989-9DEA-0AAF3D20D7AB}"/>
    <cellStyle name="Total 7 8 2" xfId="26152" xr:uid="{AC52ABA1-00A3-49CF-BF68-3AC57217C069}"/>
    <cellStyle name="Total 7 8 3" xfId="37739" xr:uid="{23179DCA-F113-48AE-BF07-E271CA0D1E77}"/>
    <cellStyle name="Total 7 9" xfId="33886" xr:uid="{5F9B0EBC-90B9-4999-8CEE-1B319E11AE78}"/>
    <cellStyle name="Total 8" xfId="4400" xr:uid="{D8FEDB6C-58CA-4B90-A43F-DDE50C6648BD}"/>
    <cellStyle name="Total 8 10" xfId="22832" xr:uid="{DB20BEDF-C1D1-4C48-97CE-A2E067FA6F73}"/>
    <cellStyle name="Total 8 11" xfId="38812" xr:uid="{D1E449DC-10F8-47FB-BC7F-CB646151911B}"/>
    <cellStyle name="Total 8 12" xfId="39989" xr:uid="{32ABB19E-EBDD-49E2-85E5-F26618F7F580}"/>
    <cellStyle name="Total 8 2" xfId="6580" xr:uid="{8C2EE247-4D53-4D6F-A54E-AA64FF810AEF}"/>
    <cellStyle name="Total 8 2 2" xfId="16147" xr:uid="{0AF0F12B-AC41-465E-9F95-86DE6CC24A99}"/>
    <cellStyle name="Total 8 2 2 2" xfId="18753" xr:uid="{D91F5F6A-645D-4A97-96FD-3381ADA89505}"/>
    <cellStyle name="Total 8 2 2 2 2" xfId="25283" xr:uid="{9A384543-95A0-4A88-A9AB-77BFFE0BBB29}"/>
    <cellStyle name="Total 8 2 2 2 3" xfId="36979" xr:uid="{0631BD8E-8F41-4E38-9721-9A4231346815}"/>
    <cellStyle name="Total 8 2 2 3" xfId="9112" xr:uid="{9C73D721-22DC-47B1-811A-8A138FF123C6}"/>
    <cellStyle name="Total 8 2 2 3 2" xfId="32258" xr:uid="{7D1FD3B0-3F55-4100-94A1-0D2632D7A278}"/>
    <cellStyle name="Total 8 2 2 3 3" xfId="24699" xr:uid="{A471A842-0CFA-4A9E-ABC6-66A1D3004D7C}"/>
    <cellStyle name="Total 8 2 2 4" xfId="21975" xr:uid="{28AC215D-1718-483E-B72E-28044CCDBC76}"/>
    <cellStyle name="Total 8 2 2 5" xfId="36126" xr:uid="{10C1715D-B9D3-4B4D-9AF3-6E8557B5F9B4}"/>
    <cellStyle name="Total 8 2 3" xfId="13203" xr:uid="{98CD933D-32AE-493A-B606-52D82B16DEE2}"/>
    <cellStyle name="Total 8 2 3 2" xfId="24295" xr:uid="{29C6AA0E-2216-4F3A-A266-72DEF0793D59}"/>
    <cellStyle name="Total 8 2 3 3" xfId="35255" xr:uid="{E02F4844-757B-4AE7-A957-76F52746EB02}"/>
    <cellStyle name="Total 8 2 4" xfId="20457" xr:uid="{421AF9A9-E911-49E4-9F2D-B5F50A20E74C}"/>
    <cellStyle name="Total 8 2 4 2" xfId="31575" xr:uid="{6DC6D0EA-0AA7-45B4-9E4D-E02A2D008FBA}"/>
    <cellStyle name="Total 8 2 4 3" xfId="37676" xr:uid="{DD1257AF-2AC6-4334-891E-A789107AC167}"/>
    <cellStyle name="Total 8 2 5" xfId="19180" xr:uid="{67C22A97-DFFE-4A30-A360-7036E63D358A}"/>
    <cellStyle name="Total 8 2 5 2" xfId="30362" xr:uid="{05019146-CCAE-4B74-951A-1EF6CEA84D70}"/>
    <cellStyle name="Total 8 2 5 3" xfId="37160" xr:uid="{2853B742-B558-47B5-AC3B-8CFF91715CC1}"/>
    <cellStyle name="Total 8 2 6" xfId="33670" xr:uid="{FDDE98D4-E6E5-4060-A473-0DB4EFA8BDDC}"/>
    <cellStyle name="Total 8 2 7" xfId="21636" xr:uid="{EE673F99-86A5-46F1-97BD-61D48B95EE4F}"/>
    <cellStyle name="Total 8 3" xfId="5710" xr:uid="{351C1494-E4B4-45A5-9970-47DD1A0CF4A0}"/>
    <cellStyle name="Total 8 3 2" xfId="15490" xr:uid="{2C8E1783-CF8D-444D-8CB8-4425B8FA98B1}"/>
    <cellStyle name="Total 8 3 2 2" xfId="8893" xr:uid="{E4D4967A-146F-4278-8AEC-1337F50B1DF0}"/>
    <cellStyle name="Total 8 3 2 2 2" xfId="33596" xr:uid="{50CE2216-CD0B-49B0-AC3E-6734BCAFAAE3}"/>
    <cellStyle name="Total 8 3 2 2 3" xfId="28062" xr:uid="{55EEFBDB-CA2F-4F86-A9CD-15FC8F0CB766}"/>
    <cellStyle name="Total 8 3 2 3" xfId="9567" xr:uid="{2FE8C455-4493-49B0-ABD9-FDF7BC6F1819}"/>
    <cellStyle name="Total 8 3 2 3 2" xfId="32079" xr:uid="{296BA8C9-7C00-4E7C-A534-FFE91714F631}"/>
    <cellStyle name="Total 8 3 2 3 3" xfId="27128" xr:uid="{52EB44A1-16E3-4508-8966-DFF8082FE191}"/>
    <cellStyle name="Total 8 3 2 4" xfId="26284" xr:uid="{A271F0F8-A861-4B69-895B-C47E3D104B86}"/>
    <cellStyle name="Total 8 3 2 5" xfId="35905" xr:uid="{90A8779D-A4E0-43B1-BE16-EA6A33E45745}"/>
    <cellStyle name="Total 8 3 3" xfId="12503" xr:uid="{BBC61097-82FC-4DAE-B3B6-673286AF546E}"/>
    <cellStyle name="Total 8 3 3 2" xfId="34247" xr:uid="{C5414EE6-A42D-4113-9FE0-02357CDABA40}"/>
    <cellStyle name="Total 8 3 3 3" xfId="34988" xr:uid="{57AAF9B8-64E6-4D37-8382-E12E8A341AEB}"/>
    <cellStyle name="Total 8 3 4" xfId="8633" xr:uid="{690FEB8F-A12A-45B8-8100-5B9F19D72D60}"/>
    <cellStyle name="Total 8 3 4 2" xfId="30599" xr:uid="{3E1D96CF-B939-449A-ACA6-EBD187479473}"/>
    <cellStyle name="Total 8 3 4 3" xfId="24796" xr:uid="{97DA074F-DF08-420A-9C28-DA7412A2DFF1}"/>
    <cellStyle name="Total 8 3 5" xfId="20214" xr:uid="{712AFD51-E6EF-4ED8-B5B8-D8B77869A538}"/>
    <cellStyle name="Total 8 3 5 2" xfId="23525" xr:uid="{ADFA1547-0B53-4453-B8E8-2129A66F62F0}"/>
    <cellStyle name="Total 8 3 5 3" xfId="37565" xr:uid="{EE6CA05D-0B53-45AA-BB05-1A54CE053306}"/>
    <cellStyle name="Total 8 3 6" xfId="30159" xr:uid="{96660493-7B64-4C44-9203-3C9C1CAB82A4}"/>
    <cellStyle name="Total 8 3 7" xfId="32016" xr:uid="{FBEB20DA-9787-4261-A088-CB4689446C8D}"/>
    <cellStyle name="Total 8 4" xfId="6630" xr:uid="{63584F40-72BB-4ADE-BB17-04CF2F9AE9EC}"/>
    <cellStyle name="Total 8 4 2" xfId="16185" xr:uid="{60CE3A00-EFF7-4CBC-9075-FD9D85666067}"/>
    <cellStyle name="Total 8 4 2 2" xfId="18937" xr:uid="{1DACB6BC-BFC3-4A8B-87D0-C528F37056AA}"/>
    <cellStyle name="Total 8 4 2 2 2" xfId="29090" xr:uid="{333DDBEB-E025-45D3-8FE9-01C76A4FE159}"/>
    <cellStyle name="Total 8 4 2 2 3" xfId="37047" xr:uid="{BDD747F6-DE2C-47F6-B3DD-E7966CD27B50}"/>
    <cellStyle name="Total 8 4 2 3" xfId="20726" xr:uid="{D1110A06-29A8-46C1-AC89-9663278D3CBF}"/>
    <cellStyle name="Total 8 4 2 3 2" xfId="31506" xr:uid="{F0C05024-3EAD-4335-AEA7-BA8EED8ED3F4}"/>
    <cellStyle name="Total 8 4 2 3 3" xfId="37798" xr:uid="{27BAE565-2CD1-4302-B5DA-7836BD72CD57}"/>
    <cellStyle name="Total 8 4 2 4" xfId="29918" xr:uid="{E45ADE96-2B6D-46DB-82B6-02E17D9021AC}"/>
    <cellStyle name="Total 8 4 2 5" xfId="36143" xr:uid="{ED65ED06-AE57-4790-B378-9CEA5EB55382}"/>
    <cellStyle name="Total 8 4 3" xfId="13242" xr:uid="{6E1809B4-8D53-4541-9C0E-9797F1F6241A}"/>
    <cellStyle name="Total 8 4 3 2" xfId="22821" xr:uid="{A6295BF9-8443-416E-87AE-60DF06F29C52}"/>
    <cellStyle name="Total 8 4 3 3" xfId="35273" xr:uid="{543920A6-1A0C-4C74-815E-87512CC4A922}"/>
    <cellStyle name="Total 8 4 4" xfId="19979" xr:uid="{91882476-7B66-4385-AD38-BD71ACF39546}"/>
    <cellStyle name="Total 8 4 4 2" xfId="23607" xr:uid="{64B0D7FA-0693-479C-BE79-D17900AF1AE8}"/>
    <cellStyle name="Total 8 4 4 3" xfId="37474" xr:uid="{A9C36478-585E-4F9B-920D-27D8AD3E01EB}"/>
    <cellStyle name="Total 8 4 5" xfId="8735" xr:uid="{6A28BD42-F75F-4123-BD40-170C3EF0326A}"/>
    <cellStyle name="Total 8 4 5 2" xfId="33382" xr:uid="{057368AF-9869-4FE6-94AA-88ECD214C283}"/>
    <cellStyle name="Total 8 4 5 3" xfId="31464" xr:uid="{35AD7D5E-2F67-438A-A6FA-30E576B5F98F}"/>
    <cellStyle name="Total 8 4 6" xfId="26943" xr:uid="{67F8BA2D-51B2-4871-8207-58DF466196B2}"/>
    <cellStyle name="Total 8 4 7" xfId="30107" xr:uid="{A80091A3-E078-4D31-A067-F5A618ABE1B3}"/>
    <cellStyle name="Total 8 5" xfId="5827" xr:uid="{D567AE4C-4952-47E6-AC1B-50038FBC3744}"/>
    <cellStyle name="Total 8 5 2" xfId="15575" xr:uid="{A652D536-BD4C-446E-B74D-C1AF0F2DDB62}"/>
    <cellStyle name="Total 8 5 2 2" xfId="18989" xr:uid="{FA72313A-DB17-4939-BD77-AC1371C7267A}"/>
    <cellStyle name="Total 8 5 2 2 2" xfId="30668" xr:uid="{2B139F3C-DACC-4872-A946-450080720548}"/>
    <cellStyle name="Total 8 5 2 2 3" xfId="37070" xr:uid="{259B27B4-7F5A-459D-A4D9-33D49A826C79}"/>
    <cellStyle name="Total 8 5 2 3" xfId="8731" xr:uid="{08A16E09-F0AA-4A09-8F3D-CD59E67ACB87}"/>
    <cellStyle name="Total 8 5 2 3 2" xfId="22157" xr:uid="{1C6FCFE5-9C47-4DBD-BA2A-C76B832BC591}"/>
    <cellStyle name="Total 8 5 2 3 3" xfId="33041" xr:uid="{D77FAC28-9751-43E3-B2CE-FA2B4D7FB90B}"/>
    <cellStyle name="Total 8 5 2 4" xfId="30720" xr:uid="{2881EE13-A6D9-4240-B44A-D74E98151198}"/>
    <cellStyle name="Total 8 5 2 5" xfId="35935" xr:uid="{BD44A93E-3D85-4AC7-BD17-B87CDC967E41}"/>
    <cellStyle name="Total 8 5 3" xfId="12599" xr:uid="{D160CBE3-E382-403A-8C87-4D8F771E0A38}"/>
    <cellStyle name="Total 8 5 3 2" xfId="27620" xr:uid="{CDC2FE33-A095-4568-89AA-6626804B215B}"/>
    <cellStyle name="Total 8 5 3 3" xfId="35026" xr:uid="{29B25526-0752-421C-9679-01F628907DF7}"/>
    <cellStyle name="Total 8 5 4" xfId="9466" xr:uid="{BD058E06-7309-4CAB-8EFB-882B08FDCF0F}"/>
    <cellStyle name="Total 8 5 4 2" xfId="24876" xr:uid="{4936E3D1-FE1D-4788-807B-997A00F0AC2E}"/>
    <cellStyle name="Total 8 5 4 3" xfId="31279" xr:uid="{AD56E58A-79DD-4CEE-9DA5-618892B2A43C}"/>
    <cellStyle name="Total 8 5 5" xfId="17443" xr:uid="{48E07533-B69D-4A2C-BAF9-95A7B73E9612}"/>
    <cellStyle name="Total 8 5 5 2" xfId="26444" xr:uid="{690041A9-1690-40DA-97A9-74A26843A6D7}"/>
    <cellStyle name="Total 8 5 5 3" xfId="36436" xr:uid="{8581989E-C836-4FB6-A013-F92A32B1E555}"/>
    <cellStyle name="Total 8 5 6" xfId="22165" xr:uid="{2DF4474A-16D8-443E-A61F-7615D0116940}"/>
    <cellStyle name="Total 8 5 7" xfId="22414" xr:uid="{EB99D15A-4097-48BB-B09F-85F9F991A3B4}"/>
    <cellStyle name="Total 8 6" xfId="7522" xr:uid="{04CF6C7A-6790-4D58-97F0-AF6DD02B8088}"/>
    <cellStyle name="Total 8 6 2" xfId="19747" xr:uid="{3D883537-B8CA-43AD-9C6B-337D39DE0D36}"/>
    <cellStyle name="Total 8 6 2 2" xfId="23683" xr:uid="{779FAFF7-779E-46A9-B732-408F65E5817C}"/>
    <cellStyle name="Total 8 6 2 3" xfId="37382" xr:uid="{44BDD45B-409F-4A8F-8011-B3526E038AFC}"/>
    <cellStyle name="Total 8 6 3" xfId="17420" xr:uid="{4D837200-CEE1-4D5B-85ED-D42206D5E66B}"/>
    <cellStyle name="Total 8 6 3 2" xfId="29828" xr:uid="{5544FB05-6CCC-4DF8-8F07-400AFC051CB2}"/>
    <cellStyle name="Total 8 6 3 3" xfId="36423" xr:uid="{B080C054-62B6-4A1C-91AD-87C89A81BBF8}"/>
    <cellStyle name="Total 8 6 4" xfId="32420" xr:uid="{3AD4BBE1-9A03-4CF9-B0C5-A2512544A788}"/>
    <cellStyle name="Total 8 6 5" xfId="27051" xr:uid="{7E33C508-F70F-47B8-A74B-A6583C285AAB}"/>
    <cellStyle name="Total 8 7" xfId="14393" xr:uid="{88C4EE25-A56E-415D-AFFA-BAD6D660D735}"/>
    <cellStyle name="Total 8 7 2" xfId="22366" xr:uid="{5A096DA8-D0BC-4C37-9690-E5EF38302468}"/>
    <cellStyle name="Total 8 7 3" xfId="35605" xr:uid="{A19E8D74-8B91-4FA0-A4E1-60EB99D3092F}"/>
    <cellStyle name="Total 8 8" xfId="9652" xr:uid="{840F26B2-51DC-45DF-BF7F-63E7FF92DEE7}"/>
    <cellStyle name="Total 8 8 2" xfId="26792" xr:uid="{7FD7DAD7-0E64-4C7F-8E58-C4A99C535DB7}"/>
    <cellStyle name="Total 8 8 3" xfId="27327" xr:uid="{19FA7B3F-4D52-476E-8C79-0DD2D72DC11A}"/>
    <cellStyle name="Total 8 9" xfId="27085" xr:uid="{0B3DE1FA-DE94-4A69-86A2-AABAACD4ABAD}"/>
    <cellStyle name="Total 9" xfId="4401" xr:uid="{534437E5-9589-4A5D-807C-E26A9A614850}"/>
    <cellStyle name="Total 9 10" xfId="26657" xr:uid="{89463164-8E89-4E53-9892-5BEC80EED64B}"/>
    <cellStyle name="Total 9 11" xfId="39254" xr:uid="{BA641CC6-2E60-46AB-AA7B-E378CDD85F09}"/>
    <cellStyle name="Total 9 12" xfId="38796" xr:uid="{7A5764A0-0CF7-41B7-A186-83D8BE153888}"/>
    <cellStyle name="Total 9 2" xfId="5941" xr:uid="{989EEBB6-AD80-4AA1-9EBB-8A6F33D01B81}"/>
    <cellStyle name="Total 9 2 2" xfId="15663" xr:uid="{76E56DAC-37D6-441E-B0B8-E4C6FE8BDC5D}"/>
    <cellStyle name="Total 9 2 2 2" xfId="18816" xr:uid="{47A0EFE8-5118-47ED-B512-60FEC83CA214}"/>
    <cellStyle name="Total 9 2 2 2 2" xfId="31232" xr:uid="{C923BA7A-8B16-455C-A135-8879E6BC11E2}"/>
    <cellStyle name="Total 9 2 2 2 3" xfId="37000" xr:uid="{D4ECA734-FD37-41DC-90DB-0B91AFB23C87}"/>
    <cellStyle name="Total 9 2 2 3" xfId="21462" xr:uid="{7171A47F-84C1-4C8A-B8A8-319BE2F6F635}"/>
    <cellStyle name="Total 9 2 2 3 2" xfId="34589" xr:uid="{02AF54B5-299F-450D-8A08-05D3FE2B1A85}"/>
    <cellStyle name="Total 9 2 2 3 3" xfId="38086" xr:uid="{1E459BE2-275B-40CE-9FF8-1D6BADF138F3}"/>
    <cellStyle name="Total 9 2 2 4" xfId="22434" xr:uid="{6BA90BA8-717C-4EC0-B390-CBE1EB566D13}"/>
    <cellStyle name="Total 9 2 2 5" xfId="35965" xr:uid="{59A9D2B9-5104-47E9-B2D7-97177A5DE031}"/>
    <cellStyle name="Total 9 2 3" xfId="12696" xr:uid="{F37C8770-0ED6-424A-8D93-26677D56EB24}"/>
    <cellStyle name="Total 9 2 3 2" xfId="28690" xr:uid="{2A00FC3B-AA85-4513-8243-EEED470BC8CF}"/>
    <cellStyle name="Total 9 2 3 3" xfId="35064" xr:uid="{62A3FB4A-DEEA-4337-BA33-9361E40CDBC0}"/>
    <cellStyle name="Total 9 2 4" xfId="19093" xr:uid="{9CBDCF05-FC40-4EEE-BF03-C0D8694A59B5}"/>
    <cellStyle name="Total 9 2 4 2" xfId="25638" xr:uid="{C99A6F4F-CEBB-4134-9B95-19F351BF5384}"/>
    <cellStyle name="Total 9 2 4 3" xfId="37119" xr:uid="{F0645C1F-557C-4625-9355-C80787E89859}"/>
    <cellStyle name="Total 9 2 5" xfId="21434" xr:uid="{97AB325D-6533-46F2-977D-EA8618A27A92}"/>
    <cellStyle name="Total 9 2 5 2" xfId="34561" xr:uid="{6A9FA2A8-4EA1-48AA-B694-2C7914DCCF54}"/>
    <cellStyle name="Total 9 2 5 3" xfId="38077" xr:uid="{DDA8F065-933E-4853-A781-F326CCE5B99E}"/>
    <cellStyle name="Total 9 2 6" xfId="25722" xr:uid="{8F1FA630-455F-46E4-88F8-A036718883FB}"/>
    <cellStyle name="Total 9 2 7" xfId="22482" xr:uid="{092928C3-DBA1-4486-B309-C0575E7AAC93}"/>
    <cellStyle name="Total 9 3" xfId="5516" xr:uid="{D323D1BF-E517-4BD5-9230-A72E21B0D614}"/>
    <cellStyle name="Total 9 3 2" xfId="15339" xr:uid="{4DD2D973-C590-4E54-B1A1-D98B2BFABA33}"/>
    <cellStyle name="Total 9 3 2 2" xfId="20361" xr:uid="{0A6995FA-D443-4FAB-B7FC-BBF05D1F90BE}"/>
    <cellStyle name="Total 9 3 2 2 2" xfId="31373" xr:uid="{BFF424AF-0709-429B-A523-FF7EC0D3981A}"/>
    <cellStyle name="Total 9 3 2 2 3" xfId="37628" xr:uid="{1CD425A6-1D7D-49CD-93AE-912F2F1DC6E1}"/>
    <cellStyle name="Total 9 3 2 3" xfId="11885" xr:uid="{C45A7B51-086C-49EB-B93F-9A19C5793D12}"/>
    <cellStyle name="Total 9 3 2 3 2" xfId="28568" xr:uid="{508C1172-8C16-4A5F-A7D3-AADE66457B6E}"/>
    <cellStyle name="Total 9 3 2 3 3" xfId="34737" xr:uid="{DAB1BAD5-0445-4F6C-8992-3FBD4E00005C}"/>
    <cellStyle name="Total 9 3 2 4" xfId="29984" xr:uid="{2070FB1C-6D4A-4DDD-9C75-1997029C119B}"/>
    <cellStyle name="Total 9 3 2 5" xfId="35838" xr:uid="{25F096D4-D66B-442E-B116-0A566F7C1A1D}"/>
    <cellStyle name="Total 9 3 3" xfId="12337" xr:uid="{A0A77C52-BB4A-4EBD-8189-EAA3CA0F8444}"/>
    <cellStyle name="Total 9 3 3 2" xfId="28572" xr:uid="{93BF5878-54D1-4316-A6AB-DA982DAB7817}"/>
    <cellStyle name="Total 9 3 3 3" xfId="34908" xr:uid="{2FA2FE7C-4EB6-4D4F-AA1A-1E06AA7E4A9A}"/>
    <cellStyle name="Total 9 3 4" xfId="9565" xr:uid="{ECA0141B-45DD-41A0-AFDB-85E9F81E59B3}"/>
    <cellStyle name="Total 9 3 4 2" xfId="32592" xr:uid="{D3F055F9-687D-4000-ACFD-B417A77A0E8B}"/>
    <cellStyle name="Total 9 3 4 3" xfId="32180" xr:uid="{33DA44F1-9FF7-487D-B40D-EB5B582010DC}"/>
    <cellStyle name="Total 9 3 5" xfId="17571" xr:uid="{691FA64E-433C-48D8-B0AD-EB9EE8E06D77}"/>
    <cellStyle name="Total 9 3 5 2" xfId="24273" xr:uid="{123FDB6C-35B5-4C5E-960F-DDD7285A09F4}"/>
    <cellStyle name="Total 9 3 5 3" xfId="36495" xr:uid="{A435DB51-1E3A-4075-95A2-3BE0B3F172A1}"/>
    <cellStyle name="Total 9 3 6" xfId="22220" xr:uid="{EF9CA180-103E-4259-8C40-EA9C40B128BC}"/>
    <cellStyle name="Total 9 3 7" xfId="29204" xr:uid="{602B392F-CFFA-492B-92D5-3CFE58A113B3}"/>
    <cellStyle name="Total 9 4" xfId="5364" xr:uid="{241436A5-A86C-4E16-BAB2-229FB4E785EC}"/>
    <cellStyle name="Total 9 4 2" xfId="15221" xr:uid="{230883FF-FAB4-4F5B-9925-3CF21EE0D0CA}"/>
    <cellStyle name="Total 9 4 2 2" xfId="20539" xr:uid="{87DF5C35-F5BD-4DF1-B5B8-6D319F8FD755}"/>
    <cellStyle name="Total 9 4 2 2 2" xfId="24210" xr:uid="{E8868CBF-0388-4D0F-9081-0E11E596B9CA}"/>
    <cellStyle name="Total 9 4 2 2 3" xfId="37711" xr:uid="{60C803DD-09E3-4493-A728-71547C835948}"/>
    <cellStyle name="Total 9 4 2 3" xfId="8715" xr:uid="{4FCFD144-F666-4CDD-9329-F605A9CFC726}"/>
    <cellStyle name="Total 9 4 2 3 2" xfId="27443" xr:uid="{18BEC167-D972-4B34-AC6E-312B06839059}"/>
    <cellStyle name="Total 9 4 2 3 3" xfId="22118" xr:uid="{B42FBEE5-3F34-47C1-86F9-AB67C1326CAB}"/>
    <cellStyle name="Total 9 4 2 4" xfId="27914" xr:uid="{1FA66F67-C714-4AEA-8867-3836DD0A239B}"/>
    <cellStyle name="Total 9 4 2 5" xfId="35794" xr:uid="{55240D99-0392-4B6C-8A77-D8701FCC2F17}"/>
    <cellStyle name="Total 9 4 3" xfId="12212" xr:uid="{38D59954-E5A2-4F2B-990C-7C07BA264A96}"/>
    <cellStyle name="Total 9 4 3 2" xfId="27298" xr:uid="{4F451109-827B-48CB-BC89-C46699FC3ADB}"/>
    <cellStyle name="Total 9 4 3 3" xfId="34853" xr:uid="{846817B7-CF8A-4213-A5DC-CA13D19BC77A}"/>
    <cellStyle name="Total 9 4 4" xfId="9342" xr:uid="{12C370C7-F91D-49FE-A0F7-42DD178F4EBF}"/>
    <cellStyle name="Total 9 4 4 2" xfId="29130" xr:uid="{C1B72FFC-A8BD-4E70-B6ED-0DD60E57D35E}"/>
    <cellStyle name="Total 9 4 4 3" xfId="21635" xr:uid="{D540C870-E7CA-4CC7-BDC1-E960FE15BF33}"/>
    <cellStyle name="Total 9 4 5" xfId="10030" xr:uid="{CB1B230B-0269-4E0A-8DE2-2E1F65BEC2E6}"/>
    <cellStyle name="Total 9 4 5 2" xfId="27162" xr:uid="{9A5D5D0E-AFC6-4498-9A9F-E1EB603E8978}"/>
    <cellStyle name="Total 9 4 5 3" xfId="22357" xr:uid="{A458E3BE-1403-460D-AE3A-D5455EAD271D}"/>
    <cellStyle name="Total 9 4 6" xfId="33777" xr:uid="{85490731-F8AC-4E92-B6B3-1E32EB9FCC7A}"/>
    <cellStyle name="Total 9 4 7" xfId="28100" xr:uid="{D4865F84-3140-4F34-9C95-8DAC22144118}"/>
    <cellStyle name="Total 9 5" xfId="5684" xr:uid="{9595AACC-34BF-4275-AA13-CAE052D68D4F}"/>
    <cellStyle name="Total 9 5 2" xfId="15472" xr:uid="{1F8BBA94-7564-4DDB-9BB6-C99EA983761A}"/>
    <cellStyle name="Total 9 5 2 2" xfId="13795" xr:uid="{75E2C3F6-C058-4C54-8CB1-A662A7DCF8F4}"/>
    <cellStyle name="Total 9 5 2 2 2" xfId="31551" xr:uid="{4FBA9D03-D71A-4385-952E-336A2A6467B8}"/>
    <cellStyle name="Total 9 5 2 2 3" xfId="35460" xr:uid="{F35E0E85-11B6-45E1-9B76-E43470D5607E}"/>
    <cellStyle name="Total 9 5 2 3" xfId="9006" xr:uid="{C077DB12-FAC6-4173-AC14-263B71CE92B6}"/>
    <cellStyle name="Total 9 5 2 3 2" xfId="33422" xr:uid="{3B72199E-FAFC-4BA3-81F1-719C94B8E47D}"/>
    <cellStyle name="Total 9 5 2 3 3" xfId="30935" xr:uid="{7FA7333B-74C3-457B-B266-C2A92285B397}"/>
    <cellStyle name="Total 9 5 2 4" xfId="31828" xr:uid="{AE5133DB-D451-4CC3-B580-FBED5ED7A02E}"/>
    <cellStyle name="Total 9 5 2 5" xfId="35901" xr:uid="{4A100701-FC8A-48D4-B749-F391226EA565}"/>
    <cellStyle name="Total 9 5 3" xfId="12482" xr:uid="{94E8AD1F-C1ED-4F88-96CA-B01EA68304D0}"/>
    <cellStyle name="Total 9 5 3 2" xfId="28899" xr:uid="{D90B75ED-65D0-43F8-AA84-E51D36785516}"/>
    <cellStyle name="Total 9 5 3 3" xfId="34981" xr:uid="{C1B459D0-B531-4F44-81D3-A3E92AE7FB1E}"/>
    <cellStyle name="Total 9 5 4" xfId="20276" xr:uid="{BCC6FEEF-38EE-4EBA-B799-8EBCDF57952A}"/>
    <cellStyle name="Total 9 5 4 2" xfId="27695" xr:uid="{8853A573-4758-4D06-B39D-C062B5DE4EB4}"/>
    <cellStyle name="Total 9 5 4 3" xfId="37591" xr:uid="{B2B7FC65-BEEB-4B90-919C-CD5CD4E4A0EC}"/>
    <cellStyle name="Total 9 5 5" xfId="21406" xr:uid="{6F061729-0B5C-43FD-A6B8-DE3DF8CF8299}"/>
    <cellStyle name="Total 9 5 5 2" xfId="34533" xr:uid="{953242C3-15A8-46BB-9F91-3E0DC6F89170}"/>
    <cellStyle name="Total 9 5 5 3" xfId="38061" xr:uid="{28ADB748-35E1-4D70-9A65-B4613C67D894}"/>
    <cellStyle name="Total 9 5 6" xfId="25690" xr:uid="{8FD668F6-BB3A-4188-98C8-1ABE8D431B74}"/>
    <cellStyle name="Total 9 5 7" xfId="24015" xr:uid="{3CAFECD0-E768-4E68-98B1-17087D00422B}"/>
    <cellStyle name="Total 9 6" xfId="7523" xr:uid="{F1A47CA0-3149-4575-92BC-044061AA28A3}"/>
    <cellStyle name="Total 9 6 2" xfId="8489" xr:uid="{EB6F29FD-AC88-4851-865C-0FA054B410DF}"/>
    <cellStyle name="Total 9 6 2 2" xfId="32568" xr:uid="{D99C19C0-8A52-4851-8BEA-A7B8939CA996}"/>
    <cellStyle name="Total 9 6 2 3" xfId="24480" xr:uid="{F03A42E9-327C-4AAC-AF10-594021304EB0}"/>
    <cellStyle name="Total 9 6 3" xfId="13113" xr:uid="{A34030F8-7937-4368-92F4-2C927FE8CCCF}"/>
    <cellStyle name="Total 9 6 3 2" xfId="23149" xr:uid="{37B4C67B-A38F-405D-8CF8-918767610AAD}"/>
    <cellStyle name="Total 9 6 3 3" xfId="35220" xr:uid="{78576305-419B-4B6D-AF8B-A55EF4B468F4}"/>
    <cellStyle name="Total 9 6 4" xfId="27349" xr:uid="{223A8251-C8DE-4AB3-A3E8-06643AFC5236}"/>
    <cellStyle name="Total 9 6 5" xfId="32990" xr:uid="{267F1C4C-DA26-433A-A810-10DA6DF334AE}"/>
    <cellStyle name="Total 9 7" xfId="9868" xr:uid="{8F749617-92B6-4957-8B6F-F66F6188678F}"/>
    <cellStyle name="Total 9 7 2" xfId="25537" xr:uid="{6BB12883-D80D-4608-AC80-D1602797428E}"/>
    <cellStyle name="Total 9 7 3" xfId="31385" xr:uid="{8ACE856D-0E68-427B-B4BA-B60899A63A12}"/>
    <cellStyle name="Total 9 8" xfId="19391" xr:uid="{742E1BA3-74C3-4C0E-93DE-C0ED45C245BC}"/>
    <cellStyle name="Total 9 8 2" xfId="24940" xr:uid="{F2DE9AC5-8E74-4A23-A62C-2A057ACD8A17}"/>
    <cellStyle name="Total 9 8 3" xfId="37247" xr:uid="{33CD84CE-D511-4FCB-AB98-654E6F2109D1}"/>
    <cellStyle name="Total 9 9" xfId="29098" xr:uid="{8318F761-504E-41FA-BEAA-455A4C8839C4}"/>
    <cellStyle name="Tusental (0)_pldt" xfId="1291" xr:uid="{755664B0-6143-4900-B30F-49E2AF3CDD6E}"/>
    <cellStyle name="Tusental_A-listan (fixad)" xfId="1292" xr:uid="{13D69243-7B28-43C2-B78C-7F7BB07E6EDB}"/>
    <cellStyle name="ule1_guyan" xfId="3211" xr:uid="{B4882551-7DFB-4454-8CF8-CAC54B2D8758}"/>
    <cellStyle name="ux_guyan" xfId="3212" xr:uid="{FD74EC5F-A451-4244-844F-0950B2856AF3}"/>
    <cellStyle name="Valuta (0)" xfId="4771" xr:uid="{A01171D3-7BB5-4DCD-B684-CB69297D207B}"/>
    <cellStyle name="Valuta_NPV" xfId="1293" xr:uid="{63FE02A6-7FB5-4239-B5CD-2B1D85EE72EF}"/>
    <cellStyle name="W" xfId="4772" xr:uid="{04CB5F25-E2B7-4780-9174-4048F88124E2}"/>
    <cellStyle name="W_CSS_Q2'51_C1_Nop" xfId="4773" xr:uid="{16199C1F-A948-455A-A5C0-45EC1DD64A87}"/>
    <cellStyle name="Währung [0]_Compiling Utility Macros" xfId="3213" xr:uid="{3E818CC1-5579-4014-A9A8-ADCD10736051}"/>
    <cellStyle name="Währung_Compiling Utility Macros" xfId="3214" xr:uid="{6C4E6CF3-D57D-4626-AABF-C5E552907CBE}"/>
    <cellStyle name="Warning Text" xfId="36" builtinId="11" customBuiltin="1"/>
    <cellStyle name="Warning Text 10" xfId="4402" xr:uid="{CE8DE823-710C-48F9-B163-08B580CD4900}"/>
    <cellStyle name="Warning Text 11" xfId="4403" xr:uid="{72448AC0-1670-4D6D-8E1D-2D016DDF1000}"/>
    <cellStyle name="Warning Text 12" xfId="4404" xr:uid="{798D764D-6E13-4FC6-8665-5035092F24F6}"/>
    <cellStyle name="Warning Text 13" xfId="4405" xr:uid="{F16AAFB8-9C70-4A88-B47D-620EB9BAD975}"/>
    <cellStyle name="Warning Text 14" xfId="4406" xr:uid="{342F66D8-120D-4290-AC20-AB1F11E2A357}"/>
    <cellStyle name="Warning Text 15" xfId="2482" xr:uid="{77F6AF79-7229-499B-8D84-5DA34D8E212A}"/>
    <cellStyle name="Warning Text 2" xfId="1294" xr:uid="{9E4EDCE2-8C50-4DAC-99A1-7217B34BB431}"/>
    <cellStyle name="Warning Text 2 2" xfId="4774" xr:uid="{F6CAA4A4-0429-4E22-A0AA-619124829EE7}"/>
    <cellStyle name="Warning Text 2 3" xfId="3215" xr:uid="{7F11F878-6BB8-4C84-AD69-C901706EE822}"/>
    <cellStyle name="Warning Text 3" xfId="3216" xr:uid="{37F06C0E-FDBF-483F-9191-ED3D464AD1A2}"/>
    <cellStyle name="Warning Text 3 2" xfId="4775" xr:uid="{EEB5A621-4EFA-4B36-B0E1-CEF8D6A0FFDA}"/>
    <cellStyle name="Warning Text 4" xfId="4407" xr:uid="{7435E72D-03A1-4E1D-BF1A-D7B63EB2EAF3}"/>
    <cellStyle name="Warning Text 4 2" xfId="3217" xr:uid="{D8480DF0-5DAA-44D8-A07B-670CE0549393}"/>
    <cellStyle name="Warning Text 5" xfId="4408" xr:uid="{EB676BCF-2F46-4925-BA4F-CD813AEDA11D}"/>
    <cellStyle name="Warning Text 5 2" xfId="3218" xr:uid="{595C2F15-7CC8-470D-8030-7C52A0D2AEFE}"/>
    <cellStyle name="Warning Text 6" xfId="3219" xr:uid="{BB929788-41E6-449C-A43B-384DA1936C18}"/>
    <cellStyle name="Warning Text 7" xfId="4409" xr:uid="{9E774EDD-5A38-46EA-BE17-A05C0C059CEF}"/>
    <cellStyle name="Warning Text 8" xfId="4410" xr:uid="{C9C6B247-A042-40E8-AFE4-BF29C37D150F}"/>
    <cellStyle name="Warning Text 9" xfId="4411" xr:uid="{8E4BBA5D-9679-4FD4-A8C2-882E253F105D}"/>
    <cellStyle name="WHead - Style2" xfId="1295" xr:uid="{944CA680-2F41-4268-932F-2307BAF3575D}"/>
    <cellStyle name="WHead - Style2 2" xfId="6939" xr:uid="{06F2D2A8-B2BE-43D3-9180-8CA9BFEC552C}"/>
    <cellStyle name="WHead - Style2 2 2" xfId="39526" xr:uid="{1A0ADEE3-D649-4D71-B7DB-8407B1C16442}"/>
    <cellStyle name="WHead - Style2 3" xfId="38828" xr:uid="{7C18E634-E0F0-46B6-8967-D660145DBD1F}"/>
    <cellStyle name="wrap" xfId="3220" xr:uid="{FE37BD11-CF91-4096-A32A-4DB7D578879D}"/>
    <cellStyle name="Wไhrung [0]_35ERI8T2gbIEMixb4v26icuOo" xfId="3221" xr:uid="{001D1489-D86C-4C25-975B-8AAD8E83E753}"/>
    <cellStyle name="Wไhrung_35ERI8T2gbIEMixb4v26icuOo" xfId="3222" xr:uid="{71A3FB0E-62F8-4A49-8496-56D3D90BA976}"/>
    <cellStyle name="yan" xfId="3223" xr:uid="{7832886A-B7FC-409B-A5EE-F687F301D5E5}"/>
    <cellStyle name="เครื่องหมายเปอร์เซ็นต์_Book2" xfId="4451" xr:uid="{F3FF97F8-19C4-4A0E-8ACF-DBA5E5CEC5DE}"/>
    <cellStyle name="เครื่องหมายจุลภาค [0]_PLDT" xfId="1297" xr:uid="{BB4F8422-89B7-4E3F-9488-72589D04DB59}"/>
    <cellStyle name="เครื่องหมายจุลภาค 10" xfId="1298" xr:uid="{9B180786-E3C8-4219-91EF-304DAAB4A2A4}"/>
    <cellStyle name="เครื่องหมายจุลภาค 10 10" xfId="38829" xr:uid="{DE4E04E3-8F41-4895-BD77-290C1131AE33}"/>
    <cellStyle name="เครื่องหมายจุลภาค 10 2" xfId="1299" xr:uid="{A0C608AF-BF23-4D62-845E-7D7CF22F71D9}"/>
    <cellStyle name="เครื่องหมายจุลภาค 10 2 2" xfId="1759" xr:uid="{E1E416E1-5AA1-4894-991D-07DB355D1B8C}"/>
    <cellStyle name="เครื่องหมายจุลภาค 10 2 2 2" xfId="2213" xr:uid="{14C8638F-1A60-429A-B35B-5A6BB3E2DC0B}"/>
    <cellStyle name="เครื่องหมายจุลภาค 10 2 2 2 2" xfId="11193" xr:uid="{D7CBC25E-53B1-4E35-A305-3ADFAF464057}"/>
    <cellStyle name="เครื่องหมายจุลภาค 10 2 2 3" xfId="4776" xr:uid="{3410741D-7F20-446A-9FC3-FA1FB77BBAF6}"/>
    <cellStyle name="เครื่องหมายจุลภาค 10 2 2 4" xfId="10740" xr:uid="{0AE2EF05-F949-4ECB-AEF7-05E09A96EABA}"/>
    <cellStyle name="เครื่องหมายจุลภาค 10 2 3" xfId="2018" xr:uid="{81BB09B0-7191-4DDB-AAB7-CBFA82EA5AE9}"/>
    <cellStyle name="เครื่องหมายจุลภาค 10 2 3 2" xfId="5836" xr:uid="{706F4598-8AEA-4D27-804F-EE5AC8EAD529}"/>
    <cellStyle name="เครื่องหมายจุลภาค 10 2 3 2 2" xfId="15582" xr:uid="{A451BD19-7A32-45B3-8168-0F7F7B8C56CC}"/>
    <cellStyle name="เครื่องหมายจุลภาค 10 2 3 3" xfId="10998" xr:uid="{AA33C2C2-076F-4FB3-99C3-3545A5B99D88}"/>
    <cellStyle name="เครื่องหมายจุลภาค 10 2 3 4" xfId="39528" xr:uid="{813C501B-5E91-4619-9D73-898DF9AE6CC9}"/>
    <cellStyle name="เครื่องหมายจุลภาค 10 2 4" xfId="2485" xr:uid="{62AB26C9-B4B5-4727-B5FB-353701BDA6ED}"/>
    <cellStyle name="เครื่องหมายจุลภาค 10 2 4 2" xfId="11371" xr:uid="{48A273BB-971B-4D73-A898-7A50E38D2CA9}"/>
    <cellStyle name="เครื่องหมายจุลภาค 10 2 5" xfId="7694" xr:uid="{FBF5531F-50B3-4FBE-9CC2-900EF320F4BD}"/>
    <cellStyle name="เครื่องหมายจุลภาค 10 2 5 2" xfId="14114" xr:uid="{B1861166-336C-46B4-A202-269DF58BBB07}"/>
    <cellStyle name="เครื่องหมายจุลภาค 10 2 6" xfId="10537" xr:uid="{4FB08A38-7CFD-4AA7-8F7A-F41A88121948}"/>
    <cellStyle name="เครื่องหมายจุลภาค 10 2 7" xfId="38830" xr:uid="{B9B5A778-A3F6-45D1-AB71-75639C44CB91}"/>
    <cellStyle name="เครื่องหมายจุลภาค 10 3" xfId="1300" xr:uid="{A25D24C2-3A40-4A5D-86A0-C0A81DC79833}"/>
    <cellStyle name="เครื่องหมายจุลภาค 10 4" xfId="1524" xr:uid="{32B37C1B-9A77-4410-83A7-4594E816EF77}"/>
    <cellStyle name="เครื่องหมายจุลภาค 10 4 2" xfId="1803" xr:uid="{C142D4C2-2937-4883-8115-AE8894723D29}"/>
    <cellStyle name="เครื่องหมายจุลภาค 10 4 2 2" xfId="2257" xr:uid="{8B6C821C-487C-4FD2-9859-6086422C6834}"/>
    <cellStyle name="เครื่องหมายจุลภาค 10 4 2 2 2" xfId="11237" xr:uid="{07894ABB-2199-43B8-AD85-AB55D3A1FC02}"/>
    <cellStyle name="เครื่องหมายจุลภาค 10 4 2 3" xfId="5177" xr:uid="{CDEF485C-E076-4FD5-A290-E46B995E2413}"/>
    <cellStyle name="เครื่องหมายจุลภาค 10 4 2 3 2" xfId="15073" xr:uid="{78768CCA-927D-4131-A755-AA995FA24BDA}"/>
    <cellStyle name="เครื่องหมายจุลภาค 10 4 2 4" xfId="10784" xr:uid="{F049A9FA-E1AC-44B2-95D3-7E313957CB05}"/>
    <cellStyle name="เครื่องหมายจุลภาค 10 4 2 5" xfId="39571" xr:uid="{32DB63E6-F942-4876-9CA0-5608EB00133D}"/>
    <cellStyle name="เครื่องหมายจุลภาค 10 4 3" xfId="2062" xr:uid="{8BA6ECD5-D3C8-47C3-9914-FD8C3F3959CF}"/>
    <cellStyle name="เครื่องหมายจุลภาค 10 4 3 2" xfId="11042" xr:uid="{C464B1E1-0EFC-431E-BE24-306B4284C586}"/>
    <cellStyle name="เครื่องหมายจุลภาค 10 4 4" xfId="2551" xr:uid="{32790014-FE7F-43F6-8299-7D0FE0026B62}"/>
    <cellStyle name="เครื่องหมายจุลภาค 10 4 4 2" xfId="11424" xr:uid="{F7FC79D6-E69D-42D6-A140-480F10DE4B2C}"/>
    <cellStyle name="เครื่องหมายจุลภาค 10 4 5" xfId="7738" xr:uid="{CA37BF61-1BBE-4CB0-ABBD-A96B19A73BF4}"/>
    <cellStyle name="เครื่องหมายจุลภาค 10 4 5 2" xfId="14158" xr:uid="{F86EA3FC-B82C-41C9-AEFF-11569B23FB53}"/>
    <cellStyle name="เครื่องหมายจุลภาค 10 4 6" xfId="10589" xr:uid="{1E4503E0-E7BD-4922-BEC9-4ECCFC1DF618}"/>
    <cellStyle name="เครื่องหมายจุลภาค 10 4 7" xfId="38880" xr:uid="{9592E6C8-13B4-41E6-9E3E-6D476601F39E}"/>
    <cellStyle name="เครื่องหมายจุลภาค 10 5" xfId="1758" xr:uid="{86E6E448-0EAF-48AB-88A1-0353B324E10B}"/>
    <cellStyle name="เครื่องหมายจุลภาค 10 5 2" xfId="2212" xr:uid="{9026670D-601A-4D24-8F71-4B0693CD4E4D}"/>
    <cellStyle name="เครื่องหมายจุลภาค 10 5 2 2" xfId="11192" xr:uid="{A576BDE9-A274-4E76-A950-FB9A3B8BBCDA}"/>
    <cellStyle name="เครื่องหมายจุลภาค 10 5 3" xfId="6259" xr:uid="{F1F9687E-79F4-404E-A48A-6233712F1602}"/>
    <cellStyle name="เครื่องหมายจุลภาค 10 5 3 2" xfId="15905" xr:uid="{6B63DD99-77F5-4DEE-A05E-CE71B07012C8}"/>
    <cellStyle name="เครื่องหมายจุลภาค 10 5 4" xfId="10739" xr:uid="{B1F390B4-0446-424F-815F-0B5164CA76AC}"/>
    <cellStyle name="เครื่องหมายจุลภาค 10 5 5" xfId="39527" xr:uid="{671D787F-15BA-4DD7-9B6A-E301476B9B72}"/>
    <cellStyle name="เครื่องหมายจุลภาค 10 6" xfId="2017" xr:uid="{E2296333-D7B8-4C0F-966E-DE18D4CC5AEA}"/>
    <cellStyle name="เครื่องหมายจุลภาค 10 6 2" xfId="10997" xr:uid="{43B447C4-3949-4ABF-9939-3BC7BA633CDF}"/>
    <cellStyle name="เครื่องหมายจุลภาค 10 7" xfId="2484" xr:uid="{AB23CF4B-CF13-4848-85D3-F638851EA1E4}"/>
    <cellStyle name="เครื่องหมายจุลภาค 10 7 2" xfId="11370" xr:uid="{A6248F71-1BA7-4768-9AFD-2F76B3A8F3A6}"/>
    <cellStyle name="เครื่องหมายจุลภาค 10 8" xfId="7693" xr:uid="{CB211133-9907-42D3-86C8-1FE9651DB013}"/>
    <cellStyle name="เครื่องหมายจุลภาค 10 8 2" xfId="14113" xr:uid="{849CFFBE-B7D3-40A9-A351-29DDB5F954EE}"/>
    <cellStyle name="เครื่องหมายจุลภาค 10 9" xfId="10536" xr:uid="{EE256888-27A8-4DA9-A5D2-B4045A0B2A37}"/>
    <cellStyle name="เครื่องหมายจุลภาค 10_CPI_Y'52_TOP_GG 1" xfId="1301" xr:uid="{150885D9-DF62-4FAC-9B12-93EB0FAA7756}"/>
    <cellStyle name="เครื่องหมายจุลภาค 11" xfId="1302" xr:uid="{13C98284-BF19-41BE-9A36-7C37A90B0E23}"/>
    <cellStyle name="เครื่องหมายจุลภาค 11 2" xfId="1303" xr:uid="{A6B3583E-76D7-460C-B713-729ECD4B0C2E}"/>
    <cellStyle name="เครื่องหมายจุลภาค 11 2 2" xfId="4777" xr:uid="{3089BD65-3A79-4E97-B429-B7BF3594BC4B}"/>
    <cellStyle name="เครื่องหมายจุลภาค 11 3" xfId="1304" xr:uid="{0DE17685-7D61-467A-98C1-A03AF1CA9B97}"/>
    <cellStyle name="เครื่องหมายจุลภาค 11 4" xfId="1305" xr:uid="{09F7F8E0-06A8-4130-BCA2-AE999253A757}"/>
    <cellStyle name="เครื่องหมายจุลภาค 11 5" xfId="1306" xr:uid="{BD285183-DFD7-41BA-882F-633D33A00238}"/>
    <cellStyle name="เครื่องหมายจุลภาค 11 6" xfId="1307" xr:uid="{792BF951-B54E-4404-959B-E1576552F3B9}"/>
    <cellStyle name="เครื่องหมายจุลภาค 11 7" xfId="1308" xr:uid="{BD14B6AB-5D93-4F02-9E59-42CA97D9E713}"/>
    <cellStyle name="เครื่องหมายจุลภาค 11 8" xfId="1309" xr:uid="{3D72866E-2B25-4C43-9D85-7416E8E995FD}"/>
    <cellStyle name="เครื่องหมายจุลภาค 11 9" xfId="4416" xr:uid="{E88BEC99-57F0-4916-8A55-6894188F4804}"/>
    <cellStyle name="เครื่องหมายจุลภาค 11 9 2" xfId="6675" xr:uid="{C8904D81-4095-4BF9-A841-B7B4901D707B}"/>
    <cellStyle name="เครื่องหมายจุลภาค 11 9 2 2" xfId="8010" xr:uid="{5D8583ED-D098-49DF-90A0-EE246F0449B2}"/>
    <cellStyle name="เครื่องหมายจุลภาค 11 9 2 2 2" xfId="17080" xr:uid="{A180F1C3-3F1D-4938-A33F-D9DC5EEAD5E6}"/>
    <cellStyle name="เครื่องหมายจุลภาค 11 9 2 3" xfId="13278" xr:uid="{21B12ED0-292D-456B-BB4E-401C7EDB18A2}"/>
    <cellStyle name="เครื่องหมายจุลภาค 11 9 2 4" xfId="39842" xr:uid="{D709CF60-C1D4-4A7B-ACBE-36DC6871D9EF}"/>
    <cellStyle name="เครื่องหมายจุลภาค 11 9 3" xfId="11698" xr:uid="{EBD38C0F-2923-4672-B8CB-4B26C8533B07}"/>
    <cellStyle name="เครื่องหมายจุลภาค 11 9 4" xfId="39257" xr:uid="{B9F2C7E3-FF81-4D73-A3D3-4E9CB50F1AE1}"/>
    <cellStyle name="เครื่องหมายจุลภาค 11_CPI_Y'52_TOP_GG 1" xfId="1310" xr:uid="{C9C53396-1D5E-4F38-8ECE-E673478ED5ED}"/>
    <cellStyle name="เครื่องหมายจุลภาค 12" xfId="1311" xr:uid="{CB2F88FB-71AE-4285-A487-84FE662356EC}"/>
    <cellStyle name="เครื่องหมายจุลภาค 12 2" xfId="1312" xr:uid="{38EBACC4-E2F3-40CB-AE53-5AF7911FBA34}"/>
    <cellStyle name="เครื่องหมายจุลภาค 12 2 2" xfId="4778" xr:uid="{B7072B07-9EEA-4A37-9A7F-8D1C614BB2C7}"/>
    <cellStyle name="เครื่องหมายจุลภาค 12 3" xfId="1313" xr:uid="{2BC79F3B-6B2C-4D3F-BFCB-8EEC11365066}"/>
    <cellStyle name="เครื่องหมายจุลภาค 12 4" xfId="1314" xr:uid="{1A4AABD2-C8F9-4289-812A-1FB2AD98C1A8}"/>
    <cellStyle name="เครื่องหมายจุลภาค 12 5" xfId="1315" xr:uid="{8C51DFD3-4FBE-4015-98F9-E7BDF81DE9EF}"/>
    <cellStyle name="เครื่องหมายจุลภาค 12 6" xfId="1316" xr:uid="{480C8650-5840-480E-8FB3-B000790A7846}"/>
    <cellStyle name="เครื่องหมายจุลภาค 12 6 2" xfId="1760" xr:uid="{200975F8-4FEB-4C5F-95C8-6E51669847B1}"/>
    <cellStyle name="เครื่องหมายจุลภาค 12 6 2 2" xfId="2214" xr:uid="{42DEB540-6995-4547-B307-70F6649E79DA}"/>
    <cellStyle name="เครื่องหมายจุลภาค 12 6 2 2 2" xfId="11194" xr:uid="{E1337EB7-EB04-457D-A8D3-99305C41E1B6}"/>
    <cellStyle name="เครื่องหมายจุลภาค 12 6 2 3" xfId="6413" xr:uid="{8171F2D0-8C2E-4E04-9876-A88FB3D38B26}"/>
    <cellStyle name="เครื่องหมายจุลภาค 12 6 2 3 2" xfId="16021" xr:uid="{49EB9DC9-3CA6-4E16-9058-CF4D43F4DBE1}"/>
    <cellStyle name="เครื่องหมายจุลภาค 12 6 2 4" xfId="10741" xr:uid="{70D4941E-5420-4560-8F99-9CACCA9B8A96}"/>
    <cellStyle name="เครื่องหมายจุลภาค 12 6 2 5" xfId="39529" xr:uid="{AE4BC2F5-D53F-4B7C-BD89-F7AB6A3DA44F}"/>
    <cellStyle name="เครื่องหมายจุลภาค 12 6 3" xfId="2019" xr:uid="{52056325-DC39-49FF-AD57-974F3403981F}"/>
    <cellStyle name="เครื่องหมายจุลภาค 12 6 3 2" xfId="10999" xr:uid="{572B3B31-307A-4760-8274-38632B5DB8B5}"/>
    <cellStyle name="เครื่องหมายจุลภาค 12 6 4" xfId="2486" xr:uid="{1E290EFD-08A9-4290-8CB7-341AEA8501D6}"/>
    <cellStyle name="เครื่องหมายจุลภาค 12 6 4 2" xfId="11372" xr:uid="{10C38522-7322-4730-B6CF-3110580CB027}"/>
    <cellStyle name="เครื่องหมายจุลภาค 12 6 5" xfId="7695" xr:uid="{7B255864-875C-4EEF-BF52-6E7E9BCF04BE}"/>
    <cellStyle name="เครื่องหมายจุลภาค 12 6 5 2" xfId="14115" xr:uid="{6123B72A-6E56-4AD8-9AFB-4C3EF254BD15}"/>
    <cellStyle name="เครื่องหมายจุลภาค 12 6 6" xfId="10538" xr:uid="{8AB21BAF-389A-4DAA-8E8D-05ACEDAA2D83}"/>
    <cellStyle name="เครื่องหมายจุลภาค 12 6 7" xfId="38831" xr:uid="{11B47BDD-A0BC-4770-9A00-9AAC33AB0383}"/>
    <cellStyle name="เครื่องหมายจุลภาค 12 7" xfId="1317" xr:uid="{90536FBB-F769-4C31-8D92-97CD2FC28DB3}"/>
    <cellStyle name="เครื่องหมายจุลภาค 12 8" xfId="4417" xr:uid="{5FD00A6A-5430-4B40-83E8-382EA1310499}"/>
    <cellStyle name="เครื่องหมายจุลภาค 12 8 2" xfId="6672" xr:uid="{FA0F4F64-F68C-46E9-A395-E7B1A6FF734E}"/>
    <cellStyle name="เครื่องหมายจุลภาค 12 8 2 2" xfId="8011" xr:uid="{61EC6C40-E078-4078-A6B9-D25E660AADE0}"/>
    <cellStyle name="เครื่องหมายจุลภาค 12 8 2 2 2" xfId="17081" xr:uid="{D59B8A37-345F-4B4F-B1A3-DD34887AC76F}"/>
    <cellStyle name="เครื่องหมายจุลภาค 12 8 2 3" xfId="13276" xr:uid="{DF7DAFED-89FE-4F46-A7E4-53F9905657DB}"/>
    <cellStyle name="เครื่องหมายจุลภาค 12 8 2 4" xfId="39843" xr:uid="{3B67EA93-0069-44A6-95A2-229ED1CE7D35}"/>
    <cellStyle name="เครื่องหมายจุลภาค 12 8 3" xfId="11699" xr:uid="{9119D235-DEBC-4246-A7D9-CE488942E906}"/>
    <cellStyle name="เครื่องหมายจุลภาค 12 8 4" xfId="39258" xr:uid="{CD696E20-B865-42E2-BC1D-426142575868}"/>
    <cellStyle name="เครื่องหมายจุลภาค 12_CPI_Y'52_TOP_GG 1" xfId="1318" xr:uid="{0F129251-4484-4F92-AFBC-6814CA54D524}"/>
    <cellStyle name="เครื่องหมายจุลภาค 13" xfId="1319" xr:uid="{ED2784D5-6F20-4516-BA3A-AEA5084A0465}"/>
    <cellStyle name="เครื่องหมายจุลภาค 13 10" xfId="38832" xr:uid="{AAD68C5A-DC49-468A-B6D6-44C2230E2747}"/>
    <cellStyle name="เครื่องหมายจุลภาค 13 2" xfId="1320" xr:uid="{27D03D19-0B98-4B40-94C6-8C7F96778F45}"/>
    <cellStyle name="เครื่องหมายจุลภาค 13 2 2" xfId="1762" xr:uid="{42C32987-A186-4FF2-B658-2C52278D9CD8}"/>
    <cellStyle name="เครื่องหมายจุลภาค 13 2 2 2" xfId="2216" xr:uid="{3372B6AC-5E10-4FC5-B452-57AEE2A7F58E}"/>
    <cellStyle name="เครื่องหมายจุลภาค 13 2 2 2 2" xfId="11196" xr:uid="{D3762D25-34A0-4B3D-BC43-A06EFDE6A31C}"/>
    <cellStyle name="เครื่องหมายจุลภาค 13 2 2 3" xfId="4779" xr:uid="{0398CC58-D2AB-4881-A04F-BEF0429F9157}"/>
    <cellStyle name="เครื่องหมายจุลภาค 13 2 2 4" xfId="10743" xr:uid="{4F390A6A-1699-4FB9-BA43-FA33C2145898}"/>
    <cellStyle name="เครื่องหมายจุลภาค 13 2 3" xfId="2021" xr:uid="{59B45994-4D58-4891-A7C7-4A3AB3F6AF46}"/>
    <cellStyle name="เครื่องหมายจุลภาค 13 2 3 2" xfId="5482" xr:uid="{849B966F-A366-4D2A-82FD-B72B62F7DCFB}"/>
    <cellStyle name="เครื่องหมายจุลภาค 13 2 3 2 2" xfId="15309" xr:uid="{36F2B92F-5C8E-4226-984B-4140EA0384FB}"/>
    <cellStyle name="เครื่องหมายจุลภาค 13 2 3 3" xfId="11001" xr:uid="{75684785-451A-46D5-8909-67BADDE9A927}"/>
    <cellStyle name="เครื่องหมายจุลภาค 13 2 3 4" xfId="39531" xr:uid="{0F786EE4-7764-492D-A9ED-559CB54C7A88}"/>
    <cellStyle name="เครื่องหมายจุลภาค 13 2 4" xfId="2488" xr:uid="{76762EFB-B0E5-4ED6-ADBF-E71A3B92CAF3}"/>
    <cellStyle name="เครื่องหมายจุลภาค 13 2 4 2" xfId="11374" xr:uid="{CEEDC667-6DC6-4214-9A87-C20D71399550}"/>
    <cellStyle name="เครื่องหมายจุลภาค 13 2 5" xfId="7697" xr:uid="{B8BA9007-73DC-4E88-8D8E-DE7C80C2717E}"/>
    <cellStyle name="เครื่องหมายจุลภาค 13 2 5 2" xfId="14117" xr:uid="{760FDED8-D1CE-41ED-B1A1-6C74E50FCBCA}"/>
    <cellStyle name="เครื่องหมายจุลภาค 13 2 6" xfId="10540" xr:uid="{9A53B127-5ECA-42CE-B719-C0B8E644284E}"/>
    <cellStyle name="เครื่องหมายจุลภาค 13 2 7" xfId="38833" xr:uid="{3B0745A8-8129-4CC8-A608-39AA9777526D}"/>
    <cellStyle name="เครื่องหมายจุลภาค 13 3" xfId="1321" xr:uid="{244523E1-F30E-4BE0-AF50-B40DA2DB214E}"/>
    <cellStyle name="เครื่องหมายจุลภาค 13 3 2" xfId="1763" xr:uid="{61252756-7431-43C8-BAEB-D590A9341D41}"/>
    <cellStyle name="เครื่องหมายจุลภาค 13 3 2 2" xfId="2217" xr:uid="{B6AD4F81-ABAC-4E52-BCA3-15ED5C3C40D9}"/>
    <cellStyle name="เครื่องหมายจุลภาค 13 3 2 2 2" xfId="11197" xr:uid="{6C9E849D-A8EC-4E32-B217-F8AB98B4C24A}"/>
    <cellStyle name="เครื่องหมายจุลภาค 13 3 2 3" xfId="5280" xr:uid="{C2B44FC0-B05C-47E3-93B5-F25A79CFF916}"/>
    <cellStyle name="เครื่องหมายจุลภาค 13 3 2 3 2" xfId="15154" xr:uid="{29520E60-2C84-4832-9D40-EF1CA577EAAB}"/>
    <cellStyle name="เครื่องหมายจุลภาค 13 3 2 4" xfId="10744" xr:uid="{C87A53FA-4BB2-44C4-AF3E-2CD5FCD2BFAD}"/>
    <cellStyle name="เครื่องหมายจุลภาค 13 3 2 5" xfId="39532" xr:uid="{BC74CCDE-1466-499D-ACB1-C8D139353C6E}"/>
    <cellStyle name="เครื่องหมายจุลภาค 13 3 3" xfId="2022" xr:uid="{A8C38F38-17DC-4134-85E2-FB956120502F}"/>
    <cellStyle name="เครื่องหมายจุลภาค 13 3 3 2" xfId="11002" xr:uid="{7A21F067-1DCE-445E-BB5C-B3988DBD1B18}"/>
    <cellStyle name="เครื่องหมายจุลภาค 13 3 4" xfId="2489" xr:uid="{2AC92ADB-3C94-4AC2-999B-0C2BE5BCE5BC}"/>
    <cellStyle name="เครื่องหมายจุลภาค 13 3 4 2" xfId="11375" xr:uid="{1EAA0472-A426-43A6-8392-7D916F0827FA}"/>
    <cellStyle name="เครื่องหมายจุลภาค 13 3 5" xfId="7698" xr:uid="{EA685820-324A-4AE1-B66D-49735BEFD207}"/>
    <cellStyle name="เครื่องหมายจุลภาค 13 3 5 2" xfId="14118" xr:uid="{F4D7BE07-5E94-4E88-9E22-8A87B2CD1991}"/>
    <cellStyle name="เครื่องหมายจุลภาค 13 3 6" xfId="10541" xr:uid="{CB0C6F30-FFBD-478A-B7A3-D0C7B413341C}"/>
    <cellStyle name="เครื่องหมายจุลภาค 13 3 7" xfId="38834" xr:uid="{5460C2AC-A063-4AE9-BAAC-F3044CDBEBE1}"/>
    <cellStyle name="เครื่องหมายจุลภาค 13 4" xfId="1322" xr:uid="{4828E790-4D15-48F7-893D-B09B70524A67}"/>
    <cellStyle name="เครื่องหมายจุลภาค 13 5" xfId="1761" xr:uid="{7FC083D0-224C-43D3-855D-0E550D52E8BC}"/>
    <cellStyle name="เครื่องหมายจุลภาค 13 5 2" xfId="2215" xr:uid="{13D41E6C-D924-4A9E-AC8B-63C02D05C2DD}"/>
    <cellStyle name="เครื่องหมายจุลภาค 13 5 2 2" xfId="5476" xr:uid="{41281590-A64C-4DED-8508-7702E2E9826A}"/>
    <cellStyle name="เครื่องหมายจุลภาค 13 5 2 2 2" xfId="15304" xr:uid="{85B314A3-D2D7-49DC-BDCA-2285737436D4}"/>
    <cellStyle name="เครื่องหมายจุลภาค 13 5 2 3" xfId="11195" xr:uid="{8D566213-27D4-4C47-B2F3-0D3DBFCEF8D9}"/>
    <cellStyle name="เครื่องหมายจุลภาค 13 5 2 4" xfId="39844" xr:uid="{43BD54A5-89A1-4080-8045-B419DF0E8287}"/>
    <cellStyle name="เครื่องหมายจุลภาค 13 5 3" xfId="4418" xr:uid="{DE5E9B79-9B6D-44EC-B480-62744F4B3E1F}"/>
    <cellStyle name="เครื่องหมายจุลภาค 13 5 3 2" xfId="11700" xr:uid="{3F2996B5-261F-4037-BEB6-A15EC6464418}"/>
    <cellStyle name="เครื่องหมายจุลภาค 13 5 4" xfId="8012" xr:uid="{144771AA-B92A-4E71-BE68-20C9D8AB973C}"/>
    <cellStyle name="เครื่องหมายจุลภาค 13 5 4 2" xfId="14331" xr:uid="{E70A290F-D632-4EEC-90B5-8265C28312FB}"/>
    <cellStyle name="เครื่องหมายจุลภาค 13 5 5" xfId="10742" xr:uid="{2694ED0B-9E34-42D0-A20B-2F2DA66584B0}"/>
    <cellStyle name="เครื่องหมายจุลภาค 13 5 6" xfId="39259" xr:uid="{1770B256-E971-4ED1-9AC6-8F12E51EFBDB}"/>
    <cellStyle name="เครื่องหมายจุลภาค 13 6" xfId="2020" xr:uid="{60F0D026-8BC9-48C8-A8D0-8E094B56D5C2}"/>
    <cellStyle name="เครื่องหมายจุลภาค 13 6 2" xfId="308" xr:uid="{D3132F1E-58EF-410C-94E4-700E73667E35}"/>
    <cellStyle name="เครื่องหมายจุลภาค 13 6 2 2" xfId="14887" xr:uid="{8661D5A5-8E91-4EB3-B737-5062417B2ADC}"/>
    <cellStyle name="เครื่องหมายจุลภาค 13 6 3" xfId="11000" xr:uid="{8C76FDF6-F528-4656-B0A4-E7461438CC1C}"/>
    <cellStyle name="เครื่องหมายจุลภาค 13 6 4" xfId="39530" xr:uid="{A2F5D7A2-6794-4652-800A-E3F16D557393}"/>
    <cellStyle name="เครื่องหมายจุลภาค 13 7" xfId="2487" xr:uid="{6A66DB9F-B922-49DE-BD84-DA6B8B2D6A45}"/>
    <cellStyle name="เครื่องหมายจุลภาค 13 7 2" xfId="11373" xr:uid="{26897DC1-4CF5-4905-AFAA-5324C1A402D0}"/>
    <cellStyle name="เครื่องหมายจุลภาค 13 8" xfId="7696" xr:uid="{EC566009-D0AE-48EF-A4F5-AA1F7C6E2CF2}"/>
    <cellStyle name="เครื่องหมายจุลภาค 13 8 2" xfId="14116" xr:uid="{00F0ECAB-0B4B-49FA-9FAE-BFEF6E4C02C2}"/>
    <cellStyle name="เครื่องหมายจุลภาค 13 9" xfId="10539" xr:uid="{1F84BAA5-1610-45E7-8A28-6960212EC69B}"/>
    <cellStyle name="เครื่องหมายจุลภาค 14" xfId="1323" xr:uid="{703BD245-90E0-4266-A29E-F642164567E6}"/>
    <cellStyle name="เครื่องหมายจุลภาค 14 2" xfId="1324" xr:uid="{7F5955F3-7828-4C77-A725-27463D1C20CF}"/>
    <cellStyle name="เครื่องหมายจุลภาค 14 2 2" xfId="4780" xr:uid="{57CEF691-F583-4B5A-A64F-DED1BD84FDE4}"/>
    <cellStyle name="เครื่องหมายจุลภาค 14 2 2 2" xfId="6191" xr:uid="{E59647C3-1DCF-4936-B063-7992392BD32D}"/>
    <cellStyle name="เครื่องหมายจุลภาค 14 2 2 2 2" xfId="8084" xr:uid="{188FD4D8-E154-468C-8168-0EAD1E1059E3}"/>
    <cellStyle name="เครื่องหมายจุลภาค 14 2 2 2 2 2" xfId="17124" xr:uid="{A325FD86-B775-420F-A65C-B9CD0203248E}"/>
    <cellStyle name="เครื่องหมายจุลภาค 14 2 2 2 3" xfId="12894" xr:uid="{763898B2-93C1-4952-AE65-DBCAF07D49AA}"/>
    <cellStyle name="เครื่องหมายจุลภาค 14 2 2 2 4" xfId="39915" xr:uid="{DEFB9ED6-4658-4DA5-A2B6-64E4507CB19C}"/>
    <cellStyle name="เครื่องหมายจุลภาค 14 2 2 3" xfId="11773" xr:uid="{53812A3C-8399-4C98-A282-43F489C8F917}"/>
    <cellStyle name="เครื่องหมายจุลภาค 14 2 2 4" xfId="39333" xr:uid="{D762520A-DC41-48F1-B0E4-C272E806A4DD}"/>
    <cellStyle name="เครื่องหมายจุลภาค 14 3" xfId="1764" xr:uid="{B9570356-BC20-4D04-9B6F-71C913D250D8}"/>
    <cellStyle name="เครื่องหมายจุลภาค 14 3 2" xfId="2218" xr:uid="{6C6D005B-367F-4370-AFBD-6BA5239FB599}"/>
    <cellStyle name="เครื่องหมายจุลภาค 14 3 2 2" xfId="5237" xr:uid="{99306B7D-088A-4561-93FA-36D4B6B0DEC5}"/>
    <cellStyle name="เครื่องหมายจุลภาค 14 3 2 2 2" xfId="15122" xr:uid="{3DA13775-F506-423D-A5DF-67B0B287216C}"/>
    <cellStyle name="เครื่องหมายจุลภาค 14 3 2 3" xfId="11198" xr:uid="{6A5B69BC-29CC-4AA8-B40C-BED425B855F6}"/>
    <cellStyle name="เครื่องหมายจุลภาค 14 3 2 4" xfId="39845" xr:uid="{AFB97201-BE6B-4F75-991E-F9D5C5AC5B27}"/>
    <cellStyle name="เครื่องหมายจุลภาค 14 3 3" xfId="4419" xr:uid="{A8321643-9E35-45AF-8271-F658F8263069}"/>
    <cellStyle name="เครื่องหมายจุลภาค 14 3 3 2" xfId="11701" xr:uid="{3213F07A-BDC0-4DEC-A5F7-A4D5B7316611}"/>
    <cellStyle name="เครื่องหมายจุลภาค 14 3 4" xfId="8013" xr:uid="{B28969BD-41F3-468A-8D7D-725273CE0968}"/>
    <cellStyle name="เครื่องหมายจุลภาค 14 3 4 2" xfId="14332" xr:uid="{7208455F-4100-4498-ADF1-59B9BB2D4338}"/>
    <cellStyle name="เครื่องหมายจุลภาค 14 3 5" xfId="10745" xr:uid="{73FFF3D1-7159-4979-A3E8-1F001DBAB0B3}"/>
    <cellStyle name="เครื่องหมายจุลภาค 14 3 6" xfId="39260" xr:uid="{DA78675B-6D14-41B8-8024-6A335D1C5D3B}"/>
    <cellStyle name="เครื่องหมายจุลภาค 14 4" xfId="2023" xr:uid="{0A6E3515-C93B-4697-A211-27C369872E1B}"/>
    <cellStyle name="เครื่องหมายจุลภาค 14 4 2" xfId="5719" xr:uid="{86AB388D-69F3-4DD1-B246-A092AB803945}"/>
    <cellStyle name="เครื่องหมายจุลภาค 14 4 2 2" xfId="15495" xr:uid="{1071965F-B2B6-4854-B64A-F2988F705A1F}"/>
    <cellStyle name="เครื่องหมายจุลภาค 14 4 3" xfId="11003" xr:uid="{C90CA947-FAF2-4738-A48B-A9CBDDDDFD0A}"/>
    <cellStyle name="เครื่องหมายจุลภาค 14 5" xfId="2490" xr:uid="{17B03454-6FBE-4325-A88F-C78A6875948C}"/>
    <cellStyle name="เครื่องหมายจุลภาค 14 5 2" xfId="11376" xr:uid="{F2A58E58-1CA3-48E3-BED4-5C6B6EB7D3BD}"/>
    <cellStyle name="เครื่องหมายจุลภาค 14 6" xfId="7699" xr:uid="{939687F6-6E39-4D0D-8F85-EF6BD68F13C2}"/>
    <cellStyle name="เครื่องหมายจุลภาค 14 6 2" xfId="14119" xr:uid="{50694EF5-952C-458F-BB20-A338B21BE926}"/>
    <cellStyle name="เครื่องหมายจุลภาค 14 7" xfId="10542" xr:uid="{2280CC2B-39AD-44A4-8276-72720E3807AD}"/>
    <cellStyle name="เครื่องหมายจุลภาค 15" xfId="1325" xr:uid="{EA678C59-98C3-4994-A905-17814055FA35}"/>
    <cellStyle name="เครื่องหมายจุลภาค 15 2" xfId="1326" xr:uid="{00DAF609-A59C-4272-92A2-76B7AF46C314}"/>
    <cellStyle name="เครื่องหมายจุลภาค 15 2 2" xfId="1766" xr:uid="{14C0BA8D-3556-4A1A-9B3A-F63706670912}"/>
    <cellStyle name="เครื่องหมายจุลภาค 15 2 2 2" xfId="2220" xr:uid="{FFF5E7CC-0F7E-4E9C-88BE-7A004B535480}"/>
    <cellStyle name="เครื่องหมายจุลภาค 15 2 2 2 2" xfId="11200" xr:uid="{EA71F7DC-331D-4285-B651-575FEB06F6AB}"/>
    <cellStyle name="เครื่องหมายจุลภาค 15 2 2 3" xfId="5986" xr:uid="{81CB4EA1-0212-4276-8CF0-DC177125C909}"/>
    <cellStyle name="เครื่องหมายจุลภาค 15 2 2 3 2" xfId="15699" xr:uid="{C00AE6F1-65F6-45A3-9BBC-C615753712B0}"/>
    <cellStyle name="เครื่องหมายจุลภาค 15 2 2 4" xfId="10747" xr:uid="{82A35FDF-FB49-411F-88EE-5A64FC261EBD}"/>
    <cellStyle name="เครื่องหมายจุลภาค 15 2 2 5" xfId="39534" xr:uid="{5090E1B2-F793-4E9A-8C30-98F5C6A02FF6}"/>
    <cellStyle name="เครื่องหมายจุลภาค 15 2 3" xfId="2025" xr:uid="{8E4A0D8C-A20E-48E6-BA20-3B809AC35305}"/>
    <cellStyle name="เครื่องหมายจุลภาค 15 2 3 2" xfId="11005" xr:uid="{615A5237-0B8B-4B05-9BB0-9010CDB63CF4}"/>
    <cellStyle name="เครื่องหมายจุลภาค 15 2 4" xfId="2492" xr:uid="{B74C2082-FB3C-44DA-BB02-593168491F61}"/>
    <cellStyle name="เครื่องหมายจุลภาค 15 2 4 2" xfId="11378" xr:uid="{B764B9A9-3AA8-40C9-8FE8-AE11AED41FAD}"/>
    <cellStyle name="เครื่องหมายจุลภาค 15 2 5" xfId="7701" xr:uid="{A83F8E07-11F6-413F-98D1-52C64470DB08}"/>
    <cellStyle name="เครื่องหมายจุลภาค 15 2 5 2" xfId="14121" xr:uid="{1D9B1903-69C9-4807-950A-CF4CDD93ADD6}"/>
    <cellStyle name="เครื่องหมายจุลภาค 15 2 6" xfId="10544" xr:uid="{3D219199-BE52-4FB7-BA84-4DA70688CFC2}"/>
    <cellStyle name="เครื่องหมายจุลภาค 15 2 7" xfId="38836" xr:uid="{894C553D-E32E-4EE2-A5BA-FD7AF560C6C4}"/>
    <cellStyle name="เครื่องหมายจุลภาค 15 3" xfId="1327" xr:uid="{7E15DEA8-7B94-4965-8C0D-05F29E22CF1A}"/>
    <cellStyle name="เครื่องหมายจุลภาค 15 4" xfId="1765" xr:uid="{A0183BED-E912-42AB-9C01-4B43DF23C8AC}"/>
    <cellStyle name="เครื่องหมายจุลภาค 15 4 2" xfId="2219" xr:uid="{66FA3554-B90D-4B66-B230-E3AFFC7ACC71}"/>
    <cellStyle name="เครื่องหมายจุลภาค 15 4 2 2" xfId="6043" xr:uid="{C1BB9455-84E2-45B0-B056-2890DD274120}"/>
    <cellStyle name="เครื่องหมายจุลภาค 15 4 2 2 2" xfId="15741" xr:uid="{D55A5902-91FF-432F-A605-96CD42ABEB75}"/>
    <cellStyle name="เครื่องหมายจุลภาค 15 4 2 3" xfId="11199" xr:uid="{5BC4F888-DDAC-49D5-AB4A-5AC89D9448F0}"/>
    <cellStyle name="เครื่องหมายจุลภาค 15 4 2 4" xfId="39916" xr:uid="{9BF5BF03-D157-4465-A118-A24E9419E414}"/>
    <cellStyle name="เครื่องหมายจุลภาค 15 4 3" xfId="4781" xr:uid="{F69353DF-1D00-49E8-8956-C138F434B22F}"/>
    <cellStyle name="เครื่องหมายจุลภาค 15 4 3 2" xfId="11774" xr:uid="{F78F9A74-891A-4AE9-AA77-8B1CD1E62C1D}"/>
    <cellStyle name="เครื่องหมายจุลภาค 15 4 4" xfId="8085" xr:uid="{1412B5AF-8F67-435E-BEA7-CCB45C5B6F07}"/>
    <cellStyle name="เครื่องหมายจุลภาค 15 4 4 2" xfId="14374" xr:uid="{C0C3BC1B-123D-411B-9E02-97E140AD14F3}"/>
    <cellStyle name="เครื่องหมายจุลภาค 15 4 5" xfId="10746" xr:uid="{336CB2DE-96F7-4F8F-9057-760C110F15A0}"/>
    <cellStyle name="เครื่องหมายจุลภาค 15 4 6" xfId="39334" xr:uid="{F3112C0D-CB1E-4FB5-9C65-83C29EE4ECA0}"/>
    <cellStyle name="เครื่องหมายจุลภาค 15 5" xfId="2024" xr:uid="{7ADF0741-4360-474C-B8D7-7963BE8EC176}"/>
    <cellStyle name="เครื่องหมายจุลภาค 15 5 2" xfId="5290" xr:uid="{E7890FD4-17F4-4E08-9B62-F837CA0A338F}"/>
    <cellStyle name="เครื่องหมายจุลภาค 15 5 2 2" xfId="15161" xr:uid="{BB8838C6-B96F-4817-8EC9-50FB0FD94F6A}"/>
    <cellStyle name="เครื่องหมายจุลภาค 15 5 3" xfId="11004" xr:uid="{2D2D49AE-91FD-427B-A998-FA3AFEC238B0}"/>
    <cellStyle name="เครื่องหมายจุลภาค 15 5 4" xfId="39533" xr:uid="{FC56312E-BB9F-4FC9-B3F0-F1AC8FE0CA0D}"/>
    <cellStyle name="เครื่องหมายจุลภาค 15 6" xfId="2491" xr:uid="{BE066265-4D6F-43A6-9BFE-3B1B4271C3E7}"/>
    <cellStyle name="เครื่องหมายจุลภาค 15 6 2" xfId="11377" xr:uid="{FDE1539B-B5EA-45F2-8457-303D1B23DE12}"/>
    <cellStyle name="เครื่องหมายจุลภาค 15 7" xfId="7700" xr:uid="{8BADE28A-B0D0-4EB6-AF87-07B9F9C8B345}"/>
    <cellStyle name="เครื่องหมายจุลภาค 15 7 2" xfId="14120" xr:uid="{B24A194F-013D-401E-AC6F-D1AA59FC6B2D}"/>
    <cellStyle name="เครื่องหมายจุลภาค 15 8" xfId="10543" xr:uid="{A615BBA1-89A9-4E54-A106-10E1F2FBECA7}"/>
    <cellStyle name="เครื่องหมายจุลภาค 15 9" xfId="38835" xr:uid="{12452EF2-52E7-4554-8D5C-C95C52271CC0}"/>
    <cellStyle name="เครื่องหมายจุลภาค 16" xfId="1328" xr:uid="{948CC55E-BCDF-4A73-8F74-5F0602D9C92B}"/>
    <cellStyle name="เครื่องหมายจุลภาค 16 2" xfId="1767" xr:uid="{357F15DB-8A4E-4598-8A59-1B8D993BB412}"/>
    <cellStyle name="เครื่องหมายจุลภาค 16 2 2" xfId="2221" xr:uid="{C81D81E1-5950-45E6-B766-6F2C64C583DD}"/>
    <cellStyle name="เครื่องหมายจุลภาค 16 2 2 2" xfId="11201" xr:uid="{6E6972FA-730B-4AEC-820B-9991DAA501D0}"/>
    <cellStyle name="เครื่องหมายจุลภาค 16 2 3" xfId="5496" xr:uid="{7B009C27-EE3B-4D87-946E-B9FB59285125}"/>
    <cellStyle name="เครื่องหมายจุลภาค 16 2 3 2" xfId="15322" xr:uid="{FA0C7888-1001-41A6-8CD9-C18C570603B0}"/>
    <cellStyle name="เครื่องหมายจุลภาค 16 2 4" xfId="10748" xr:uid="{110096B6-B958-488A-8631-E0BCC4C8EB11}"/>
    <cellStyle name="เครื่องหมายจุลภาค 16 2 5" xfId="39535" xr:uid="{B4F44874-A57F-4E25-B419-4A475943EA2F}"/>
    <cellStyle name="เครื่องหมายจุลภาค 16 3" xfId="2026" xr:uid="{1E016FD6-A645-4D33-9FBA-78EE24BAB08B}"/>
    <cellStyle name="เครื่องหมายจุลภาค 16 3 2" xfId="11006" xr:uid="{07C1375F-A032-43C3-B51E-14F6AF36782B}"/>
    <cellStyle name="เครื่องหมายจุลภาค 16 4" xfId="2493" xr:uid="{F0C6B0E4-E39B-4C4E-90E7-58C400C3A6B2}"/>
    <cellStyle name="เครื่องหมายจุลภาค 16 4 2" xfId="11379" xr:uid="{707317F7-9C51-458B-83C1-4F9A142219EE}"/>
    <cellStyle name="เครื่องหมายจุลภาค 16 5" xfId="7702" xr:uid="{559596DB-2C74-4101-9B0B-1B152EA731B0}"/>
    <cellStyle name="เครื่องหมายจุลภาค 16 5 2" xfId="14122" xr:uid="{14AB5A38-DF2E-4241-845B-5E682A283BEE}"/>
    <cellStyle name="เครื่องหมายจุลภาค 16 6" xfId="10545" xr:uid="{2F98F080-B221-40EC-A3F0-9B5EE0579C53}"/>
    <cellStyle name="เครื่องหมายจุลภาค 16 7" xfId="38837" xr:uid="{A7992177-331C-4B56-B1FD-392C365525DA}"/>
    <cellStyle name="เครื่องหมายจุลภาค 17" xfId="1329" xr:uid="{3339B114-6A02-43FC-9A0C-F76C4D0690C0}"/>
    <cellStyle name="เครื่องหมายจุลภาค 17 2" xfId="1768" xr:uid="{FC968DC1-1361-4660-BC4A-EF142EA361B7}"/>
    <cellStyle name="เครื่องหมายจุลภาค 17 2 2" xfId="2222" xr:uid="{5FD0588F-556A-4D0C-B7AF-D4219584F2AA}"/>
    <cellStyle name="เครื่องหมายจุลภาค 17 2 2 2" xfId="11202" xr:uid="{8C54D209-4226-4FD7-AD83-316806D4EF71}"/>
    <cellStyle name="เครื่องหมายจุลภาค 17 2 3" xfId="6166" xr:uid="{38146083-D66B-465B-9E1C-59BFCC62C091}"/>
    <cellStyle name="เครื่องหมายจุลภาค 17 2 3 2" xfId="15837" xr:uid="{01F17C05-9054-4518-B4A0-2368328C4C80}"/>
    <cellStyle name="เครื่องหมายจุลภาค 17 2 4" xfId="10749" xr:uid="{B811BDD9-B296-492C-9AAF-F8E4C0734A02}"/>
    <cellStyle name="เครื่องหมายจุลภาค 17 2 5" xfId="39536" xr:uid="{1D26140C-EC6B-42BC-B88D-B8AA9DD5F2FD}"/>
    <cellStyle name="เครื่องหมายจุลภาค 17 3" xfId="2027" xr:uid="{D0C36ACD-E19C-4740-861F-599797FD2A74}"/>
    <cellStyle name="เครื่องหมายจุลภาค 17 3 2" xfId="11007" xr:uid="{5C3C6503-F1CD-403E-9E9F-6171B3830F0A}"/>
    <cellStyle name="เครื่องหมายจุลภาค 17 4" xfId="2494" xr:uid="{E779B054-0447-443F-B144-32250F08C3BD}"/>
    <cellStyle name="เครื่องหมายจุลภาค 17 4 2" xfId="11380" xr:uid="{4B6F4CC8-C5F5-4433-8D87-6AB0AC78477D}"/>
    <cellStyle name="เครื่องหมายจุลภาค 17 5" xfId="7703" xr:uid="{420A19BC-721F-4C5F-8163-3B7224659617}"/>
    <cellStyle name="เครื่องหมายจุลภาค 17 5 2" xfId="14123" xr:uid="{874D78F5-91E8-4B93-9C7A-E7EF4F37B42D}"/>
    <cellStyle name="เครื่องหมายจุลภาค 17 6" xfId="10546" xr:uid="{F7371550-6957-4C21-9D1B-E708F7FE7237}"/>
    <cellStyle name="เครื่องหมายจุลภาค 17 7" xfId="38838" xr:uid="{AA208120-9117-4FBB-9290-1493FE82694F}"/>
    <cellStyle name="เครื่องหมายจุลภาค 18" xfId="1330" xr:uid="{FA87396C-B6BC-4BE5-88B1-2AC6C2DAA38A}"/>
    <cellStyle name="เครื่องหมายจุลภาค 18 2" xfId="1331" xr:uid="{A572D654-14FD-4A3F-8CF4-1FE3A4172C22}"/>
    <cellStyle name="เครื่องหมายจุลภาค 18 2 2" xfId="1770" xr:uid="{4CCCF046-5F04-4957-98AE-3D4B90B88CFD}"/>
    <cellStyle name="เครื่องหมายจุลภาค 18 2 2 2" xfId="2224" xr:uid="{DCAFA702-64D6-45A4-AAED-8E7952E87317}"/>
    <cellStyle name="เครื่องหมายจุลภาค 18 2 2 2 2" xfId="11204" xr:uid="{41C80A91-96FA-4EC5-AF3B-DBD7AFCDC02F}"/>
    <cellStyle name="เครื่องหมายจุลภาค 18 2 2 3" xfId="5944" xr:uid="{B703FE3A-2861-4342-BD9C-287691542C04}"/>
    <cellStyle name="เครื่องหมายจุลภาค 18 2 2 3 2" xfId="15666" xr:uid="{62BACC65-66A8-4014-AC37-BE1E68C9D295}"/>
    <cellStyle name="เครื่องหมายจุลภาค 18 2 2 4" xfId="10751" xr:uid="{CF9F77DD-6CD2-49B2-8CEA-B358C0003C84}"/>
    <cellStyle name="เครื่องหมายจุลภาค 18 2 2 5" xfId="39538" xr:uid="{A31F2E78-C946-48C9-8D72-B36A748A6E79}"/>
    <cellStyle name="เครื่องหมายจุลภาค 18 2 3" xfId="2029" xr:uid="{A5CDEF92-F3E5-484A-80FD-B8DEDE5CD3CD}"/>
    <cellStyle name="เครื่องหมายจุลภาค 18 2 3 2" xfId="11009" xr:uid="{E693D80B-293D-4062-99A9-34FFD82E1A73}"/>
    <cellStyle name="เครื่องหมายจุลภาค 18 2 4" xfId="2496" xr:uid="{7E89A685-C29A-49EB-B070-7D453BBC7D91}"/>
    <cellStyle name="เครื่องหมายจุลภาค 18 2 4 2" xfId="11382" xr:uid="{0C938746-E791-4ADD-917C-1AD143A25F39}"/>
    <cellStyle name="เครื่องหมายจุลภาค 18 2 5" xfId="7705" xr:uid="{A1C7239A-B47A-4B1A-B546-7F1566903430}"/>
    <cellStyle name="เครื่องหมายจุลภาค 18 2 5 2" xfId="14125" xr:uid="{7B77CD28-96EE-499B-B566-C4E4129281E2}"/>
    <cellStyle name="เครื่องหมายจุลภาค 18 2 6" xfId="10548" xr:uid="{DC9F3816-035C-4740-8199-CA35C64B2816}"/>
    <cellStyle name="เครื่องหมายจุลภาค 18 2 7" xfId="38840" xr:uid="{D7B062A5-5425-43CB-95A3-C1BFE8A49103}"/>
    <cellStyle name="เครื่องหมายจุลภาค 18 3" xfId="1769" xr:uid="{422B2969-46EC-436E-90D9-86E26C24B544}"/>
    <cellStyle name="เครื่องหมายจุลภาค 18 3 2" xfId="2223" xr:uid="{347E693C-FD1A-4176-84D1-5D9B90373680}"/>
    <cellStyle name="เครื่องหมายจุลภาค 18 3 2 2" xfId="11203" xr:uid="{9E773A77-4E2A-4019-BBB4-BCD0CBC87B91}"/>
    <cellStyle name="เครื่องหมายจุลภาค 18 3 3" xfId="5567" xr:uid="{B606BFC9-F643-4E1A-A4CE-4F3797A0B1DD}"/>
    <cellStyle name="เครื่องหมายจุลภาค 18 3 3 2" xfId="15380" xr:uid="{48AE586A-B822-41DB-8CFD-AC591458C2E5}"/>
    <cellStyle name="เครื่องหมายจุลภาค 18 3 4" xfId="10750" xr:uid="{3D8C2DA5-0EAA-4F83-8174-F115085F16F5}"/>
    <cellStyle name="เครื่องหมายจุลภาค 18 3 5" xfId="39537" xr:uid="{642B6FA2-5B74-403F-99CB-7B3B3F4E746A}"/>
    <cellStyle name="เครื่องหมายจุลภาค 18 4" xfId="2028" xr:uid="{42475DBD-7F0C-4933-A546-38821A125D5C}"/>
    <cellStyle name="เครื่องหมายจุลภาค 18 4 2" xfId="11008" xr:uid="{7E5695A0-F550-4B70-B346-1AE05E6AB7B5}"/>
    <cellStyle name="เครื่องหมายจุลภาค 18 5" xfId="2495" xr:uid="{CD43199D-D644-4B0A-999B-303209DD3EDE}"/>
    <cellStyle name="เครื่องหมายจุลภาค 18 5 2" xfId="11381" xr:uid="{1A1CFF46-2C56-4BA1-BF7F-02FAA2154C33}"/>
    <cellStyle name="เครื่องหมายจุลภาค 18 6" xfId="7704" xr:uid="{482D6F72-BB00-4CB8-A11D-101BB13D6289}"/>
    <cellStyle name="เครื่องหมายจุลภาค 18 6 2" xfId="14124" xr:uid="{42FF169D-8E82-4BAD-A455-91EE84914F93}"/>
    <cellStyle name="เครื่องหมายจุลภาค 18 7" xfId="10547" xr:uid="{2D15BBDD-4A9E-44A3-A269-C7A54F3DF5AF}"/>
    <cellStyle name="เครื่องหมายจุลภาค 18 8" xfId="38839" xr:uid="{7298190C-CF86-420D-8190-C2D64A975ABD}"/>
    <cellStyle name="เครื่องหมายจุลภาค 19" xfId="1332" xr:uid="{9EE2FEC1-E0AE-4B39-B7D2-96F26FAED862}"/>
    <cellStyle name="เครื่องหมายจุลภาค 19 2" xfId="1771" xr:uid="{B4B329DD-5DA9-4CFE-B088-58F21DDDAE1D}"/>
    <cellStyle name="เครื่องหมายจุลภาค 19 2 2" xfId="2225" xr:uid="{CB3A9A0C-6A1D-4B69-B08B-CBD7BC098A5A}"/>
    <cellStyle name="เครื่องหมายจุลภาค 19 2 2 2" xfId="11205" xr:uid="{7FEAA2D3-4324-48A6-ABAA-262D59DC3A21}"/>
    <cellStyle name="เครื่องหมายจุลภาค 19 2 3" xfId="6467" xr:uid="{992F63CB-E811-4474-8109-F4692139BE74}"/>
    <cellStyle name="เครื่องหมายจุลภาค 19 2 3 2" xfId="16064" xr:uid="{D1B674DF-854E-4408-A699-95D62AB8D5C0}"/>
    <cellStyle name="เครื่องหมายจุลภาค 19 2 4" xfId="10752" xr:uid="{C43AB954-547E-4D18-B9C2-D37CC7B6900E}"/>
    <cellStyle name="เครื่องหมายจุลภาค 19 2 5" xfId="39539" xr:uid="{0C2083FC-BCF5-4E1F-ABD8-BFDF3E7B24BB}"/>
    <cellStyle name="เครื่องหมายจุลภาค 19 3" xfId="2030" xr:uid="{BBC6817B-73E1-4B40-914C-A4B58CEC9B65}"/>
    <cellStyle name="เครื่องหมายจุลภาค 19 3 2" xfId="11010" xr:uid="{9DEE75E5-8A67-4E6B-8D07-9632548045DF}"/>
    <cellStyle name="เครื่องหมายจุลภาค 19 4" xfId="2497" xr:uid="{3F2901FA-2946-496F-BD63-19F89D00EDFD}"/>
    <cellStyle name="เครื่องหมายจุลภาค 19 4 2" xfId="11383" xr:uid="{72F203FE-1B69-45B5-9971-5A2BC0ECFBFD}"/>
    <cellStyle name="เครื่องหมายจุลภาค 19 5" xfId="7706" xr:uid="{DE8274E2-AFF7-4D1C-9186-5137E35F74D8}"/>
    <cellStyle name="เครื่องหมายจุลภาค 19 5 2" xfId="14126" xr:uid="{2B045FF7-7898-49B0-9B51-981FF6E9005E}"/>
    <cellStyle name="เครื่องหมายจุลภาค 19 6" xfId="10549" xr:uid="{3353F775-2184-4D10-9352-357582BF634B}"/>
    <cellStyle name="เครื่องหมายจุลภาค 19 7" xfId="38841" xr:uid="{2252554E-B3E0-4DB2-8938-01076683439F}"/>
    <cellStyle name="เครื่องหมายจุลภาค 2" xfId="1333" xr:uid="{544C7A06-0271-4E91-B044-3FE55F0234BD}"/>
    <cellStyle name="เครื่องหมายจุลภาค 2 10" xfId="1772" xr:uid="{3BB77F3F-5218-4B7A-809B-527F82B32155}"/>
    <cellStyle name="เครื่องหมายจุลภาค 2 10 2" xfId="2226" xr:uid="{E07A831F-D12B-4395-9D70-B779CEB512AB}"/>
    <cellStyle name="เครื่องหมายจุลภาค 2 10 2 2" xfId="4994" xr:uid="{00C7210B-4346-4DD3-B866-3DC062788476}"/>
    <cellStyle name="เครื่องหมายจุลภาค 2 10 2 2 2" xfId="14938" xr:uid="{37DE817E-FBC6-481F-9BC6-40358251E04E}"/>
    <cellStyle name="เครื่องหมายจุลภาค 2 10 2 3" xfId="11206" xr:uid="{91F6971E-84FF-4C43-A3FB-A5C4A0ACC80F}"/>
    <cellStyle name="เครื่องหมายจุลภาค 2 10 2 4" xfId="39585" xr:uid="{7DFD8EB0-2140-4B2F-8F68-1CB012E44E9C}"/>
    <cellStyle name="เครื่องหมายจุลภาค 2 10 3" xfId="2598" xr:uid="{F812E374-11CE-440B-8BEC-19BBE462DC32}"/>
    <cellStyle name="เครื่องหมายจุลภาค 2 10 3 2" xfId="11439" xr:uid="{37E2AC56-BC19-4481-AFA4-0407EDACAA3A}"/>
    <cellStyle name="เครื่องหมายจุลภาค 2 10 4" xfId="7753" xr:uid="{2A731CB7-447D-40B9-9EBA-E7974D44079C}"/>
    <cellStyle name="เครื่องหมายจุลภาค 2 10 4 2" xfId="14169" xr:uid="{F45EF9CC-2984-4448-9809-DD173147F6BB}"/>
    <cellStyle name="เครื่องหมายจุลภาค 2 10 5" xfId="10753" xr:uid="{57F66F1D-DA2D-49CF-AEE0-C06A3532158F}"/>
    <cellStyle name="เครื่องหมายจุลภาค 2 10 6" xfId="38896" xr:uid="{510884D4-63EB-4657-B2F9-4A9E8A552BF8}"/>
    <cellStyle name="เครื่องหมายจุลภาค 2 11" xfId="2031" xr:uid="{5247D769-03A4-49DB-BDC8-1D05BDBAE343}"/>
    <cellStyle name="เครื่องหมายจุลภาค 2 11 2" xfId="6014" xr:uid="{5E28D9AA-7613-4BFB-ADDB-006FB364D6EA}"/>
    <cellStyle name="เครื่องหมายจุลภาค 2 11 2 2" xfId="15721" xr:uid="{9BA15DFB-2DD3-4896-9223-BA4CDB9A5260}"/>
    <cellStyle name="เครื่องหมายจุลภาค 2 11 3" xfId="11011" xr:uid="{A0B1578F-CB8A-4D20-B472-B5E0C7BCA789}"/>
    <cellStyle name="เครื่องหมายจุลภาค 2 11 4" xfId="39540" xr:uid="{4A8A38DF-E814-4111-9C95-0846FF00C5E6}"/>
    <cellStyle name="เครื่องหมายจุลภาค 2 12" xfId="2498" xr:uid="{CD607FF3-D1A4-44EA-9592-AE77026254A4}"/>
    <cellStyle name="เครื่องหมายจุลภาค 2 12 2" xfId="11384" xr:uid="{B666E5DE-7BEC-4E66-B654-38A9B4ABED54}"/>
    <cellStyle name="เครื่องหมายจุลภาค 2 13" xfId="7707" xr:uid="{ECD485C5-1E9C-4526-80C9-BED689072192}"/>
    <cellStyle name="เครื่องหมายจุลภาค 2 13 2" xfId="14127" xr:uid="{5387FEB0-2717-480A-B05F-415567CA86B4}"/>
    <cellStyle name="เครื่องหมายจุลภาค 2 14" xfId="10550" xr:uid="{F594189A-69C8-45CC-9077-978C87D18CE7}"/>
    <cellStyle name="เครื่องหมายจุลภาค 2 15" xfId="38842" xr:uid="{8CA6FA51-6B50-4266-85DA-51826949C200}"/>
    <cellStyle name="เครื่องหมายจุลภาค 2 2" xfId="1334" xr:uid="{1A32F7DA-3E2F-4787-9A04-C5F3B2C58134}"/>
    <cellStyle name="เครื่องหมายจุลภาค 2 2 10" xfId="38843" xr:uid="{219E1E53-4306-48B5-9903-A91453404167}"/>
    <cellStyle name="เครื่องหมายจุลภาค 2 2 2" xfId="1335" xr:uid="{9908803D-BBFC-481E-9A56-AC91094CB435}"/>
    <cellStyle name="เครื่องหมายจุลภาค 2 2 2 2" xfId="1336" xr:uid="{9A6B8EEF-F040-4EA9-9609-2B320F3526A0}"/>
    <cellStyle name="เครื่องหมายจุลภาค 2 2 2 2 2" xfId="4783" xr:uid="{CD2923BF-894E-440E-99B9-AB5786EDE3F9}"/>
    <cellStyle name="เครื่องหมายจุลภาค 2 2 2 2 2 2" xfId="5599" xr:uid="{42016411-2D46-45D2-ABCC-8EC84C398F50}"/>
    <cellStyle name="เครื่องหมายจุลภาค 2 2 2 2 2 2 2" xfId="8086" xr:uid="{E15C1689-5F32-4ABB-94C5-C0706F33A838}"/>
    <cellStyle name="เครื่องหมายจุลภาค 2 2 2 2 2 2 2 2" xfId="17125" xr:uid="{BFB95CF2-A89A-45D0-8CFB-DCFB9A2190E7}"/>
    <cellStyle name="เครื่องหมายจุลภาค 2 2 2 2 2 2 3" xfId="12412" xr:uid="{ECC7D357-7C2D-4553-8FF0-D767FBCE84B5}"/>
    <cellStyle name="เครื่องหมายจุลภาค 2 2 2 2 2 2 4" xfId="39917" xr:uid="{B058DDDA-E9A6-402D-918F-B2D5FC0E7179}"/>
    <cellStyle name="เครื่องหมายจุลภาค 2 2 2 2 2 3" xfId="11776" xr:uid="{5BEB0FF5-F878-481A-B6F3-D897B5AD53A8}"/>
    <cellStyle name="เครื่องหมายจุลภาค 2 2 2 2 2 4" xfId="39336" xr:uid="{19D1D2FB-EB91-4707-BF71-BDC0D2ADAEAD}"/>
    <cellStyle name="เครื่องหมายจุลภาค 2 2 2 3" xfId="1337" xr:uid="{E923FA03-3C08-44C5-9463-8E7163DA3D17}"/>
    <cellStyle name="เครื่องหมายจุลภาค 2 2 2 4" xfId="1774" xr:uid="{E3053AA6-E6EA-4DEA-96EB-B32873DC0894}"/>
    <cellStyle name="เครื่องหมายจุลภาค 2 2 2 4 2" xfId="2228" xr:uid="{E9DF68FC-43D8-47E3-A3B6-CF913C3C8F36}"/>
    <cellStyle name="เครื่องหมายจุลภาค 2 2 2 4 2 2" xfId="5401" xr:uid="{D8331C6C-60D4-4E9A-97A8-FF202EE5E054}"/>
    <cellStyle name="เครื่องหมายจุลภาค 2 2 2 4 2 2 2" xfId="15247" xr:uid="{80340241-156C-4621-A4BE-E752523C6EE5}"/>
    <cellStyle name="เครื่องหมายจุลภาค 2 2 2 4 2 3" xfId="11208" xr:uid="{F191E301-FB63-47F6-9C32-A6A996DEDAF6}"/>
    <cellStyle name="เครื่องหมายจุลภาค 2 2 2 4 2 4" xfId="39846" xr:uid="{14DDED9A-21CA-44E7-B5A4-E69586527AB3}"/>
    <cellStyle name="เครื่องหมายจุลภาค 2 2 2 4 3" xfId="4420" xr:uid="{3476F5B0-8617-4115-A7C0-3DFBC258E207}"/>
    <cellStyle name="เครื่องหมายจุลภาค 2 2 2 4 3 2" xfId="11702" xr:uid="{272F7F98-61B0-441C-8672-8BE3E2923F1D}"/>
    <cellStyle name="เครื่องหมายจุลภาค 2 2 2 4 4" xfId="8014" xr:uid="{4B317838-4772-4730-9900-C4208777F232}"/>
    <cellStyle name="เครื่องหมายจุลภาค 2 2 2 4 4 2" xfId="14333" xr:uid="{0A6C0487-ECC4-475D-8F8F-BD418285D4AE}"/>
    <cellStyle name="เครื่องหมายจุลภาค 2 2 2 4 5" xfId="10755" xr:uid="{9D232A24-E9C3-40B2-BE4D-E7B6A41B2DCA}"/>
    <cellStyle name="เครื่องหมายจุลภาค 2 2 2 4 6" xfId="39261" xr:uid="{9269F2F0-0443-4CD5-816B-148CA4440CCB}"/>
    <cellStyle name="เครื่องหมายจุลภาค 2 2 2 5" xfId="2033" xr:uid="{ECB6631A-16FD-494C-A38D-73FC4402BAD7}"/>
    <cellStyle name="เครื่องหมายจุลภาค 2 2 2 5 2" xfId="6532" xr:uid="{E022E678-756E-48B4-9304-21B183E21AF8}"/>
    <cellStyle name="เครื่องหมายจุลภาค 2 2 2 5 2 2" xfId="16114" xr:uid="{6E14F837-3D22-46FF-A98E-084EFA373DD9}"/>
    <cellStyle name="เครื่องหมายจุลภาค 2 2 2 5 3" xfId="11013" xr:uid="{5C39CBAC-2974-4D71-B08D-113358C84791}"/>
    <cellStyle name="เครื่องหมายจุลภาค 2 2 2 5 4" xfId="39542" xr:uid="{DD5E67CB-C4A5-4ECA-A140-52104E27E95B}"/>
    <cellStyle name="เครื่องหมายจุลภาค 2 2 2 6" xfId="2500" xr:uid="{6C2D7B63-447A-438F-928F-3F2493F63390}"/>
    <cellStyle name="เครื่องหมายจุลภาค 2 2 2 6 2" xfId="11386" xr:uid="{DF433F0A-D092-41D9-91B1-4CD830D92110}"/>
    <cellStyle name="เครื่องหมายจุลภาค 2 2 2 7" xfId="7709" xr:uid="{AA79F7DA-D68E-4D05-9E22-037354550B89}"/>
    <cellStyle name="เครื่องหมายจุลภาค 2 2 2 7 2" xfId="14129" xr:uid="{98A06DC9-5D80-4DE4-B9D5-F5D9599B881D}"/>
    <cellStyle name="เครื่องหมายจุลภาค 2 2 2 8" xfId="10552" xr:uid="{194DF59F-2FD5-442A-8ECE-59F597D1A2A8}"/>
    <cellStyle name="เครื่องหมายจุลภาค 2 2 2 9" xfId="38844" xr:uid="{EFA0BF91-E151-43FF-B3FF-6ACAE7F1A224}"/>
    <cellStyle name="เครื่องหมายจุลภาค 2 2 3" xfId="1338" xr:uid="{7D8F74CF-D21B-43F7-8A24-F63B12ABF30A}"/>
    <cellStyle name="เครื่องหมายจุลภาค 2 2 3 2" xfId="1775" xr:uid="{D8491C35-C149-45B1-86B7-7F01A598630D}"/>
    <cellStyle name="เครื่องหมายจุลภาค 2 2 3 2 2" xfId="2229" xr:uid="{AC1FA7BA-F98F-4DDE-B0D4-866FDAF7CDC6}"/>
    <cellStyle name="เครื่องหมายจุลภาค 2 2 3 2 2 2" xfId="5843" xr:uid="{B88EF660-F32D-4433-8DC1-201F0C6FB80B}"/>
    <cellStyle name="เครื่องหมายจุลภาค 2 2 3 2 2 2 2" xfId="15588" xr:uid="{DC7813B6-C586-4C93-92BD-6F8434A23750}"/>
    <cellStyle name="เครื่องหมายจุลภาค 2 2 3 2 2 3" xfId="11209" xr:uid="{CF5944E0-771A-4EC9-B14F-EB0B81E47FEC}"/>
    <cellStyle name="เครื่องหมายจุลภาค 2 2 3 2 2 4" xfId="39918" xr:uid="{FDBBFB7E-5C64-406C-B7B2-C5A084066E9C}"/>
    <cellStyle name="เครื่องหมายจุลภาค 2 2 3 2 3" xfId="4784" xr:uid="{FC730BA1-08C4-4727-AEA4-15BF51AF2964}"/>
    <cellStyle name="เครื่องหมายจุลภาค 2 2 3 2 3 2" xfId="11777" xr:uid="{A99F6A03-603C-4845-817B-858B47A30A93}"/>
    <cellStyle name="เครื่องหมายจุลภาค 2 2 3 2 4" xfId="8087" xr:uid="{E18E3970-0BAD-4EE2-9429-E10EC11379A4}"/>
    <cellStyle name="เครื่องหมายจุลภาค 2 2 3 2 4 2" xfId="14375" xr:uid="{A9035071-E328-46CC-9DCD-8B74624718E4}"/>
    <cellStyle name="เครื่องหมายจุลภาค 2 2 3 2 5" xfId="10756" xr:uid="{704811BF-A0F5-46A4-9F64-E0729C99C209}"/>
    <cellStyle name="เครื่องหมายจุลภาค 2 2 3 2 6" xfId="39337" xr:uid="{5CF57E93-689C-4F8F-A1CF-CDE9018ADBF1}"/>
    <cellStyle name="เครื่องหมายจุลภาค 2 2 3 3" xfId="2034" xr:uid="{49ADE20F-FF2D-4DF8-8264-70E178290980}"/>
    <cellStyle name="เครื่องหมายจุลภาค 2 2 3 3 2" xfId="5537" xr:uid="{D6A64C02-525B-4617-B74F-3403107A1287}"/>
    <cellStyle name="เครื่องหมายจุลภาค 2 2 3 3 2 2" xfId="15355" xr:uid="{6C6B6704-B798-4F5E-86F0-B5650BE6C865}"/>
    <cellStyle name="เครื่องหมายจุลภาค 2 2 3 3 3" xfId="11014" xr:uid="{8840DFEA-D046-49B7-AA4A-DAD45FFA1A39}"/>
    <cellStyle name="เครื่องหมายจุลภาค 2 2 3 3 4" xfId="39543" xr:uid="{C3BC421F-55BE-4CC3-BE54-A441DB6E375B}"/>
    <cellStyle name="เครื่องหมายจุลภาค 2 2 3 4" xfId="2501" xr:uid="{7B22B6CA-144D-43B1-928B-59E101255998}"/>
    <cellStyle name="เครื่องหมายจุลภาค 2 2 3 4 2" xfId="11387" xr:uid="{F7431BC4-8A3A-497A-9371-A79E040DDC41}"/>
    <cellStyle name="เครื่องหมายจุลภาค 2 2 3 5" xfId="7710" xr:uid="{5422EE0B-5F4E-465D-A299-34BD60565336}"/>
    <cellStyle name="เครื่องหมายจุลภาค 2 2 3 5 2" xfId="14130" xr:uid="{E2C0F13E-8B72-4C76-AE9E-C26A76DFD4A2}"/>
    <cellStyle name="เครื่องหมายจุลภาค 2 2 3 6" xfId="10553" xr:uid="{D5EBCC5E-086F-41AD-A0BE-B5320589AD92}"/>
    <cellStyle name="เครื่องหมายจุลภาค 2 2 3 7" xfId="38845" xr:uid="{A9D49FC5-094C-443C-94E4-ED5B40ABE47C}"/>
    <cellStyle name="เครื่องหมายจุลภาค 2 2 4" xfId="1339" xr:uid="{55CC52EA-7442-4BC7-B16A-AA7F3945F01B}"/>
    <cellStyle name="เครื่องหมายจุลภาค 2 2 4 2" xfId="1776" xr:uid="{F8743143-04D4-43E3-B16D-9E454E526D06}"/>
    <cellStyle name="เครื่องหมายจุลภาค 2 2 4 2 2" xfId="2230" xr:uid="{1AB88AA8-C770-46D8-BD41-1C24EF090EE2}"/>
    <cellStyle name="เครื่องหมายจุลภาค 2 2 4 2 2 2" xfId="11210" xr:uid="{57C2F1CE-DCAF-4612-81A2-D73A92A3A996}"/>
    <cellStyle name="เครื่องหมายจุลภาค 2 2 4 2 3" xfId="6063" xr:uid="{B0C10AE5-9E44-42F9-8DD3-9749BEF0925B}"/>
    <cellStyle name="เครื่องหมายจุลภาค 2 2 4 2 3 2" xfId="15756" xr:uid="{6A880542-034C-4857-899E-1DD1BE5BA96B}"/>
    <cellStyle name="เครื่องหมายจุลภาค 2 2 4 2 4" xfId="10757" xr:uid="{BE7038F8-303F-42AC-BA77-71CAEB3B1C2D}"/>
    <cellStyle name="เครื่องหมายจุลภาค 2 2 4 2 5" xfId="39544" xr:uid="{9DFFABD3-5BA3-449F-96C9-88B192527802}"/>
    <cellStyle name="เครื่องหมายจุลภาค 2 2 4 3" xfId="2035" xr:uid="{62D16D9F-2A07-4ACF-8E0D-135C8D83843C}"/>
    <cellStyle name="เครื่องหมายจุลภาค 2 2 4 3 2" xfId="11015" xr:uid="{E099FF73-F388-4363-BC3D-7E3E9D1F0646}"/>
    <cellStyle name="เครื่องหมายจุลภาค 2 2 4 4" xfId="2502" xr:uid="{6B140C75-414F-49E2-AAD0-B9327994BEDD}"/>
    <cellStyle name="เครื่องหมายจุลภาค 2 2 4 4 2" xfId="11388" xr:uid="{4DFDBA17-2715-42BF-981E-8CE3AB7F061F}"/>
    <cellStyle name="เครื่องหมายจุลภาค 2 2 4 5" xfId="7711" xr:uid="{F1E0C112-E842-4EF7-93D2-13DAA2F74B29}"/>
    <cellStyle name="เครื่องหมายจุลภาค 2 2 4 5 2" xfId="14131" xr:uid="{E6F40FF0-108B-43E3-A7C3-E216AC173F84}"/>
    <cellStyle name="เครื่องหมายจุลภาค 2 2 4 6" xfId="10554" xr:uid="{D19781F4-D5EB-4ADC-94D1-6A8A0C58D755}"/>
    <cellStyle name="เครื่องหมายจุลภาค 2 2 4 7" xfId="38846" xr:uid="{B294D0A3-EEA3-4C8B-B43C-0EA90D588F73}"/>
    <cellStyle name="เครื่องหมายจุลภาค 2 2 5" xfId="1773" xr:uid="{27EB385A-4352-4667-B01D-3BF105EA6C93}"/>
    <cellStyle name="เครื่องหมายจุลภาค 2 2 5 2" xfId="2227" xr:uid="{3A0A23BB-ACFF-4A64-8CE4-5EA810E4FF3A}"/>
    <cellStyle name="เครื่องหมายจุลภาค 2 2 5 2 2" xfId="6206" xr:uid="{9BD52D71-EDC3-43F0-98E6-99E8BF41B265}"/>
    <cellStyle name="เครื่องหมายจุลภาค 2 2 5 2 2 2" xfId="15867" xr:uid="{8AA74AF1-DF4A-4D3B-969D-BD4A2C37AD7E}"/>
    <cellStyle name="เครื่องหมายจุลภาค 2 2 5 2 3" xfId="11207" xr:uid="{9FB9512F-BD8A-4313-B6F7-EE4D3FB26DEA}"/>
    <cellStyle name="เครื่องหมายจุลภาค 2 2 5 2 4" xfId="39671" xr:uid="{425FC477-4633-48C5-B9AE-1CCF22A04140}"/>
    <cellStyle name="เครื่องหมายจุลภาค 2 2 5 3" xfId="3224" xr:uid="{EF2B4D4F-7931-46CF-A046-D8E596F7B24C}"/>
    <cellStyle name="เครื่องหมายจุลภาค 2 2 5 3 2" xfId="11525" xr:uid="{6A46BC65-495C-4EBC-8103-44645BD6EDF9}"/>
    <cellStyle name="เครื่องหมายจุลภาค 2 2 5 4" xfId="7839" xr:uid="{BBF8186C-9704-41AF-B695-50EE26BA0C94}"/>
    <cellStyle name="เครื่องหมายจุลภาค 2 2 5 4 2" xfId="14235" xr:uid="{808DDFF9-4983-49C6-8035-F740AA9AAF2C}"/>
    <cellStyle name="เครื่องหมายจุลภาค 2 2 5 5" xfId="10754" xr:uid="{352F4589-32C9-43BE-AD29-F1AB98A52F7B}"/>
    <cellStyle name="เครื่องหมายจุลภาค 2 2 5 6" xfId="39045" xr:uid="{1842C173-5041-496B-8684-AEC29CCA7A99}"/>
    <cellStyle name="เครื่องหมายจุลภาค 2 2 6" xfId="2032" xr:uid="{AA4C3A1C-AB79-4BCC-B3D4-462B2A4E13FB}"/>
    <cellStyle name="เครื่องหมายจุลภาค 2 2 6 2" xfId="5352" xr:uid="{AB7AFC23-7507-4E22-A5BA-DA3C1CB3D521}"/>
    <cellStyle name="เครื่องหมายจุลภาค 2 2 6 2 2" xfId="15213" xr:uid="{05545F27-405C-4F84-B0F1-718E7F1E4596}"/>
    <cellStyle name="เครื่องหมายจุลภาค 2 2 6 3" xfId="11012" xr:uid="{C41C90AC-0C66-4579-AFFE-432456CB0FD5}"/>
    <cellStyle name="เครื่องหมายจุลภาค 2 2 6 4" xfId="39541" xr:uid="{6642C4B9-AA40-4D9F-A615-9FD5C792A2D2}"/>
    <cellStyle name="เครื่องหมายจุลภาค 2 2 7" xfId="2499" xr:uid="{4D5FB0F4-731E-47EA-B26A-EE70FD92CDF9}"/>
    <cellStyle name="เครื่องหมายจุลภาค 2 2 7 2" xfId="11385" xr:uid="{73ED36AA-0B7B-4D64-B7A7-8EBA63051877}"/>
    <cellStyle name="เครื่องหมายจุลภาค 2 2 8" xfId="7708" xr:uid="{A9EA9714-EB7F-401A-A8F2-220D4BE1E950}"/>
    <cellStyle name="เครื่องหมายจุลภาค 2 2 8 2" xfId="14128" xr:uid="{5D2DFA33-072D-4FCA-A47D-692E988ADF0A}"/>
    <cellStyle name="เครื่องหมายจุลภาค 2 2 9" xfId="10551" xr:uid="{12123B2D-EC9E-4E7B-AC39-2C045FF08A67}"/>
    <cellStyle name="เครื่องหมายจุลภาค 2 2_Alawar" xfId="1340" xr:uid="{ED49790B-0C26-4665-8BC4-1B086F6A5FE0}"/>
    <cellStyle name="เครื่องหมายจุลภาค 2 3" xfId="1341" xr:uid="{3B01B631-43D4-4423-B96C-217C723FC692}"/>
    <cellStyle name="เครื่องหมายจุลภาค 2 3 2" xfId="1342" xr:uid="{CD830905-35C2-4E48-996C-47D2A2668053}"/>
    <cellStyle name="เครื่องหมายจุลภาค 2 3 2 2" xfId="4786" xr:uid="{A27117E8-7B00-4A37-8E7E-7B8F3F7F4B7F}"/>
    <cellStyle name="เครื่องหมายจุลภาค 2 3 2 2 2" xfId="5751" xr:uid="{D6F28EF1-236E-499E-8373-D72F332481B2}"/>
    <cellStyle name="เครื่องหมายจุลภาค 2 3 2 2 2 2" xfId="8089" xr:uid="{A0F5B08A-3719-4541-BF96-0B08E3D7C8B2}"/>
    <cellStyle name="เครื่องหมายจุลภาค 2 3 2 2 2 2 2" xfId="17126" xr:uid="{FE715E67-A1D3-4226-97C9-1514A38A6AC8}"/>
    <cellStyle name="เครื่องหมายจุลภาค 2 3 2 2 2 3" xfId="12536" xr:uid="{1463BAC8-DA55-4AEF-8F8E-069821478CD9}"/>
    <cellStyle name="เครื่องหมายจุลภาค 2 3 2 2 2 4" xfId="39920" xr:uid="{DD92122E-598C-4865-8D39-337463549FD5}"/>
    <cellStyle name="เครื่องหมายจุลภาค 2 3 2 2 3" xfId="11779" xr:uid="{8239EC31-B064-429E-B427-7BA0ACE05F15}"/>
    <cellStyle name="เครื่องหมายจุลภาค 2 3 2 2 4" xfId="39339" xr:uid="{88ED585C-97DF-4FEE-B6C0-9103BEBBFB57}"/>
    <cellStyle name="เครื่องหมายจุลภาค 2 3 3" xfId="1777" xr:uid="{69689BF2-04BB-47DA-BDA9-F999AA17F5D7}"/>
    <cellStyle name="เครื่องหมายจุลภาค 2 3 3 2" xfId="2231" xr:uid="{CD06B652-6F5D-4E6C-ACCF-55829B483BBF}"/>
    <cellStyle name="เครื่องหมายจุลภาค 2 3 3 2 2" xfId="5957" xr:uid="{D60D716F-0DD5-4709-9B69-2FA255B58840}"/>
    <cellStyle name="เครื่องหมายจุลภาค 2 3 3 2 2 2" xfId="15675" xr:uid="{C208B7E3-36E4-4A6C-9D13-01B775341DF9}"/>
    <cellStyle name="เครื่องหมายจุลภาค 2 3 3 2 3" xfId="11211" xr:uid="{F960AF79-7B4D-4DF7-B5FE-F37A016A156C}"/>
    <cellStyle name="เครื่องหมายจุลภาค 2 3 3 2 4" xfId="39921" xr:uid="{820B26A3-1DBA-44F9-B56D-0B89DB46FF2C}"/>
    <cellStyle name="เครื่องหมายจุลภาค 2 3 3 3" xfId="4787" xr:uid="{108604EF-0E4B-419B-9D2A-83543AB33F1A}"/>
    <cellStyle name="เครื่องหมายจุลภาค 2 3 3 3 2" xfId="11780" xr:uid="{A6D39180-4607-40A0-B3E4-63385A801373}"/>
    <cellStyle name="เครื่องหมายจุลภาค 2 3 3 4" xfId="8090" xr:uid="{9A537DD3-2FC3-4685-8707-4CC8217A8053}"/>
    <cellStyle name="เครื่องหมายจุลภาค 2 3 3 4 2" xfId="14377" xr:uid="{BCFA4D8C-4D41-43FE-83C9-BE111E81F189}"/>
    <cellStyle name="เครื่องหมายจุลภาค 2 3 3 5" xfId="10758" xr:uid="{1D6B645A-7B64-474F-86F2-1AD496E20784}"/>
    <cellStyle name="เครื่องหมายจุลภาค 2 3 3 6" xfId="39340" xr:uid="{E84F8496-8F4E-4AE6-AFA4-B94F25FCA543}"/>
    <cellStyle name="เครื่องหมายจุลภาค 2 3 4" xfId="2036" xr:uid="{531B8FBE-D81F-4FE9-BF4E-F1DC1F5403A5}"/>
    <cellStyle name="เครื่องหมายจุลภาค 2 3 4 2" xfId="4785" xr:uid="{EE8977E3-0524-4227-9B26-0FFEB538263F}"/>
    <cellStyle name="เครื่องหมายจุลภาค 2 3 4 2 2" xfId="4946" xr:uid="{DA6F8A4C-7BE8-4D5B-BBCD-DE1A1E837531}"/>
    <cellStyle name="เครื่องหมายจุลภาค 2 3 4 2 2 2" xfId="14906" xr:uid="{31F84186-0911-4D3D-81FB-14DF16633FB1}"/>
    <cellStyle name="เครื่องหมายจุลภาค 2 3 4 2 3" xfId="11778" xr:uid="{A1AF643C-BB68-4B9D-A056-39D35AAB8A97}"/>
    <cellStyle name="เครื่องหมายจุลภาค 2 3 4 2 4" xfId="39919" xr:uid="{38B70CB2-EC4C-44E4-9144-8AB6616D1578}"/>
    <cellStyle name="เครื่องหมายจุลภาค 2 3 4 3" xfId="8088" xr:uid="{04D64B01-C509-4E5C-9213-EDF5B6F3F5AE}"/>
    <cellStyle name="เครื่องหมายจุลภาค 2 3 4 3 2" xfId="14376" xr:uid="{383AC617-5243-44F5-823C-3D941F858CC1}"/>
    <cellStyle name="เครื่องหมายจุลภาค 2 3 4 4" xfId="11016" xr:uid="{A218C0E1-8316-46E5-ADCB-0754B5BD277B}"/>
    <cellStyle name="เครื่องหมายจุลภาค 2 3 4 5" xfId="39338" xr:uid="{0855173C-3EF4-4476-A99F-D779052E7DF2}"/>
    <cellStyle name="เครื่องหมายจุลภาค 2 3 5" xfId="3225" xr:uid="{A462CB8E-9FC1-4A9A-A8B5-725EA1F9FAAC}"/>
    <cellStyle name="เครื่องหมายจุลภาค 2 3 5 2" xfId="4955" xr:uid="{0B23D794-85C5-4B1F-AC77-51880C3579CA}"/>
    <cellStyle name="เครื่องหมายจุลภาค 2 3 5 2 2" xfId="7840" xr:uid="{3377B5CA-FC77-4446-BD5F-1DDB01E2BD31}"/>
    <cellStyle name="เครื่องหมายจุลภาค 2 3 5 2 2 2" xfId="16958" xr:uid="{6B7C102F-DB47-4D2E-BE3D-548D141212F8}"/>
    <cellStyle name="เครื่องหมายจุลภาค 2 3 5 2 3" xfId="11883" xr:uid="{3F6132C6-CA59-4BF5-B637-3D0F3E17E7DF}"/>
    <cellStyle name="เครื่องหมายจุลภาค 2 3 5 2 4" xfId="39672" xr:uid="{8E0BB1AE-2E6A-47A9-9F39-D6CA402F21E4}"/>
    <cellStyle name="เครื่องหมายจุลภาค 2 3 5 3" xfId="11526" xr:uid="{D4F9BDD4-7C80-46DD-93F1-68CEABF043E7}"/>
    <cellStyle name="เครื่องหมายจุลภาค 2 3 5 4" xfId="39046" xr:uid="{12807BB2-0D89-4DB4-9CD0-4C56E542C9C0}"/>
    <cellStyle name="เครื่องหมายจุลภาค 2 3 6" xfId="2503" xr:uid="{6AF5C32C-69C0-4EDB-9DB6-351AB6FCAFD7}"/>
    <cellStyle name="เครื่องหมายจุลภาค 2 3 6 2" xfId="5068" xr:uid="{763AEE33-8D37-46F7-8227-756CD1922A53}"/>
    <cellStyle name="เครื่องหมายจุลภาค 2 3 6 2 2" xfId="14993" xr:uid="{AC786B6D-5845-465C-A8B2-83C486D3F1B2}"/>
    <cellStyle name="เครื่องหมายจุลภาค 2 3 6 3" xfId="11389" xr:uid="{2537297F-B544-46CF-8FA4-5DBB179190DD}"/>
    <cellStyle name="เครื่องหมายจุลภาค 2 3 6 4" xfId="39545" xr:uid="{417AC601-FC8F-49AC-BBAD-59A506C4A3AE}"/>
    <cellStyle name="เครื่องหมายจุลภาค 2 3 7" xfId="7712" xr:uid="{A86D89A5-D78C-46A3-AA75-C7261AEDE28F}"/>
    <cellStyle name="เครื่องหมายจุลภาค 2 3 7 2" xfId="14132" xr:uid="{4DEDC577-BB22-4C85-A84A-D5636883CB27}"/>
    <cellStyle name="เครื่องหมายจุลภาค 2 3 8" xfId="10555" xr:uid="{68DBCFEF-571F-4D36-8AE8-E5B34E4D5120}"/>
    <cellStyle name="เครื่องหมายจุลภาค 2 3 9" xfId="38847" xr:uid="{5A77525F-10BC-4756-8372-0A371327F1F1}"/>
    <cellStyle name="เครื่องหมายจุลภาค 2 4" xfId="1343" xr:uid="{9111F4E7-1D70-4070-9C5C-DAAE87504551}"/>
    <cellStyle name="เครื่องหมายจุลภาค 2 4 2" xfId="1778" xr:uid="{B6E7AA1C-D4EB-44DA-8D60-EA98790066B9}"/>
    <cellStyle name="เครื่องหมายจุลภาค 2 4 2 2" xfId="2232" xr:uid="{52061FC6-B611-4395-8190-C3396CCD988C}"/>
    <cellStyle name="เครื่องหมายจุลภาค 2 4 2 2 2" xfId="6283" xr:uid="{A7D0F434-D7CD-43FE-B245-E6C96BCBEE53}"/>
    <cellStyle name="เครื่องหมายจุลภาค 2 4 2 2 2 2" xfId="15923" xr:uid="{24A85706-59B8-4A65-8657-ABB54D31179E}"/>
    <cellStyle name="เครื่องหมายจุลภาค 2 4 2 2 3" xfId="11212" xr:uid="{3A7560C9-B389-47D1-A4B6-1EAFFEBAEC2C}"/>
    <cellStyle name="เครื่องหมายจุลภาค 2 4 2 2 4" xfId="39922" xr:uid="{60DBDF09-56E3-4C44-B375-5DD659E9E418}"/>
    <cellStyle name="เครื่องหมายจุลภาค 2 4 2 3" xfId="4788" xr:uid="{370EBF73-4E07-4BD2-9833-D30910E73E7A}"/>
    <cellStyle name="เครื่องหมายจุลภาค 2 4 2 3 2" xfId="11781" xr:uid="{531B45B5-B4D3-4663-8569-CC31A3604EB6}"/>
    <cellStyle name="เครื่องหมายจุลภาค 2 4 2 4" xfId="8091" xr:uid="{B808460A-CC75-4724-8B48-FE2AE30631E3}"/>
    <cellStyle name="เครื่องหมายจุลภาค 2 4 2 4 2" xfId="14378" xr:uid="{71D7F417-B093-49AF-A2D2-386CB22D8EAB}"/>
    <cellStyle name="เครื่องหมายจุลภาค 2 4 2 5" xfId="10759" xr:uid="{86CC2A90-F12F-4353-B499-BA9BEEAE0F43}"/>
    <cellStyle name="เครื่องหมายจุลภาค 2 4 2 6" xfId="39341" xr:uid="{6F76A59C-EED6-4DE3-86DD-076FD3B643AD}"/>
    <cellStyle name="เครื่องหมายจุลภาค 2 4 3" xfId="2037" xr:uid="{9FC91D4D-ADF9-407E-BE6F-45102F133316}"/>
    <cellStyle name="เครื่องหมายจุลภาค 2 4 3 2" xfId="4789" xr:uid="{72B63B0C-C566-4C0D-881A-F0354412CDEF}"/>
    <cellStyle name="เครื่องหมายจุลภาค 2 4 3 2 2" xfId="6439" xr:uid="{12D7CD2E-F9C2-42CB-8E9D-FDB8FD186FCB}"/>
    <cellStyle name="เครื่องหมายจุลภาค 2 4 3 2 2 2" xfId="16044" xr:uid="{5FAB26B5-AA81-428A-AAB5-1F6E3C2EBAAA}"/>
    <cellStyle name="เครื่องหมายจุลภาค 2 4 3 2 3" xfId="11782" xr:uid="{9E75F111-BD60-4D65-B67F-20DBBCBF5FC9}"/>
    <cellStyle name="เครื่องหมายจุลภาค 2 4 3 2 4" xfId="39923" xr:uid="{BC228283-6FBA-463B-A849-AC358775292E}"/>
    <cellStyle name="เครื่องหมายจุลภาค 2 4 3 3" xfId="8092" xr:uid="{DFA37F25-A0F1-410A-9E15-62C4F0D1EB96}"/>
    <cellStyle name="เครื่องหมายจุลภาค 2 4 3 3 2" xfId="14379" xr:uid="{65F9081D-FD78-49A1-94BD-B86CCA52B268}"/>
    <cellStyle name="เครื่องหมายจุลภาค 2 4 3 4" xfId="11017" xr:uid="{E557C363-DD70-4D89-9372-806A8F956DF4}"/>
    <cellStyle name="เครื่องหมายจุลภาค 2 4 3 5" xfId="39342" xr:uid="{4236272B-13E0-431D-A7A8-1CB8F86D38D2}"/>
    <cellStyle name="เครื่องหมายจุลภาค 2 4 4" xfId="4421" xr:uid="{14517B89-26BC-4EAB-BDA6-241F1EBCC556}"/>
    <cellStyle name="เครื่องหมายจุลภาค 2 4 4 2" xfId="6674" xr:uid="{83B40D2D-CD47-4943-8136-1C6AB91F51EF}"/>
    <cellStyle name="เครื่องหมายจุลภาค 2 4 4 2 2" xfId="8015" xr:uid="{82A41F52-92E8-4AE3-A915-2A9AA91E20AB}"/>
    <cellStyle name="เครื่องหมายจุลภาค 2 4 4 2 2 2" xfId="17082" xr:uid="{DA014FF7-F1D6-4F8B-A783-4BB57BEC0908}"/>
    <cellStyle name="เครื่องหมายจุลภาค 2 4 4 2 3" xfId="13277" xr:uid="{F2DBE797-2CE9-4F04-AB51-782E5FB9999B}"/>
    <cellStyle name="เครื่องหมายจุลภาค 2 4 4 2 4" xfId="39847" xr:uid="{1F6008E7-8E4F-476F-B4FF-1E84C9C98CCE}"/>
    <cellStyle name="เครื่องหมายจุลภาค 2 4 4 3" xfId="11703" xr:uid="{B605790E-16E3-40B1-82C3-89378E4AB066}"/>
    <cellStyle name="เครื่องหมายจุลภาค 2 4 4 4" xfId="39262" xr:uid="{319F4C46-0E92-4EFA-B8FC-5066F9E6BE8C}"/>
    <cellStyle name="เครื่องหมายจุลภาค 2 4 5" xfId="2504" xr:uid="{F221B12B-9EC3-4F50-B96C-0C1DF59C805E}"/>
    <cellStyle name="เครื่องหมายจุลภาค 2 4 5 2" xfId="5266" xr:uid="{266CB791-86EA-4C04-8454-5DEDF470BC8A}"/>
    <cellStyle name="เครื่องหมายจุลภาค 2 4 5 2 2" xfId="15144" xr:uid="{E68CC341-EA49-4194-8EFB-0ACEA05271A7}"/>
    <cellStyle name="เครื่องหมายจุลภาค 2 4 5 3" xfId="11390" xr:uid="{0027E32B-92FA-4725-8C29-90DA0741C4F9}"/>
    <cellStyle name="เครื่องหมายจุลภาค 2 4 5 4" xfId="39546" xr:uid="{CB05C58F-686E-4732-B8AD-A04720757F4C}"/>
    <cellStyle name="เครื่องหมายจุลภาค 2 4 6" xfId="7713" xr:uid="{B6AB4E2D-87F5-46E9-B4FC-96BFCA5D8CD8}"/>
    <cellStyle name="เครื่องหมายจุลภาค 2 4 6 2" xfId="14133" xr:uid="{553B32BA-16BB-43AC-8B1E-D6243FCBEA5C}"/>
    <cellStyle name="เครื่องหมายจุลภาค 2 4 7" xfId="10556" xr:uid="{444D5CA8-7A56-4BBE-993F-D151D4786837}"/>
    <cellStyle name="เครื่องหมายจุลภาค 2 4 8" xfId="38848" xr:uid="{858DE5D5-4D75-464D-B4E7-162892F5D196}"/>
    <cellStyle name="เครื่องหมายจุลภาค 2 5" xfId="1344" xr:uid="{99C1064E-85E4-4A52-B903-E8846B2B1DD7}"/>
    <cellStyle name="เครื่องหมายจุลภาค 2 5 2" xfId="1779" xr:uid="{EE64CB77-4CAF-4C9B-9875-FFA692D7BBAB}"/>
    <cellStyle name="เครื่องหมายจุลภาค 2 5 2 2" xfId="2233" xr:uid="{C31D0D8C-47E4-4B30-A596-FE38BA6AD4A7}"/>
    <cellStyle name="เครื่องหมายจุลภาค 2 5 2 2 2" xfId="6284" xr:uid="{3D9A61EC-BE2E-4B29-8990-B60C05898256}"/>
    <cellStyle name="เครื่องหมายจุลภาค 2 5 2 2 2 2" xfId="15924" xr:uid="{C4D85BEA-93E1-418D-AB5F-B8BA697CFB7D}"/>
    <cellStyle name="เครื่องหมายจุลภาค 2 5 2 2 3" xfId="11213" xr:uid="{935D446E-C4E7-4C12-A6CE-F2C104F78D2E}"/>
    <cellStyle name="เครื่องหมายจุลภาค 2 5 2 2 4" xfId="39924" xr:uid="{28B68002-53E4-458A-9F8C-F267DEC002FA}"/>
    <cellStyle name="เครื่องหมายจุลภาค 2 5 2 3" xfId="4790" xr:uid="{9FB0779A-32C1-44B0-A3A5-36524EAA503E}"/>
    <cellStyle name="เครื่องหมายจุลภาค 2 5 2 3 2" xfId="11783" xr:uid="{1F6E2AB0-F234-4DEF-B37E-A9178324FF01}"/>
    <cellStyle name="เครื่องหมายจุลภาค 2 5 2 4" xfId="8093" xr:uid="{B4A97305-805E-47B1-90AC-90E75E1FFE9E}"/>
    <cellStyle name="เครื่องหมายจุลภาค 2 5 2 4 2" xfId="14380" xr:uid="{B61B35C9-F02E-469A-8A29-63C7B5909783}"/>
    <cellStyle name="เครื่องหมายจุลภาค 2 5 2 5" xfId="10760" xr:uid="{C66FBF29-C177-49EE-9B2C-F317E947B90F}"/>
    <cellStyle name="เครื่องหมายจุลภาค 2 5 2 6" xfId="39343" xr:uid="{4E27003D-074C-468A-89A4-055653876B1E}"/>
    <cellStyle name="เครื่องหมายจุลภาค 2 5 3" xfId="2038" xr:uid="{4E79D046-694B-4000-BA22-7AA3CB364166}"/>
    <cellStyle name="เครื่องหมายจุลภาค 2 5 3 2" xfId="4422" xr:uid="{3B4456AC-DD11-45F3-AF90-E42A5BF49730}"/>
    <cellStyle name="เครื่องหมายจุลภาค 2 5 3 2 2" xfId="6671" xr:uid="{24580395-A39F-4897-B245-31BBECB04DC8}"/>
    <cellStyle name="เครื่องหมายจุลภาค 2 5 3 2 2 2" xfId="16216" xr:uid="{9B813DE0-6E36-40B8-A36F-022C65674F44}"/>
    <cellStyle name="เครื่องหมายจุลภาค 2 5 3 2 3" xfId="11704" xr:uid="{F92B146D-BFD3-41CA-8AA0-337625CADFE6}"/>
    <cellStyle name="เครื่องหมายจุลภาค 2 5 3 2 4" xfId="39848" xr:uid="{A23ABF80-3F67-4D3C-941D-6342C80FF0EF}"/>
    <cellStyle name="เครื่องหมายจุลภาค 2 5 3 3" xfId="8016" xr:uid="{49E99C66-96B3-4F82-98AF-F7F2B76DAE01}"/>
    <cellStyle name="เครื่องหมายจุลภาค 2 5 3 3 2" xfId="14335" xr:uid="{7F57AB38-BC59-4BCE-B5AD-942F07E11429}"/>
    <cellStyle name="เครื่องหมายจุลภาค 2 5 3 4" xfId="11018" xr:uid="{6D71E2B3-362B-4C4C-86AB-9A80914686F3}"/>
    <cellStyle name="เครื่องหมายจุลภาค 2 5 3 5" xfId="39263" xr:uid="{1395904E-DEAB-4388-88A0-4278E9C5F795}"/>
    <cellStyle name="เครื่องหมายจุลภาค 2 5 4" xfId="2505" xr:uid="{254BBF7A-2A1B-47C2-846A-A1E5FCEA3332}"/>
    <cellStyle name="เครื่องหมายจุลภาค 2 5 4 2" xfId="6169" xr:uid="{844549DD-6AD9-4EE8-BC9E-3BA49495CF1A}"/>
    <cellStyle name="เครื่องหมายจุลภาค 2 5 4 2 2" xfId="15840" xr:uid="{6EF1E2E9-0014-4F29-9FE4-58F4D20B39CA}"/>
    <cellStyle name="เครื่องหมายจุลภาค 2 5 4 3" xfId="11391" xr:uid="{474C4F49-78F2-4806-9A62-F21732E57028}"/>
    <cellStyle name="เครื่องหมายจุลภาค 2 5 4 4" xfId="39547" xr:uid="{A690AB59-E939-4FC2-9912-E9A6C7740400}"/>
    <cellStyle name="เครื่องหมายจุลภาค 2 5 5" xfId="7714" xr:uid="{1FE06ED6-F832-4F19-99BF-1E3B9732EF47}"/>
    <cellStyle name="เครื่องหมายจุลภาค 2 5 5 2" xfId="14134" xr:uid="{B66A8E4B-9C54-4B9F-ACD2-160225BBD542}"/>
    <cellStyle name="เครื่องหมายจุลภาค 2 5 6" xfId="10557" xr:uid="{2224CA33-8F34-4861-82F0-2BB2EFE77D34}"/>
    <cellStyle name="เครื่องหมายจุลภาค 2 5 7" xfId="38849" xr:uid="{63D2D484-A004-48E2-B579-D3F2CCD7850B}"/>
    <cellStyle name="เครื่องหมายจุลภาค 2 6" xfId="1345" xr:uid="{F50A9C4F-9B98-4494-8CA4-1CE507BB305B}"/>
    <cellStyle name="เครื่องหมายจุลภาค 2 6 2" xfId="1780" xr:uid="{079CB849-D433-46DC-B66E-D8BE0C41C9C8}"/>
    <cellStyle name="เครื่องหมายจุลภาค 2 6 2 2" xfId="2234" xr:uid="{A3D0C834-6BBD-4936-BBFA-4300CE38684A}"/>
    <cellStyle name="เครื่องหมายจุลภาค 2 6 2 2 2" xfId="6410" xr:uid="{D8BF5830-59BF-4CB9-ABED-019EEDD67DF9}"/>
    <cellStyle name="เครื่องหมายจุลภาค 2 6 2 2 2 2" xfId="16018" xr:uid="{F24289BF-2D23-40F3-95D3-943A50AF76A0}"/>
    <cellStyle name="เครื่องหมายจุลภาค 2 6 2 2 3" xfId="11214" xr:uid="{779E7BC9-AFA6-4A30-ACFC-7C7A7D8AA0A7}"/>
    <cellStyle name="เครื่องหมายจุลภาค 2 6 2 2 4" xfId="39925" xr:uid="{0794FAB4-1240-45DC-9E00-A8BCDB5CDA51}"/>
    <cellStyle name="เครื่องหมายจุลภาค 2 6 2 3" xfId="4791" xr:uid="{01DEDCC8-229D-4BA7-A9F3-D3C018CDF278}"/>
    <cellStyle name="เครื่องหมายจุลภาค 2 6 2 3 2" xfId="11784" xr:uid="{04462A42-FA14-4712-B5AF-16BEDDE355B7}"/>
    <cellStyle name="เครื่องหมายจุลภาค 2 6 2 4" xfId="8094" xr:uid="{7A2979AA-A23B-4A9C-A2DF-5E4C51C81E02}"/>
    <cellStyle name="เครื่องหมายจุลภาค 2 6 2 4 2" xfId="14381" xr:uid="{5C77D554-0873-4249-86CF-468F7356F2E0}"/>
    <cellStyle name="เครื่องหมายจุลภาค 2 6 2 5" xfId="10761" xr:uid="{5E7FF401-D2FA-4AD1-A72B-2E79BF37CA44}"/>
    <cellStyle name="เครื่องหมายจุลภาค 2 6 3" xfId="2039" xr:uid="{A3BC021C-560E-4741-A05E-147DFFF3FF89}"/>
    <cellStyle name="เครื่องหมายจุลภาค 2 6 3 2" xfId="4423" xr:uid="{FEAA8731-A0C2-4589-874E-33992B878879}"/>
    <cellStyle name="เครื่องหมายจุลภาค 2 6 3 2 2" xfId="6141" xr:uid="{0E5CB9BA-171C-4308-BBAC-1F9B9DF7BD4C}"/>
    <cellStyle name="เครื่องหมายจุลภาค 2 6 3 2 2 2" xfId="15815" xr:uid="{4A5BE8A5-BD32-4D3D-968A-234576187A30}"/>
    <cellStyle name="เครื่องหมายจุลภาค 2 6 3 2 3" xfId="11705" xr:uid="{99DB8C66-73FF-4EED-BE1B-0752C038DDE7}"/>
    <cellStyle name="เครื่องหมายจุลภาค 2 6 3 2 4" xfId="39849" xr:uid="{DE836CA9-0B67-46CF-81B7-AEBAFEF846B0}"/>
    <cellStyle name="เครื่องหมายจุลภาค 2 6 3 3" xfId="8017" xr:uid="{20FD9DE6-F0B4-43D3-B123-874409E36A4A}"/>
    <cellStyle name="เครื่องหมายจุลภาค 2 6 3 3 2" xfId="14336" xr:uid="{68991817-49E4-41BA-8187-EF2A03D734FB}"/>
    <cellStyle name="เครื่องหมายจุลภาค 2 6 3 4" xfId="11019" xr:uid="{0FA36161-55C8-4226-83B2-249CF7970062}"/>
    <cellStyle name="เครื่องหมายจุลภาค 2 6 3 5" xfId="39264" xr:uid="{8A9E34FD-3BFD-4AC4-9ECF-9643F2905BB1}"/>
    <cellStyle name="เครื่องหมายจุลภาค 2 6 4" xfId="2506" xr:uid="{68B412A6-1756-4509-B8FA-AA39FD72FD1B}"/>
    <cellStyle name="เครื่องหมายจุลภาค 2 6 4 2" xfId="5263" xr:uid="{15F9F1E2-E866-43E3-BBFC-85C296AC904C}"/>
    <cellStyle name="เครื่องหมายจุลภาค 2 6 4 2 2" xfId="15141" xr:uid="{A08B1BD9-40AE-4A9B-9546-07546D285099}"/>
    <cellStyle name="เครื่องหมายจุลภาค 2 6 4 3" xfId="11392" xr:uid="{E6A97048-7827-428E-BBF0-80B63DA2661F}"/>
    <cellStyle name="เครื่องหมายจุลภาค 2 6 4 4" xfId="39548" xr:uid="{9B31665B-77ED-4E71-B1E7-06692F4D2FA0}"/>
    <cellStyle name="เครื่องหมายจุลภาค 2 6 5" xfId="7715" xr:uid="{5F0D7476-1746-4C02-BE6D-064CA3D8E6A5}"/>
    <cellStyle name="เครื่องหมายจุลภาค 2 6 5 2" xfId="14135" xr:uid="{8EEC3BB1-8726-43AB-9DA7-E1A6C582F45A}"/>
    <cellStyle name="เครื่องหมายจุลภาค 2 6 6" xfId="10558" xr:uid="{5EAEE952-58F1-41A3-A7A3-B90B47B6E878}"/>
    <cellStyle name="เครื่องหมายจุลภาค 2 6 7" xfId="38850" xr:uid="{124AB184-4F02-4D38-B006-0F7C0E83032D}"/>
    <cellStyle name="เครื่องหมายจุลภาค 2 7" xfId="1346" xr:uid="{1E74D805-1FD4-4F07-84BD-77A960027990}"/>
    <cellStyle name="เครื่องหมายจุลภาค 2 7 2" xfId="1781" xr:uid="{0F80BD2C-503B-469B-8453-7045E875E8C0}"/>
    <cellStyle name="เครื่องหมายจุลภาค 2 7 2 2" xfId="2235" xr:uid="{E8671A18-EF66-4E30-A5C5-35B573F90237}"/>
    <cellStyle name="เครื่องหมายจุลภาค 2 7 2 2 2" xfId="11215" xr:uid="{C8D5C44C-D4FF-4A9E-9412-F6207F85DE45}"/>
    <cellStyle name="เครื่องหมายจุลภาค 2 7 2 3" xfId="5444" xr:uid="{C82ED661-0DF1-4FB7-9AE8-0AC678633A47}"/>
    <cellStyle name="เครื่องหมายจุลภาค 2 7 2 3 2" xfId="15278" xr:uid="{A061C581-6947-4BDB-BF03-526C3946FDF5}"/>
    <cellStyle name="เครื่องหมายจุลภาค 2 7 2 4" xfId="10762" xr:uid="{58F04188-6297-4C0B-8837-2001B86670F5}"/>
    <cellStyle name="เครื่องหมายจุลภาค 2 7 2 5" xfId="39549" xr:uid="{250B62E8-F9B9-4F0C-96EC-9AA6693B08CD}"/>
    <cellStyle name="เครื่องหมายจุลภาค 2 7 3" xfId="2040" xr:uid="{3DE53121-7DDD-4A9A-A772-9874A9F0AF41}"/>
    <cellStyle name="เครื่องหมายจุลภาค 2 7 3 2" xfId="11020" xr:uid="{064E3350-7D04-49A3-B6CF-10D6F9076D47}"/>
    <cellStyle name="เครื่องหมายจุลภาค 2 7 4" xfId="2507" xr:uid="{DE52537C-488C-4855-8E90-8E1437C8B115}"/>
    <cellStyle name="เครื่องหมายจุลภาค 2 7 4 2" xfId="11393" xr:uid="{53E2829D-A5C1-411B-A6AE-5EAE901372B1}"/>
    <cellStyle name="เครื่องหมายจุลภาค 2 7 5" xfId="7716" xr:uid="{F1A40C58-5B87-497D-A4CB-6A5D5302F091}"/>
    <cellStyle name="เครื่องหมายจุลภาค 2 7 5 2" xfId="14136" xr:uid="{544E89C2-2EE4-4929-BB7C-3529542FB583}"/>
    <cellStyle name="เครื่องหมายจุลภาค 2 7 6" xfId="10559" xr:uid="{366D3F3E-753B-4E56-BC39-EEB37703C05B}"/>
    <cellStyle name="เครื่องหมายจุลภาค 2 7 7" xfId="38851" xr:uid="{A67AB12E-D1D1-4AAC-A48D-DED8AA9DAAC4}"/>
    <cellStyle name="เครื่องหมายจุลภาค 2 8" xfId="1347" xr:uid="{C1F362C8-5898-4F16-A5B1-66FF3A6ED965}"/>
    <cellStyle name="เครื่องหมายจุลภาค 2 8 2" xfId="4782" xr:uid="{8C9BC94C-9698-476D-9B4A-2D060B6CA8FE}"/>
    <cellStyle name="เครื่องหมายจุลภาค 2 9" xfId="1348" xr:uid="{A1AE65A5-92B5-4061-BA88-7BFF74BFDE75}"/>
    <cellStyle name="เครื่องหมายจุลภาค 2 9 2" xfId="1782" xr:uid="{A3E52F08-6F5F-49EA-8EBB-463427EBD002}"/>
    <cellStyle name="เครื่องหมายจุลภาค 2 9 2 2" xfId="2236" xr:uid="{2D976C26-E24A-464B-8E0B-DCB0D80AAA8E}"/>
    <cellStyle name="เครื่องหมายจุลภาค 2 9 2 2 2" xfId="11216" xr:uid="{EF6BC682-D468-440C-B7AD-3F54D735BEEB}"/>
    <cellStyle name="เครื่องหมายจุลภาค 2 9 2 3" xfId="5862" xr:uid="{F91FDCF9-C51F-4F17-AFE9-E06FFCD83C41}"/>
    <cellStyle name="เครื่องหมายจุลภาค 2 9 2 3 2" xfId="15599" xr:uid="{8017C8B0-D578-45E4-B329-7EA9DB81E903}"/>
    <cellStyle name="เครื่องหมายจุลภาค 2 9 2 4" xfId="10763" xr:uid="{68EC60DD-D0F5-461C-9F3E-FE07EA079063}"/>
    <cellStyle name="เครื่องหมายจุลภาค 2 9 2 5" xfId="39550" xr:uid="{CE81588C-7FAE-408A-9FDE-A2107C4F86F1}"/>
    <cellStyle name="เครื่องหมายจุลภาค 2 9 3" xfId="2041" xr:uid="{934E710A-ADE5-4900-853A-3D93E69DB1B6}"/>
    <cellStyle name="เครื่องหมายจุลภาค 2 9 3 2" xfId="11021" xr:uid="{D66008DD-A3F2-4F77-86A3-1841D2CF94AF}"/>
    <cellStyle name="เครื่องหมายจุลภาค 2 9 4" xfId="2508" xr:uid="{E355E7AC-FB8C-41B8-B033-BC2299AFD4EA}"/>
    <cellStyle name="เครื่องหมายจุลภาค 2 9 4 2" xfId="11394" xr:uid="{9D4CB8B9-B413-42D7-9DB6-864A001EB343}"/>
    <cellStyle name="เครื่องหมายจุลภาค 2 9 5" xfId="7717" xr:uid="{F80B62B3-8DB7-4A46-B549-99A1EAAFBCCD}"/>
    <cellStyle name="เครื่องหมายจุลภาค 2 9 5 2" xfId="14137" xr:uid="{80C97B62-5E51-4DDF-A897-3CAB4D645068}"/>
    <cellStyle name="เครื่องหมายจุลภาค 2 9 6" xfId="10560" xr:uid="{0FE7DEEE-7640-462E-9A5A-B1D807969FC5}"/>
    <cellStyle name="เครื่องหมายจุลภาค 2 9 7" xfId="38852" xr:uid="{DE1AEC75-90DE-415E-830D-B3A69C01269D}"/>
    <cellStyle name="เครื่องหมายจุลภาค 2_1. ความรู้ทางธุรกิจ_ASTC" xfId="1349" xr:uid="{8BA1F0F5-2F36-4E82-BE02-FC40DC8BF0C7}"/>
    <cellStyle name="เครื่องหมายจุลภาค 20" xfId="1350" xr:uid="{EF3DF2C4-0CC9-4B10-84CD-6736DC3DD6B8}"/>
    <cellStyle name="เครื่องหมายจุลภาค 3" xfId="1351" xr:uid="{096E4FC1-5084-4CA6-A848-DD4BEABA00E3}"/>
    <cellStyle name="เครื่องหมายจุลภาค 3 10" xfId="4935" xr:uid="{041CA7E9-066F-4010-AE7A-A4F1B3471DE4}"/>
    <cellStyle name="เครื่องหมายจุลภาค 3 10 2" xfId="6642" xr:uid="{686ED3D9-80DA-45BB-AC0C-371D35011C0A}"/>
    <cellStyle name="เครื่องหมายจุลภาค 3 10 2 2" xfId="16194" xr:uid="{486BB75F-8674-4A5E-93E3-8288FB692749}"/>
    <cellStyle name="เครื่องหมายจุลภาค 3 10 3" xfId="11864" xr:uid="{979D5272-070C-4973-8040-8916EEB218B6}"/>
    <cellStyle name="เครื่องหมายจุลภาค 3 11" xfId="7718" xr:uid="{4A7E79BE-0248-4277-A109-CA685F0A6DFD}"/>
    <cellStyle name="เครื่องหมายจุลภาค 3 11 2" xfId="14138" xr:uid="{C8B08A8E-E172-446D-8E62-09EE2C33F197}"/>
    <cellStyle name="เครื่องหมายจุลภาค 3 12" xfId="10561" xr:uid="{E20DBFC5-81B3-42C1-9451-0BEA83383323}"/>
    <cellStyle name="เครื่องหมายจุลภาค 3 13" xfId="38853" xr:uid="{E0CB8277-BF8C-451D-8B68-9D410783E7DB}"/>
    <cellStyle name="เครื่องหมายจุลภาค 3 2" xfId="1352" xr:uid="{AC824F2A-6219-44B3-A618-D7C3026E1A1D}"/>
    <cellStyle name="เครื่องหมายจุลภาค 3 2 2" xfId="1353" xr:uid="{97CBEA23-C1CE-40FD-8E25-E0217D4CB617}"/>
    <cellStyle name="เครื่องหมายจุลภาค 3 2 2 2" xfId="1354" xr:uid="{7D6ADF11-8E09-42B8-BCD9-7B5480E005DA}"/>
    <cellStyle name="เครื่องหมายจุลภาค 3 2 2 2 2" xfId="1785" xr:uid="{D6053810-2780-432D-B61A-4387313FF0A0}"/>
    <cellStyle name="เครื่องหมายจุลภาค 3 2 2 2 2 2" xfId="2239" xr:uid="{08895A42-FD4E-4506-9EA7-1E72352CED7A}"/>
    <cellStyle name="เครื่องหมายจุลภาค 3 2 2 2 2 2 2" xfId="11219" xr:uid="{B03EB53F-3D3F-4B2D-AA86-4C7A86832FF7}"/>
    <cellStyle name="เครื่องหมายจุลภาค 3 2 2 2 2 3" xfId="5236" xr:uid="{79FB999D-03A7-4BAD-A178-94C3A08CD9E4}"/>
    <cellStyle name="เครื่องหมายจุลภาค 3 2 2 2 2 3 2" xfId="15121" xr:uid="{4F4B88EF-1FFE-4DDF-97C1-432D4911615F}"/>
    <cellStyle name="เครื่องหมายจุลภาค 3 2 2 2 2 4" xfId="10766" xr:uid="{41233883-4A4B-4040-BCB9-867147BA6BC1}"/>
    <cellStyle name="เครื่องหมายจุลภาค 3 2 2 2 2 5" xfId="39553" xr:uid="{DA3343F4-26FB-43E3-A1E7-05D15B52DC58}"/>
    <cellStyle name="เครื่องหมายจุลภาค 3 2 2 2 3" xfId="2044" xr:uid="{62BD6F5C-9B3B-4171-B2D7-F407A7E8618A}"/>
    <cellStyle name="เครื่องหมายจุลภาค 3 2 2 2 3 2" xfId="11024" xr:uid="{F112746C-0A62-4DEB-B860-E9DDC0062687}"/>
    <cellStyle name="เครื่องหมายจุลภาค 3 2 2 2 4" xfId="2511" xr:uid="{9A3A9F55-7BDC-4E8C-AAFA-EE6B31B88FC8}"/>
    <cellStyle name="เครื่องหมายจุลภาค 3 2 2 2 4 2" xfId="11397" xr:uid="{DEA36EAD-D9E4-4540-BFBB-4390A377F176}"/>
    <cellStyle name="เครื่องหมายจุลภาค 3 2 2 2 5" xfId="7720" xr:uid="{791FEE9D-81DF-423E-88F9-574019DEB6DC}"/>
    <cellStyle name="เครื่องหมายจุลภาค 3 2 2 2 5 2" xfId="14140" xr:uid="{DFD0A410-4CBE-4420-8143-E0217C806873}"/>
    <cellStyle name="เครื่องหมายจุลภาค 3 2 2 2 6" xfId="10563" xr:uid="{AC7215CB-FE4C-4E4F-8CA2-FA96652FA172}"/>
    <cellStyle name="เครื่องหมายจุลภาค 3 2 2 2 7" xfId="38855" xr:uid="{E9CA2D21-0AD6-474B-A1D0-299B9BC7BE05}"/>
    <cellStyle name="เครื่องหมายจุลภาค 3 2 2 3" xfId="1784" xr:uid="{3693EDB4-786D-460C-BE83-79CD40BBDEDF}"/>
    <cellStyle name="เครื่องหมายจุลภาค 3 2 2 3 2" xfId="2238" xr:uid="{D6E77F27-BA1E-48FC-A942-72A5B389BFBE}"/>
    <cellStyle name="เครื่องหมายจุลภาค 3 2 2 3 2 2" xfId="11218" xr:uid="{C95F54A9-EF5C-46F3-9348-4DF5519D01DE}"/>
    <cellStyle name="เครื่องหมายจุลภาค 3 2 2 3 3" xfId="6458" xr:uid="{CE5D4629-7047-429B-935F-B3654B742ED7}"/>
    <cellStyle name="เครื่องหมายจุลภาค 3 2 2 3 3 2" xfId="16056" xr:uid="{E98787B5-1F2F-4068-B1C1-9D91EBAEE815}"/>
    <cellStyle name="เครื่องหมายจุลภาค 3 2 2 3 4" xfId="10765" xr:uid="{44DF14EE-41F5-48E9-B0C6-9BD38610E0C5}"/>
    <cellStyle name="เครื่องหมายจุลภาค 3 2 2 3 5" xfId="39552" xr:uid="{F29B0D8A-3757-4B01-8B0A-6ADA16633F13}"/>
    <cellStyle name="เครื่องหมายจุลภาค 3 2 2 4" xfId="2043" xr:uid="{7D3AD3A4-FB65-44B0-80EA-C95AA167F93F}"/>
    <cellStyle name="เครื่องหมายจุลภาค 3 2 2 4 2" xfId="11023" xr:uid="{AD0C1D4F-F4EE-4716-BC1D-5F786A5BC46E}"/>
    <cellStyle name="เครื่องหมายจุลภาค 3 2 2 5" xfId="2510" xr:uid="{CAFD0C30-D597-4FBA-AFC1-BA05C446F86D}"/>
    <cellStyle name="เครื่องหมายจุลภาค 3 2 2 5 2" xfId="11396" xr:uid="{EF7E1537-6213-44AC-98BA-0E6481562AF9}"/>
    <cellStyle name="เครื่องหมายจุลภาค 3 2 2 6" xfId="7719" xr:uid="{18D74218-95B3-4D9E-9A47-A2A30D71B2FA}"/>
    <cellStyle name="เครื่องหมายจุลภาค 3 2 2 6 2" xfId="14139" xr:uid="{BF6C2B57-D596-4C3A-941A-117357455CB4}"/>
    <cellStyle name="เครื่องหมายจุลภาค 3 2 2 7" xfId="10562" xr:uid="{394D6ED8-36FB-4F4C-AF96-11428DAB8854}"/>
    <cellStyle name="เครื่องหมายจุลภาค 3 2 2 8" xfId="38854" xr:uid="{843F857E-716A-412F-8C7F-0530D03E3A51}"/>
    <cellStyle name="เครื่องหมายจุลภาค 3 2 3" xfId="1355" xr:uid="{93AE3898-62E0-45C2-B82C-39AA8B146E3B}"/>
    <cellStyle name="เครื่องหมายจุลภาค 3 2 3 2" xfId="4425" xr:uid="{6A77244F-0D51-407C-A3A5-4011E17D29CB}"/>
    <cellStyle name="เครื่องหมายจุลภาค 3 2 3 2 2" xfId="4978" xr:uid="{5526F722-1B05-430E-8F17-6FB4263630C7}"/>
    <cellStyle name="เครื่องหมายจุลภาค 3 2 3 2 2 2" xfId="8019" xr:uid="{AE2CA317-100F-4F7D-98EA-AFF3E782A778}"/>
    <cellStyle name="เครื่องหมายจุลภาค 3 2 3 2 2 2 2" xfId="17084" xr:uid="{5DD4D378-E3EA-4DE5-9A9C-DEDE2AF7BE5B}"/>
    <cellStyle name="เครื่องหมายจุลภาค 3 2 3 2 2 3" xfId="11902" xr:uid="{C673B229-1E21-43DE-B660-9A7739682077}"/>
    <cellStyle name="เครื่องหมายจุลภาค 3 2 3 2 2 4" xfId="39851" xr:uid="{A3A2BA97-BE7A-4AFF-8F97-F721F5FA55D3}"/>
    <cellStyle name="เครื่องหมายจุลภาค 3 2 3 2 3" xfId="11707" xr:uid="{163D0ABC-F43A-467D-BFDA-921328B7AE85}"/>
    <cellStyle name="เครื่องหมายจุลภาค 3 2 3 2 4" xfId="39265" xr:uid="{15193843-25D1-4142-92A0-166E727D8BF3}"/>
    <cellStyle name="เครื่องหมายจุลภาค 3 2 4" xfId="4793" xr:uid="{CE4202A2-3B29-4C4B-9E32-76BA909C74AC}"/>
    <cellStyle name="เครื่องหมายจุลภาค 3 2 4 2" xfId="6116" xr:uid="{D41DE6FA-1317-42D1-ABC1-7281B562DF50}"/>
    <cellStyle name="เครื่องหมายจุลภาค 3 2 4 2 2" xfId="8095" xr:uid="{64FBE436-8021-452E-8379-6C14E2862011}"/>
    <cellStyle name="เครื่องหมายจุลภาค 3 2 4 2 2 2" xfId="17127" xr:uid="{B6F33816-8145-414D-801E-56B6E8CEF0ED}"/>
    <cellStyle name="เครื่องหมายจุลภาค 3 2 4 2 3" xfId="12832" xr:uid="{1BA1329E-AF58-4149-9B76-87C14615B7EA}"/>
    <cellStyle name="เครื่องหมายจุลภาค 3 2 4 2 4" xfId="39926" xr:uid="{363BAF47-44F8-4CC6-8346-5F40743AAE4B}"/>
    <cellStyle name="เครื่องหมายจุลภาค 3 2 4 3" xfId="11785" xr:uid="{93D95C0F-5A9F-49F4-9134-AD8EE8714B03}"/>
    <cellStyle name="เครื่องหมายจุลภาค 3 2 4 4" xfId="39345" xr:uid="{4AFBF927-18D0-4DFB-990B-34311FA6E55A}"/>
    <cellStyle name="เครื่องหมายจุลภาค 3 2 5" xfId="4424" xr:uid="{24202E8F-18E6-4D41-9F04-F1A552369190}"/>
    <cellStyle name="เครื่องหมายจุลภาค 3 2 5 2" xfId="6318" xr:uid="{2CCE56C5-EC7A-4E3D-98A9-640D1D4DE234}"/>
    <cellStyle name="เครื่องหมายจุลภาค 3 2 5 2 2" xfId="8018" xr:uid="{AB1C681A-1F6C-4169-8B27-AA14AE76F21C}"/>
    <cellStyle name="เครื่องหมายจุลภาค 3 2 5 2 2 2" xfId="17083" xr:uid="{FBEAA5C0-0EA3-40D5-AC83-2CA5BB25BD11}"/>
    <cellStyle name="เครื่องหมายจุลภาค 3 2 5 2 3" xfId="12994" xr:uid="{602C4CA8-8B35-490E-B77D-FF5CDEA99D1E}"/>
    <cellStyle name="เครื่องหมายจุลภาค 3 2 5 2 4" xfId="39850" xr:uid="{A50EC476-CC1D-4D1D-93CF-A266FEFE09C9}"/>
    <cellStyle name="เครื่องหมายจุลภาค 3 2 5 3" xfId="11706" xr:uid="{FBB023C9-A684-4F17-B8A1-18674637F81A}"/>
    <cellStyle name="เครื่องหมายจุลภาค 3 2_CPI_Y'52_TOP_GG 1" xfId="1356" xr:uid="{17C3BD60-544C-4604-94A5-59628DB47E04}"/>
    <cellStyle name="เครื่องหมายจุลภาค 3 3" xfId="1357" xr:uid="{CCB97CC6-0C0D-4A76-BC92-89CE1457AF44}"/>
    <cellStyle name="เครื่องหมายจุลภาค 3 3 2" xfId="1786" xr:uid="{7334C762-E4D8-4DAF-9819-2F6E2B1E09B2}"/>
    <cellStyle name="เครื่องหมายจุลภาค 3 3 2 2" xfId="2240" xr:uid="{862BB14F-E567-45DA-96F4-2F2E696E3B07}"/>
    <cellStyle name="เครื่องหมายจุลภาค 3 3 2 2 2" xfId="5619" xr:uid="{23470FA2-D2CF-4963-8489-54407CC069E7}"/>
    <cellStyle name="เครื่องหมายจุลภาค 3 3 2 2 2 2" xfId="15417" xr:uid="{B8364160-D2C0-4450-9722-CD826AA6EF7B}"/>
    <cellStyle name="เครื่องหมายจุลภาค 3 3 2 2 3" xfId="11220" xr:uid="{671DD744-235C-494B-A4C6-56C8BC2239B3}"/>
    <cellStyle name="เครื่องหมายจุลภาค 3 3 2 2 4" xfId="39927" xr:uid="{1BCC651A-3AF7-46D8-A641-75C5DFEC60CD}"/>
    <cellStyle name="เครื่องหมายจุลภาค 3 3 2 3" xfId="4794" xr:uid="{23C74899-67D9-4007-9BEB-4A246AE702C6}"/>
    <cellStyle name="เครื่องหมายจุลภาค 3 3 2 3 2" xfId="11786" xr:uid="{DF179751-C0F8-47C3-ACFC-6AF6F353218B}"/>
    <cellStyle name="เครื่องหมายจุลภาค 3 3 2 4" xfId="8096" xr:uid="{C1480424-D6AE-4EC1-8E54-E40A50DB41D2}"/>
    <cellStyle name="เครื่องหมายจุลภาค 3 3 2 4 2" xfId="14382" xr:uid="{F49AF4AA-64A9-485A-B232-342D9BCE6130}"/>
    <cellStyle name="เครื่องหมายจุลภาค 3 3 2 5" xfId="10767" xr:uid="{95C0F739-6B4D-44E2-B09F-BB5C56398D6B}"/>
    <cellStyle name="เครื่องหมายจุลภาค 3 3 2 6" xfId="39346" xr:uid="{FECD56DE-FB72-4D40-A1D0-E8C45FD23FEA}"/>
    <cellStyle name="เครื่องหมายจุลภาค 3 3 3" xfId="2045" xr:uid="{D9899724-E688-4E75-80B2-2B4FD3B872F2}"/>
    <cellStyle name="เครื่องหมายจุลภาค 3 3 3 2" xfId="4426" xr:uid="{E01E696F-CEEA-41CA-B76A-A886234AC081}"/>
    <cellStyle name="เครื่องหมายจุลภาค 3 3 3 2 2" xfId="6673" xr:uid="{7829B45F-DA8E-43EF-8700-BA3F143BC475}"/>
    <cellStyle name="เครื่องหมายจุลภาค 3 3 3 2 2 2" xfId="16217" xr:uid="{60677753-2815-4370-9D68-DCC9E5A7BCDE}"/>
    <cellStyle name="เครื่องหมายจุลภาค 3 3 3 2 3" xfId="11708" xr:uid="{862D3BE2-A12C-41BD-AC28-7E5D22E413D1}"/>
    <cellStyle name="เครื่องหมายจุลภาค 3 3 3 2 4" xfId="39852" xr:uid="{85166AE5-BDAC-4873-831F-15FD16593897}"/>
    <cellStyle name="เครื่องหมายจุลภาค 3 3 3 3" xfId="8020" xr:uid="{135ACA66-F014-4E8F-B823-50703D5AF2CA}"/>
    <cellStyle name="เครื่องหมายจุลภาค 3 3 3 3 2" xfId="14338" xr:uid="{3EE95934-6725-47C7-BC15-C83ACE5CB2A5}"/>
    <cellStyle name="เครื่องหมายจุลภาค 3 3 3 4" xfId="11025" xr:uid="{38E638B8-61B8-472D-AD98-65CF69B4003F}"/>
    <cellStyle name="เครื่องหมายจุลภาค 3 3 3 5" xfId="39266" xr:uid="{F2573AA9-E3F7-42FF-BA45-21475EF401A2}"/>
    <cellStyle name="เครื่องหมายจุลภาค 3 3 4" xfId="2512" xr:uid="{0DEBE298-7A43-48D6-9EFB-8A7B38AA73CC}"/>
    <cellStyle name="เครื่องหมายจุลภาค 3 3 4 2" xfId="5780" xr:uid="{78B1D847-D9E2-4C7B-8E65-B06E4FBCB888}"/>
    <cellStyle name="เครื่องหมายจุลภาค 3 3 4 2 2" xfId="15535" xr:uid="{78E81B1C-B3B0-4BB3-97C3-933306AC17BA}"/>
    <cellStyle name="เครื่องหมายจุลภาค 3 3 4 3" xfId="11398" xr:uid="{4612DCDA-0249-4B2B-89F1-A60DC1556FBD}"/>
    <cellStyle name="เครื่องหมายจุลภาค 3 3 4 4" xfId="39554" xr:uid="{1623F3D5-1867-4F04-B074-BCA8A9F0DAA5}"/>
    <cellStyle name="เครื่องหมายจุลภาค 3 3 5" xfId="7721" xr:uid="{0154FC33-D851-42AE-B1CA-AD7FB39734A6}"/>
    <cellStyle name="เครื่องหมายจุลภาค 3 3 5 2" xfId="14141" xr:uid="{50D7860B-C875-40E0-BA03-83357D3B1190}"/>
    <cellStyle name="เครื่องหมายจุลภาค 3 3 6" xfId="10564" xr:uid="{52DD514D-228C-4ABF-8C93-2A36D078547D}"/>
    <cellStyle name="เครื่องหมายจุลภาค 3 4" xfId="1358" xr:uid="{2D05BC89-F3DC-4A0A-8413-92CD1FF059A3}"/>
    <cellStyle name="เครื่องหมายจุลภาค 3 4 2" xfId="1787" xr:uid="{D42627F0-F3F3-46B3-ABFD-8AE909B3B7F7}"/>
    <cellStyle name="เครื่องหมายจุลภาค 3 4 2 2" xfId="2241" xr:uid="{14480169-BB54-45E8-8B04-AC40925806F6}"/>
    <cellStyle name="เครื่องหมายจุลภาค 3 4 2 2 2" xfId="6588" xr:uid="{A68FEB2B-1D17-4DE4-820D-D78708FCE997}"/>
    <cellStyle name="เครื่องหมายจุลภาค 3 4 2 2 2 2" xfId="16155" xr:uid="{05091B86-5638-46EB-ACF2-529C37D366B8}"/>
    <cellStyle name="เครื่องหมายจุลภาค 3 4 2 2 3" xfId="11221" xr:uid="{FD538063-52BA-49EF-B274-6C0F60687C48}"/>
    <cellStyle name="เครื่องหมายจุลภาค 3 4 2 2 4" xfId="39928" xr:uid="{012D0B35-8041-4EA6-A7CB-62263FB7147F}"/>
    <cellStyle name="เครื่องหมายจุลภาค 3 4 2 3" xfId="4795" xr:uid="{1D0376EB-C5AF-405A-8615-F2BA23CBFD60}"/>
    <cellStyle name="เครื่องหมายจุลภาค 3 4 2 3 2" xfId="11787" xr:uid="{F4BE7157-9C7D-40B8-84E3-6FCE7B2FBF97}"/>
    <cellStyle name="เครื่องหมายจุลภาค 3 4 2 4" xfId="8097" xr:uid="{239E2E07-4DBE-4AC7-B6C1-A5E5546FBD4B}"/>
    <cellStyle name="เครื่องหมายจุลภาค 3 4 2 4 2" xfId="14383" xr:uid="{769CA6F3-3FEE-4536-9BF7-B9C6996888F7}"/>
    <cellStyle name="เครื่องหมายจุลภาค 3 4 2 5" xfId="10768" xr:uid="{35196FCB-017D-4AB1-9651-975929C0F0A9}"/>
    <cellStyle name="เครื่องหมายจุลภาค 3 4 2 6" xfId="39347" xr:uid="{7602BD7D-98EF-4E42-B1EF-6B9E64960DF0}"/>
    <cellStyle name="เครื่องหมายจุลภาค 3 4 3" xfId="2046" xr:uid="{EDFF7297-B988-4A0C-9BF6-F4D0E8909F31}"/>
    <cellStyle name="เครื่องหมายจุลภาค 3 4 3 2" xfId="5658" xr:uid="{AB2446E5-2AEE-4911-A54B-9D7DB9E67390}"/>
    <cellStyle name="เครื่องหมายจุลภาค 3 4 3 2 2" xfId="15449" xr:uid="{6FB2C09A-8412-4CDC-A3AC-D2FB335F5282}"/>
    <cellStyle name="เครื่องหมายจุลภาค 3 4 3 3" xfId="11026" xr:uid="{26A355C8-8A39-477B-BD3D-477FEE201F46}"/>
    <cellStyle name="เครื่องหมายจุลภาค 3 4 3 4" xfId="39555" xr:uid="{C4AA8D2A-EC8C-48D0-A6FA-D8235F700883}"/>
    <cellStyle name="เครื่องหมายจุลภาค 3 4 4" xfId="2513" xr:uid="{3FB0A294-8EA2-426A-ADFC-9D3F2F5FE0C1}"/>
    <cellStyle name="เครื่องหมายจุลภาค 3 4 4 2" xfId="11399" xr:uid="{B15BFB55-6838-4F8C-AC57-73AE4AE1B192}"/>
    <cellStyle name="เครื่องหมายจุลภาค 3 4 5" xfId="7722" xr:uid="{78899835-A9DA-4FD1-9A34-A513074749D7}"/>
    <cellStyle name="เครื่องหมายจุลภาค 3 4 5 2" xfId="14142" xr:uid="{BCA97011-8E4F-4D3B-ADB7-B7AF0E5987CE}"/>
    <cellStyle name="เครื่องหมายจุลภาค 3 4 6" xfId="10565" xr:uid="{28C8C537-3177-4C91-933F-C0BA93CC9361}"/>
    <cellStyle name="เครื่องหมายจุลภาค 3 4 7" xfId="38857" xr:uid="{FFCDA28F-4556-4DEA-92EF-D170BE17FE64}"/>
    <cellStyle name="เครื่องหมายจุลภาค 3 5" xfId="1359" xr:uid="{DCD3C38A-997B-4460-B80D-666C4CEC188F}"/>
    <cellStyle name="เครื่องหมายจุลภาค 3 5 2" xfId="4796" xr:uid="{8A446607-DC83-4479-AC09-832B884A1AF3}"/>
    <cellStyle name="เครื่องหมายจุลภาค 3 5 2 2" xfId="5192" xr:uid="{2CAC72EE-4453-4CB1-9FBA-91B3C4A41BD7}"/>
    <cellStyle name="เครื่องหมายจุลภาค 3 5 2 2 2" xfId="8098" xr:uid="{042A96C2-E2AE-4930-8A73-AB6A8394C1A2}"/>
    <cellStyle name="เครื่องหมายจุลภาค 3 5 2 2 2 2" xfId="17128" xr:uid="{CB3B7FF4-C63B-4BEE-BFF6-ECCBA07A83ED}"/>
    <cellStyle name="เครื่องหมายจุลภาค 3 5 2 2 3" xfId="12079" xr:uid="{26BD42A5-6DF8-468A-B490-7AEFB56A808E}"/>
    <cellStyle name="เครื่องหมายจุลภาค 3 5 2 2 4" xfId="39929" xr:uid="{51A020E2-4A72-42D4-904E-4251E359CF9A}"/>
    <cellStyle name="เครื่องหมายจุลภาค 3 5 2 3" xfId="11788" xr:uid="{A753D4B5-CB14-4C78-8F4D-29B32148D9A3}"/>
    <cellStyle name="เครื่องหมายจุลภาค 3 5 2 4" xfId="39348" xr:uid="{0AEF2ED2-B0E4-49DC-BB9D-D9D35212AA1C}"/>
    <cellStyle name="เครื่องหมายจุลภาค 3 6" xfId="1783" xr:uid="{8DEEA90D-2E0D-4064-A56E-DEE40A1AA038}"/>
    <cellStyle name="เครื่องหมายจุลภาค 3 6 2" xfId="2237" xr:uid="{E6EA4159-A362-4069-8436-76DA7D16959B}"/>
    <cellStyle name="เครื่องหมายจุลภาค 3 6 2 2" xfId="11217" xr:uid="{0A2A938B-30DB-474D-851C-B93ED7448DCF}"/>
    <cellStyle name="เครื่องหมายจุลภาค 3 6 3" xfId="4792" xr:uid="{02453B05-A234-4E55-995C-A9A2F950C795}"/>
    <cellStyle name="เครื่องหมายจุลภาค 3 6 4" xfId="10764" xr:uid="{7F867327-1187-4C81-B8E1-F3605AE18FE7}"/>
    <cellStyle name="เครื่องหมายจุลภาค 3 7" xfId="2042" xr:uid="{32ACB2B1-F08C-414A-9388-FD79750D57F7}"/>
    <cellStyle name="เครื่องหมายจุลภาค 3 7 2" xfId="2599" xr:uid="{0527979C-DBB8-4261-B301-59D049549049}"/>
    <cellStyle name="เครื่องหมายจุลภาค 3 7 2 2" xfId="6311" xr:uid="{1C0F3554-F8A2-4CD5-B6F7-D00B43B0559A}"/>
    <cellStyle name="เครื่องหมายจุลภาค 3 7 2 2 2" xfId="15945" xr:uid="{E6912353-1C9C-4C40-BAA0-B2C7C09986D7}"/>
    <cellStyle name="เครื่องหมายจุลภาค 3 7 2 3" xfId="11440" xr:uid="{CC816265-1A52-49B9-902E-44EC585A0DF4}"/>
    <cellStyle name="เครื่องหมายจุลภาค 3 7 2 4" xfId="39586" xr:uid="{778EF988-0B1E-409A-BC07-B385F2738C6E}"/>
    <cellStyle name="เครื่องหมายจุลภาค 3 7 3" xfId="7754" xr:uid="{B35FC2D0-4A8A-4AAB-B2B4-4D8DCD18492F}"/>
    <cellStyle name="เครื่องหมายจุลภาค 3 7 3 2" xfId="14170" xr:uid="{77B26FEA-503D-4C54-A1E9-2658E1E60416}"/>
    <cellStyle name="เครื่องหมายจุลภาค 3 7 4" xfId="11022" xr:uid="{2F5F835B-D513-46C4-B47E-19388A40C950}"/>
    <cellStyle name="เครื่องหมายจุลภาค 3 7 5" xfId="38897" xr:uid="{77AE32C1-6616-4CB1-B1C1-E630ECAB47EB}"/>
    <cellStyle name="เครื่องหมายจุลภาค 3 8" xfId="2509" xr:uid="{C7F4A35D-1A72-4255-A55C-D67AD1494FC0}"/>
    <cellStyle name="เครื่องหมายจุลภาค 3 8 2" xfId="6423" xr:uid="{1F672AB1-1234-4E03-80D4-BA384EC66ED0}"/>
    <cellStyle name="เครื่องหมายจุลภาค 3 8 2 2" xfId="16028" xr:uid="{47B90D1D-4817-4BE8-BAEB-5B778FFD455D}"/>
    <cellStyle name="เครื่องหมายจุลภาค 3 8 3" xfId="11395" xr:uid="{4BD15863-2D34-44CA-8330-E9E609310056}"/>
    <cellStyle name="เครื่องหมายจุลภาค 3 8 4" xfId="39551" xr:uid="{B069B8B2-2D8E-4571-A014-D60F70BFDED0}"/>
    <cellStyle name="เครื่องหมายจุลภาค 3 9" xfId="4890" xr:uid="{E8DACA08-8EED-4694-AC6D-FB25CB54E503}"/>
    <cellStyle name="เครื่องหมายจุลภาค 3 9 2" xfId="5066" xr:uid="{5C2C1218-D3A0-4B22-ABCD-7DBDF21A647D}"/>
    <cellStyle name="เครื่องหมายจุลภาค 3 9 2 2" xfId="14991" xr:uid="{59D1F2F5-2A3E-4DCB-8717-ADFA23A00C9C}"/>
    <cellStyle name="เครื่องหมายจุลภาค 3 9 3" xfId="11832" xr:uid="{B61A7B10-524B-42AE-A02E-A0D69C9FC1B7}"/>
    <cellStyle name="เครื่องหมายจุลภาค 3_130017-B1 โปรแกรมคอมพิวเตอร์ CPI_Q1'10" xfId="1360" xr:uid="{130428D2-5AF0-4C5C-80FA-24C4E56311F8}"/>
    <cellStyle name="เครื่องหมายจุลภาค 4" xfId="1361" xr:uid="{4BCB634F-8F3C-4D68-82B3-ACB05F22B64D}"/>
    <cellStyle name="เครื่องหมายจุลภาค 4 10" xfId="7723" xr:uid="{31C59BB6-CA5E-4A7E-829E-CA33C6193194}"/>
    <cellStyle name="เครื่องหมายจุลภาค 4 10 2" xfId="14143" xr:uid="{6E2D599A-0B87-41EC-BA76-FE65479732EB}"/>
    <cellStyle name="เครื่องหมายจุลภาค 4 11" xfId="10566" xr:uid="{71947322-05A9-4F05-8C87-A707386A52AE}"/>
    <cellStyle name="เครื่องหมายจุลภาค 4 12" xfId="38858" xr:uid="{939CB85F-3BF7-4490-8D31-5A243913C843}"/>
    <cellStyle name="เครื่องหมายจุลภาค 4 2" xfId="1362" xr:uid="{1683327E-94C2-4705-8A1A-9A7DA1279B71}"/>
    <cellStyle name="เครื่องหมายจุลภาค 4 2 2" xfId="1363" xr:uid="{42272628-911C-4E2E-8CFF-DB447493C136}"/>
    <cellStyle name="เครื่องหมายจุลภาค 4 2 3" xfId="1789" xr:uid="{3BD85C39-EA64-4B5D-970A-6FE533075DE3}"/>
    <cellStyle name="เครื่องหมายจุลภาค 4 2 3 2" xfId="2243" xr:uid="{E7CFFFE0-D5F3-456A-99D3-E6DEF0F1814D}"/>
    <cellStyle name="เครื่องหมายจุลภาค 4 2 3 2 2" xfId="11223" xr:uid="{ACEBB2CE-3109-4417-925D-7720DC3CC509}"/>
    <cellStyle name="เครื่องหมายจุลภาค 4 2 3 3" xfId="5378" xr:uid="{E9C71B6B-21EB-466F-AEB4-DE0323CEF28F}"/>
    <cellStyle name="เครื่องหมายจุลภาค 4 2 3 3 2" xfId="15231" xr:uid="{A936A222-20AB-4277-A328-895F192DBF2A}"/>
    <cellStyle name="เครื่องหมายจุลภาค 4 2 3 4" xfId="10770" xr:uid="{D49D05C2-8817-4D1E-9A70-CD6999600267}"/>
    <cellStyle name="เครื่องหมายจุลภาค 4 2 3 5" xfId="39557" xr:uid="{DD5B444E-15AB-47B1-8B6E-EED3DFCFFE1B}"/>
    <cellStyle name="เครื่องหมายจุลภาค 4 2 4" xfId="2048" xr:uid="{89EDB2F7-A78D-4900-A156-6BA2AD651793}"/>
    <cellStyle name="เครื่องหมายจุลภาค 4 2 4 2" xfId="11028" xr:uid="{275DFB1E-AEA1-48F4-BA46-11E0425644CD}"/>
    <cellStyle name="เครื่องหมายจุลภาค 4 2 5" xfId="2515" xr:uid="{5C64C1AC-5314-443B-9F09-CACCB43A20C4}"/>
    <cellStyle name="เครื่องหมายจุลภาค 4 2 5 2" xfId="11401" xr:uid="{4C96CB6C-AA74-4E19-A946-577468078CD5}"/>
    <cellStyle name="เครื่องหมายจุลภาค 4 2 6" xfId="7724" xr:uid="{63FA7644-C180-4710-B950-918AB9383829}"/>
    <cellStyle name="เครื่องหมายจุลภาค 4 2 6 2" xfId="14144" xr:uid="{F54ED332-30F6-4FD9-A148-69164D43CA3A}"/>
    <cellStyle name="เครื่องหมายจุลภาค 4 2 7" xfId="10567" xr:uid="{084A8042-F771-4C65-BF00-5583AD3AFBAA}"/>
    <cellStyle name="เครื่องหมายจุลภาค 4 2 8" xfId="38859" xr:uid="{CCC3F34F-B401-4FD8-9F73-ACBFED657FD0}"/>
    <cellStyle name="เครื่องหมายจุลภาค 4 3" xfId="1364" xr:uid="{59C6948C-A022-4159-A7EC-E796B58FDF49}"/>
    <cellStyle name="เครื่องหมายจุลภาค 4 3 2" xfId="4427" xr:uid="{659CC18A-AA31-46FC-82A1-54063FF00FEF}"/>
    <cellStyle name="เครื่องหมายจุลภาค 4 3 2 2" xfId="6670" xr:uid="{E688D370-07C1-46FA-805A-8A1DF0307394}"/>
    <cellStyle name="เครื่องหมายจุลภาค 4 3 2 2 2" xfId="8021" xr:uid="{728E4D54-80D7-467E-B4BE-312F09513D36}"/>
    <cellStyle name="เครื่องหมายจุลภาค 4 3 2 2 2 2" xfId="17085" xr:uid="{B1115C74-19EC-4BB6-A01E-C74AEC413047}"/>
    <cellStyle name="เครื่องหมายจุลภาค 4 3 2 2 3" xfId="13275" xr:uid="{BBD41FFA-0F9A-4364-B87D-901051384774}"/>
    <cellStyle name="เครื่องหมายจุลภาค 4 3 2 2 4" xfId="39853" xr:uid="{DCBDA281-9C8E-4F22-B654-48EAAA67DAD9}"/>
    <cellStyle name="เครื่องหมายจุลภาค 4 3 2 3" xfId="11709" xr:uid="{B9DD3C7D-8B5C-4706-97B1-BDDB181AD976}"/>
    <cellStyle name="เครื่องหมายจุลภาค 4 3 2 4" xfId="39267" xr:uid="{AC280F75-6759-4138-BA4D-6886FBA7A0AA}"/>
    <cellStyle name="เครื่องหมายจุลภาค 4 4" xfId="1788" xr:uid="{7576026C-248E-41D0-8E76-BAD27C6AF01E}"/>
    <cellStyle name="เครื่องหมายจุลภาค 4 4 2" xfId="2242" xr:uid="{FAF203EC-F3AA-464E-AB27-872128B1215C}"/>
    <cellStyle name="เครื่องหมายจุลภาค 4 4 2 2" xfId="6201" xr:uid="{F723D11E-1C64-497F-80FA-178D1FD5D39C}"/>
    <cellStyle name="เครื่องหมายจุลภาค 4 4 2 2 2" xfId="15865" xr:uid="{665F013D-B7DB-4A7A-8B9F-ABADA61B4E50}"/>
    <cellStyle name="เครื่องหมายจุลภาค 4 4 2 3" xfId="11222" xr:uid="{168408AF-F214-4D0E-A91B-659FA9DF619D}"/>
    <cellStyle name="เครื่องหมายจุลภาค 4 4 2 4" xfId="39854" xr:uid="{81F904F3-CBEE-4776-AA35-58B464986216}"/>
    <cellStyle name="เครื่องหมายจุลภาค 4 4 3" xfId="4428" xr:uid="{E5D885C9-64A9-4D20-94A3-BCE6B3475A9A}"/>
    <cellStyle name="เครื่องหมายจุลภาค 4 4 3 2" xfId="11710" xr:uid="{49CAD8B7-7BDA-4ED7-ADD8-5BA8E0C7362B}"/>
    <cellStyle name="เครื่องหมายจุลภาค 4 4 4" xfId="8022" xr:uid="{A80DAFC0-7AF6-4C3A-950A-4BC555359D1B}"/>
    <cellStyle name="เครื่องหมายจุลภาค 4 4 4 2" xfId="14339" xr:uid="{A511B9BB-261A-47F6-B9CD-CB79FBC59A6E}"/>
    <cellStyle name="เครื่องหมายจุลภาค 4 4 5" xfId="10769" xr:uid="{56970A7A-3CC6-4EC0-897F-E1FE47BC85E8}"/>
    <cellStyle name="เครื่องหมายจุลภาค 4 4 6" xfId="39268" xr:uid="{BD17E614-5464-4278-8FC2-70E3EE9251AC}"/>
    <cellStyle name="เครื่องหมายจุลภาค 4 5" xfId="2047" xr:uid="{9FDA651F-239C-4367-ADF8-4A1CC0C5BF83}"/>
    <cellStyle name="เครื่องหมายจุลภาค 4 5 2" xfId="4429" xr:uid="{4F3C0A12-C8BB-4B69-B9B9-64CE44876F86}"/>
    <cellStyle name="เครื่องหมายจุลภาค 4 5 2 2" xfId="5894" xr:uid="{92414364-463C-4B07-9BE2-776D0B3D99A2}"/>
    <cellStyle name="เครื่องหมายจุลภาค 4 5 2 2 2" xfId="15625" xr:uid="{F0EB475C-F14B-4542-94E2-9E7F78883E42}"/>
    <cellStyle name="เครื่องหมายจุลภาค 4 5 2 3" xfId="11711" xr:uid="{DACE576A-C583-4894-B57C-87DE395F625E}"/>
    <cellStyle name="เครื่องหมายจุลภาค 4 5 2 4" xfId="39855" xr:uid="{87E4AC9B-4C93-44BD-A596-A64D2BB5F507}"/>
    <cellStyle name="เครื่องหมายจุลภาค 4 5 3" xfId="8023" xr:uid="{5592FBC1-E198-4C66-BDF3-B92ECEB7B5DB}"/>
    <cellStyle name="เครื่องหมายจุลภาค 4 5 3 2" xfId="14340" xr:uid="{098B5F1C-0880-4669-99F3-7B566461C76C}"/>
    <cellStyle name="เครื่องหมายจุลภาค 4 5 4" xfId="11027" xr:uid="{2D4439F3-C593-4034-BAA2-776ECE1E5C39}"/>
    <cellStyle name="เครื่องหมายจุลภาค 4 5 5" xfId="39269" xr:uid="{7D571D6A-A889-4891-8F83-B93AC2E13257}"/>
    <cellStyle name="เครื่องหมายจุลภาค 4 6" xfId="4430" xr:uid="{899696DF-878E-45AA-981B-3438DE6EA06A}"/>
    <cellStyle name="เครื่องหมายจุลภาค 4 6 2" xfId="5956" xr:uid="{A243414D-08C9-4F1B-AD8F-14F36F4C819C}"/>
    <cellStyle name="เครื่องหมายจุลภาค 4 6 2 2" xfId="8024" xr:uid="{F190726D-DBDD-459E-A726-94546603398D}"/>
    <cellStyle name="เครื่องหมายจุลภาค 4 6 2 2 2" xfId="17086" xr:uid="{95C8333A-CA4E-4A13-9600-A325644A5037}"/>
    <cellStyle name="เครื่องหมายจุลภาค 4 6 2 3" xfId="12709" xr:uid="{B74E3797-4464-4550-BAE6-F062F941945C}"/>
    <cellStyle name="เครื่องหมายจุลภาค 4 6 2 4" xfId="39856" xr:uid="{D44C8644-5B0A-4248-8DCC-573BF088BE7F}"/>
    <cellStyle name="เครื่องหมายจุลภาค 4 6 3" xfId="11712" xr:uid="{6BB2F30A-45E3-430B-B628-B56C6E3A0194}"/>
    <cellStyle name="เครื่องหมายจุลภาค 4 6 4" xfId="39270" xr:uid="{E853D001-C07A-432B-93FA-87B2A2EEC566}"/>
    <cellStyle name="เครื่องหมายจุลภาค 4 7" xfId="4431" xr:uid="{998AAA96-ACA5-4863-92E4-60EA4D55F322}"/>
    <cellStyle name="เครื่องหมายจุลภาค 4 7 2" xfId="6480" xr:uid="{E8342815-B4B2-4F96-8093-ED9E834F0CC7}"/>
    <cellStyle name="เครื่องหมายจุลภาค 4 7 2 2" xfId="8025" xr:uid="{CA61CBDE-92BA-4172-BA0E-C34C58924D10}"/>
    <cellStyle name="เครื่องหมายจุลภาค 4 7 2 2 2" xfId="17087" xr:uid="{073EFBED-855F-4A12-857E-E0070D65EAB7}"/>
    <cellStyle name="เครื่องหมายจุลภาค 4 7 2 3" xfId="13125" xr:uid="{B5544086-E005-42F4-8790-197E7D95F659}"/>
    <cellStyle name="เครื่องหมายจุลภาค 4 7 2 4" xfId="39857" xr:uid="{317E2CE4-4033-4127-8D19-B049122C8775}"/>
    <cellStyle name="เครื่องหมายจุลภาค 4 7 3" xfId="11713" xr:uid="{BAFC6027-3B09-4878-B704-51F378057631}"/>
    <cellStyle name="เครื่องหมายจุลภาค 4 7 4" xfId="39271" xr:uid="{6951CD16-D119-440D-9DBA-CA4C6013915C}"/>
    <cellStyle name="เครื่องหมายจุลภาค 4 8" xfId="4797" xr:uid="{01484DE3-546A-49DA-8741-20F3FAD96D05}"/>
    <cellStyle name="เครื่องหมายจุลภาค 4 8 2" xfId="5748" xr:uid="{E2D991B6-366E-4E9B-B7B3-A14FF1238358}"/>
    <cellStyle name="เครื่องหมายจุลภาค 4 8 2 2" xfId="8099" xr:uid="{0C58EC67-BA43-4BBB-AD44-DFB72E6451CE}"/>
    <cellStyle name="เครื่องหมายจุลภาค 4 8 2 2 2" xfId="17129" xr:uid="{28F526C8-6DDE-404D-87D1-F154D66C473F}"/>
    <cellStyle name="เครื่องหมายจุลภาค 4 8 2 3" xfId="12534" xr:uid="{A4E75130-C271-4781-B80B-C7F77867BF49}"/>
    <cellStyle name="เครื่องหมายจุลภาค 4 8 2 4" xfId="39930" xr:uid="{2A7D4FE1-1EBC-40A9-BB40-359F8FA12BBE}"/>
    <cellStyle name="เครื่องหมายจุลภาค 4 8 3" xfId="11789" xr:uid="{5E3313A7-39B2-4DED-BCC3-C4E354EB6AC4}"/>
    <cellStyle name="เครื่องหมายจุลภาค 4 8 4" xfId="39349" xr:uid="{77549235-FB69-4658-A9CC-EB331E72519E}"/>
    <cellStyle name="เครื่องหมายจุลภาค 4 9" xfId="2514" xr:uid="{EFB2CF57-2903-4361-B022-0C4A7D77FD92}"/>
    <cellStyle name="เครื่องหมายจุลภาค 4 9 2" xfId="6200" xr:uid="{4CD818E6-84EF-46D2-9A87-3A61EC5262A7}"/>
    <cellStyle name="เครื่องหมายจุลภาค 4 9 2 2" xfId="15864" xr:uid="{1FD6C94F-497F-4805-B3C1-86D49F57D5DE}"/>
    <cellStyle name="เครื่องหมายจุลภาค 4 9 3" xfId="11400" xr:uid="{CDCCD204-85D2-4E44-8A04-B449928B94CD}"/>
    <cellStyle name="เครื่องหมายจุลภาค 4 9 4" xfId="39556" xr:uid="{A33091A9-85A7-49E0-8A03-25FC91000523}"/>
    <cellStyle name="เครื่องหมายจุลภาค 4_130017-B1 โปรแกรมคอมพิวเตอร์ CPI_Q1'10" xfId="1365" xr:uid="{692C436F-1479-4BB0-B875-D1C350774921}"/>
    <cellStyle name="เครื่องหมายจุลภาค 5" xfId="1366" xr:uid="{431338C1-9F90-4A1A-BAA9-2D9D1EDE8E14}"/>
    <cellStyle name="เครื่องหมายจุลภาค 5 2" xfId="1367" xr:uid="{FF4451A4-ECFC-4283-882C-0EDD6D3B4A6E}"/>
    <cellStyle name="เครื่องหมายจุลภาค 5 2 2" xfId="1791" xr:uid="{E43EC88F-8AD1-4103-9DA4-5DCF02EA1CC3}"/>
    <cellStyle name="เครื่องหมายจุลภาค 5 2 2 2" xfId="2245" xr:uid="{D007439D-E9BF-4106-8FC2-F4F626EF4883}"/>
    <cellStyle name="เครื่องหมายจุลภาค 5 2 2 2 2" xfId="5906" xr:uid="{AB3D63C8-57D2-4060-85E0-6ABAF31036DE}"/>
    <cellStyle name="เครื่องหมายจุลภาค 5 2 2 2 2 2" xfId="15636" xr:uid="{08E85AC5-CFB6-4828-A513-78AD12C927E5}"/>
    <cellStyle name="เครื่องหมายจุลภาค 5 2 2 2 3" xfId="11225" xr:uid="{B0F7FC29-5B5F-4E08-AFF1-3A7613FE8635}"/>
    <cellStyle name="เครื่องหมายจุลภาค 5 2 2 2 4" xfId="39932" xr:uid="{A79B0DCB-2A46-4B42-837C-7128178BBA6C}"/>
    <cellStyle name="เครื่องหมายจุลภาค 5 2 2 3" xfId="4799" xr:uid="{B8EF4904-DA77-49CB-8479-A5C466CDF802}"/>
    <cellStyle name="เครื่องหมายจุลภาค 5 2 2 3 2" xfId="11791" xr:uid="{19B85CDB-6AE4-41D1-9364-FD8AB2FCB959}"/>
    <cellStyle name="เครื่องหมายจุลภาค 5 2 2 4" xfId="8101" xr:uid="{E16B8207-7506-422F-A538-6FEDB6DCC73A}"/>
    <cellStyle name="เครื่องหมายจุลภาค 5 2 2 4 2" xfId="14385" xr:uid="{905D6B87-526B-4C09-8907-C495ECCF4BE9}"/>
    <cellStyle name="เครื่องหมายจุลภาค 5 2 2 5" xfId="10772" xr:uid="{25B43D27-D55C-4486-813A-078121D5D8F8}"/>
    <cellStyle name="เครื่องหมายจุลภาค 5 2 2 6" xfId="39351" xr:uid="{FCBB3F90-A3B0-4C01-94BB-CFA86173DFB5}"/>
    <cellStyle name="เครื่องหมายจุลภาค 5 2 3" xfId="2050" xr:uid="{98201D29-8D51-4F5C-BD42-654E0C2ED927}"/>
    <cellStyle name="เครื่องหมายจุลภาค 5 2 3 2" xfId="3226" xr:uid="{5A6E4B82-621A-4732-80BB-FF7B4FA18631}"/>
    <cellStyle name="เครื่องหมายจุลภาค 5 2 3 2 2" xfId="6016" xr:uid="{CA27DE58-BAAF-4F9A-AAB6-1D610095270F}"/>
    <cellStyle name="เครื่องหมายจุลภาค 5 2 3 2 2 2" xfId="15722" xr:uid="{5239F860-9ED0-4F7C-B03B-713E5452942D}"/>
    <cellStyle name="เครื่องหมายจุลภาค 5 2 3 2 3" xfId="11527" xr:uid="{A0902BFE-D104-4092-BDFB-C3C4C8CF2445}"/>
    <cellStyle name="เครื่องหมายจุลภาค 5 2 3 2 4" xfId="39673" xr:uid="{577EF86B-A012-4CE2-94EB-2AFFCB81DC83}"/>
    <cellStyle name="เครื่องหมายจุลภาค 5 2 3 3" xfId="7841" xr:uid="{0833C667-3979-494C-BBA5-77C1AB1831A5}"/>
    <cellStyle name="เครื่องหมายจุลภาค 5 2 3 3 2" xfId="14236" xr:uid="{209414D2-E1E8-4D43-A5A5-D49C99174400}"/>
    <cellStyle name="เครื่องหมายจุลภาค 5 2 3 4" xfId="11030" xr:uid="{C4805CD4-6EB9-432E-8BF9-093B0B8AEC90}"/>
    <cellStyle name="เครื่องหมายจุลภาค 5 2 3 5" xfId="39047" xr:uid="{1FEFF43A-1234-425F-96AE-8B692909698D}"/>
    <cellStyle name="เครื่องหมายจุลภาค 5 2 4" xfId="2517" xr:uid="{44B681D0-41DE-440E-AFEA-CB5D42A31325}"/>
    <cellStyle name="เครื่องหมายจุลภาค 5 2 4 2" xfId="5305" xr:uid="{39A68F2A-5D94-48FD-A3BA-2C097DE66CB3}"/>
    <cellStyle name="เครื่องหมายจุลภาค 5 2 4 2 2" xfId="15173" xr:uid="{4B8EA8BC-455F-4571-904F-5F0F985B43AE}"/>
    <cellStyle name="เครื่องหมายจุลภาค 5 2 4 3" xfId="11403" xr:uid="{991CEF40-992D-43BA-A813-5A6C5C2A11EF}"/>
    <cellStyle name="เครื่องหมายจุลภาค 5 2 4 4" xfId="39559" xr:uid="{1F074A1C-0585-4162-A7BF-5370DD0478C2}"/>
    <cellStyle name="เครื่องหมายจุลภาค 5 2 5" xfId="7726" xr:uid="{D0FFA25D-3EBC-4236-B3AA-3EFC281028AE}"/>
    <cellStyle name="เครื่องหมายจุลภาค 5 2 5 2" xfId="14146" xr:uid="{BD6B1245-EA4C-48EB-898F-354D3433246C}"/>
    <cellStyle name="เครื่องหมายจุลภาค 5 2 6" xfId="10569" xr:uid="{914A1899-D035-4411-A149-8D61EA0C0D4E}"/>
    <cellStyle name="เครื่องหมายจุลภาค 5 2 7" xfId="38861" xr:uid="{8FABFC98-5FFA-45FE-9539-C76BFC12FF5F}"/>
    <cellStyle name="เครื่องหมายจุลภาค 5 3" xfId="1368" xr:uid="{45F44592-C37C-4FD0-99EC-F839888E7FE3}"/>
    <cellStyle name="เครื่องหมายจุลภาค 5 3 2" xfId="4432" xr:uid="{07F0DEB7-2EB9-4F50-BEAA-4E52CBD9B6ED}"/>
    <cellStyle name="เครื่องหมายจุลภาค 5 3 2 2" xfId="6074" xr:uid="{CB18B484-F39B-4BB9-A5D8-D75F7142A18F}"/>
    <cellStyle name="เครื่องหมายจุลภาค 5 3 2 2 2" xfId="8026" xr:uid="{7C23703F-F158-4918-95DB-513182E8A090}"/>
    <cellStyle name="เครื่องหมายจุลภาค 5 3 2 2 2 2" xfId="17088" xr:uid="{DCC0476D-BA09-490D-BD4F-4E704F4F26D8}"/>
    <cellStyle name="เครื่องหมายจุลภาค 5 3 2 2 3" xfId="12796" xr:uid="{2AB4C048-3D2C-425B-B159-658A9B6FB047}"/>
    <cellStyle name="เครื่องหมายจุลภาค 5 3 2 2 4" xfId="39858" xr:uid="{A7CE69C3-9488-4EA3-A46D-ADD345BBE978}"/>
    <cellStyle name="เครื่องหมายจุลภาค 5 3 2 3" xfId="11714" xr:uid="{F2F551CD-BFE4-4476-8272-FD7663DA3A0B}"/>
    <cellStyle name="เครื่องหมายจุลภาค 5 3 2 4" xfId="39272" xr:uid="{5776D444-83BF-4F6A-A1FD-887D2D6B1170}"/>
    <cellStyle name="เครื่องหมายจุลภาค 5 4" xfId="1790" xr:uid="{24B83A87-700F-440C-8B16-93932E8AFC95}"/>
    <cellStyle name="เครื่องหมายจุลภาค 5 4 2" xfId="2244" xr:uid="{C58C3B0D-DABC-452E-B1A7-FD373118FB00}"/>
    <cellStyle name="เครื่องหมายจุลภาค 5 4 2 2" xfId="4976" xr:uid="{A28BD761-A12E-4B4C-A073-F7E371822465}"/>
    <cellStyle name="เครื่องหมายจุลภาค 5 4 2 2 2" xfId="14924" xr:uid="{57EC5481-89DE-4D07-B910-46C72715CF78}"/>
    <cellStyle name="เครื่องหมายจุลภาค 5 4 2 2 3" xfId="11900" xr:uid="{7ED82516-81B5-4C9F-98FA-4096EF2AF328}"/>
    <cellStyle name="เครื่องหมายจุลภาค 5 4 2 3" xfId="11224" xr:uid="{50C1A062-AB31-41DD-A34A-B6BD37D397D1}"/>
    <cellStyle name="เครื่องหมายจุลภาค 5 4 2 4" xfId="39931" xr:uid="{DDD9F40C-37FB-43AB-984E-60B6EF681CC2}"/>
    <cellStyle name="เครื่องหมายจุลภาค 5 4 3" xfId="4798" xr:uid="{9D7853D2-DFDE-47DD-AA85-5ED9D49FB41D}"/>
    <cellStyle name="เครื่องหมายจุลภาค 5 4 3 2" xfId="7131" xr:uid="{E855F81D-9D55-4E43-B50A-79D45B90CF7E}"/>
    <cellStyle name="เครื่องหมายจุลภาค 5 4 3 2 2" xfId="16642" xr:uid="{A33E673F-5732-4132-8746-1F6231A8A514}"/>
    <cellStyle name="เครื่องหมายจุลภาค 5 4 3 2 3" xfId="13724" xr:uid="{F9CEAE46-F5EF-455A-AA1E-910C25F9871C}"/>
    <cellStyle name="เครื่องหมายจุลภาค 5 4 3 3" xfId="7551" xr:uid="{21F25B74-7412-4748-BB96-2A7D3146BA74}"/>
    <cellStyle name="เครื่องหมายจุลภาค 5 4 3 3 2" xfId="16839" xr:uid="{91EC0805-1BA3-44FC-856A-210A7A5FA0F9}"/>
    <cellStyle name="เครื่องหมายจุลภาค 5 4 3 3 3" xfId="14000" xr:uid="{AF34DBA6-16AA-4300-92E9-1C80CBFBA01B}"/>
    <cellStyle name="เครื่องหมายจุลภาค 5 4 3 4" xfId="11790" xr:uid="{D540E987-0D41-4245-848D-9E8104D5CED9}"/>
    <cellStyle name="เครื่องหมายจุลภาค 5 4 3 5" xfId="14780" xr:uid="{F889BF65-0072-48F5-A7A4-EA15F7F58C1C}"/>
    <cellStyle name="เครื่องหมายจุลภาค 5 4 3 6" xfId="10017" xr:uid="{E20762FF-FC73-40B8-AEF9-73E6DD661BDE}"/>
    <cellStyle name="เครื่องหมายจุลภาค 5 4 4" xfId="8100" xr:uid="{72266C51-BE50-4DC6-A295-F8040101D78E}"/>
    <cellStyle name="เครื่องหมายจุลภาค 5 4 4 2" xfId="14384" xr:uid="{314A468E-3FA0-4FDD-B8F4-CFD208B6212A}"/>
    <cellStyle name="เครื่องหมายจุลภาค 5 4 4 3" xfId="14842" xr:uid="{735AFAA5-4CCE-4D8A-B10B-E9929A524174}"/>
    <cellStyle name="เครื่องหมายจุลภาค 5 4 4 4" xfId="10264" xr:uid="{E32CE270-E9E8-4FD1-BCDE-1AE9F4BEDD98}"/>
    <cellStyle name="เครื่องหมายจุลภาค 5 4 5" xfId="8271" xr:uid="{ACCED776-9672-405D-AA62-770806829DA3}"/>
    <cellStyle name="เครื่องหมายจุลภาค 5 4 5 2" xfId="17289" xr:uid="{89B319DA-47F1-46DD-826C-60704552EE1F}"/>
    <cellStyle name="เครื่องหมายจุลภาค 5 4 5 3" xfId="14521" xr:uid="{6740250A-0F83-4153-9B70-A7CC99519749}"/>
    <cellStyle name="เครื่องหมายจุลภาค 5 4 6" xfId="10771" xr:uid="{D9A831D1-8A5F-4CD7-BC53-285C7E533AA7}"/>
    <cellStyle name="เครื่องหมายจุลภาค 5 4 7" xfId="39350" xr:uid="{30725DC9-31B6-49A3-B308-2B0A9EA2C4A8}"/>
    <cellStyle name="เครื่องหมายจุลภาค 5 5" xfId="2049" xr:uid="{1A66B32F-1A61-404B-80E2-46001D6833AE}"/>
    <cellStyle name="เครื่องหมายจุลภาค 5 5 2" xfId="5746" xr:uid="{21E13F65-5A3F-4287-AFD0-3FC93191908F}"/>
    <cellStyle name="เครื่องหมายจุลภาค 5 5 2 2" xfId="15513" xr:uid="{540BBD11-8566-443F-9C20-31587D1679C1}"/>
    <cellStyle name="เครื่องหมายจุลภาค 5 5 3" xfId="11029" xr:uid="{BA291AB7-8A4A-4CB0-B255-F2AF2E933C89}"/>
    <cellStyle name="เครื่องหมายจุลภาค 5 5 4" xfId="39558" xr:uid="{4552066F-4597-484B-A48C-26A6085D47E1}"/>
    <cellStyle name="เครื่องหมายจุลภาค 5 6" xfId="2516" xr:uid="{49B033EB-8F9C-4C03-A9FB-4A62B464F46E}"/>
    <cellStyle name="เครื่องหมายจุลภาค 5 6 2" xfId="11402" xr:uid="{1F7ADAEA-89E0-4373-85F7-CCBF17959414}"/>
    <cellStyle name="เครื่องหมายจุลภาค 5 7" xfId="7725" xr:uid="{20051FA4-36B0-4E45-8C07-DE32339FA312}"/>
    <cellStyle name="เครื่องหมายจุลภาค 5 7 2" xfId="14145" xr:uid="{90471299-2A99-45AA-BBC5-B6B410D84417}"/>
    <cellStyle name="เครื่องหมายจุลภาค 5 8" xfId="10568" xr:uid="{D55B33D2-CED3-42D0-9D83-6090C6ABC30B}"/>
    <cellStyle name="เครื่องหมายจุลภาค 5 9" xfId="38860" xr:uid="{9495C769-E5AE-4DEA-B2D2-9E28BF25A503}"/>
    <cellStyle name="เครื่องหมายจุลภาค 5_Copy of UOB S 36.1 LEAD จุ๋ม" xfId="4433" xr:uid="{9B362F7F-181B-41D2-9A28-C64A8DBB127A}"/>
    <cellStyle name="เครื่องหมายจุลภาค 6" xfId="1369" xr:uid="{618AF564-8FBC-4193-A5F4-BB9F98D45B69}"/>
    <cellStyle name="เครื่องหมายจุลภาค 6 10" xfId="4434" xr:uid="{1BE7EDAF-F0F6-4A74-A533-A68CE6676FDA}"/>
    <cellStyle name="เครื่องหมายจุลภาค 6 10 2" xfId="6654" xr:uid="{CEA3922E-A461-4375-8136-859825B510CA}"/>
    <cellStyle name="เครื่องหมายจุลภาค 6 10 2 2" xfId="8027" xr:uid="{3D7AF97B-04B9-4204-AD06-9766EF3BDC49}"/>
    <cellStyle name="เครื่องหมายจุลภาค 6 10 2 2 2" xfId="17089" xr:uid="{B6435594-3A6A-48AA-BF9C-F79F3E858F68}"/>
    <cellStyle name="เครื่องหมายจุลภาค 6 10 2 3" xfId="13262" xr:uid="{EDCB3A05-94F2-4162-AC82-07907D255C78}"/>
    <cellStyle name="เครื่องหมายจุลภาค 6 10 2 4" xfId="39859" xr:uid="{3F707B15-A841-4F1C-9A5F-872FA0B2F980}"/>
    <cellStyle name="เครื่องหมายจุลภาค 6 10 3" xfId="11715" xr:uid="{2D292F2F-CC0D-4023-984D-A09C2E2BF27A}"/>
    <cellStyle name="เครื่องหมายจุลภาค 6 10 4" xfId="39273" xr:uid="{CD19CFC1-4404-4EA9-83C2-27C51794A50E}"/>
    <cellStyle name="เครื่องหมายจุลภาค 6 11" xfId="4800" xr:uid="{F2E8CB54-DFC6-457A-9026-B75EA478A342}"/>
    <cellStyle name="เครื่องหมายจุลภาค 6 11 2" xfId="5707" xr:uid="{6C45A41B-2A6B-4F73-B915-214B0154C6C5}"/>
    <cellStyle name="เครื่องหมายจุลภาค 6 11 2 2" xfId="8102" xr:uid="{6889D5C0-C4CE-441E-B1B3-DADD2A99FB8A}"/>
    <cellStyle name="เครื่องหมายจุลภาค 6 11 2 2 2" xfId="17130" xr:uid="{29D1AF23-E516-4847-9D5C-8599DBBA7497}"/>
    <cellStyle name="เครื่องหมายจุลภาค 6 11 2 3" xfId="12500" xr:uid="{E9478504-EF00-4BD4-B6F9-3AD262C5A1C3}"/>
    <cellStyle name="เครื่องหมายจุลภาค 6 11 2 4" xfId="39933" xr:uid="{05E19C36-5938-4A86-A0B8-FC1476917C8F}"/>
    <cellStyle name="เครื่องหมายจุลภาค 6 11 3" xfId="11792" xr:uid="{F2C3EC1F-0021-4F3A-9444-0D8CD499C58F}"/>
    <cellStyle name="เครื่องหมายจุลภาค 6 11 4" xfId="39352" xr:uid="{1DA589C3-4F06-474A-8B5F-E007AC775EAE}"/>
    <cellStyle name="เครื่องหมายจุลภาค 6 12" xfId="3227" xr:uid="{DE3C5DF5-BF6D-4326-85BB-4E3D49AC2914}"/>
    <cellStyle name="เครื่องหมายจุลภาค 6 12 2" xfId="5524" xr:uid="{C71D7C90-B40A-4690-9E30-B4FEF06EBAB0}"/>
    <cellStyle name="เครื่องหมายจุลภาค 6 12 2 2" xfId="7842" xr:uid="{CFB13139-8182-4D13-9370-36AEE69209D9}"/>
    <cellStyle name="เครื่องหมายจุลภาค 6 12 2 2 2" xfId="16959" xr:uid="{C4FD9D38-E6D8-4BF4-B6E9-BD5075AE5A1F}"/>
    <cellStyle name="เครื่องหมายจุลภาค 6 12 2 3" xfId="12345" xr:uid="{D6E5EBEC-FBFB-4DE2-9C7E-C9CF2B62F58A}"/>
    <cellStyle name="เครื่องหมายจุลภาค 6 12 2 4" xfId="39674" xr:uid="{0B96F925-C0DC-4EF3-9E63-F6C1B7A575EE}"/>
    <cellStyle name="เครื่องหมายจุลภาค 6 12 3" xfId="11528" xr:uid="{7EADC137-4B16-44BD-ABBF-20B268F562CF}"/>
    <cellStyle name="เครื่องหมายจุลภาค 6 13" xfId="2518" xr:uid="{96C6E9C3-BD58-43CF-985A-1AA31E11B6C8}"/>
    <cellStyle name="เครื่องหมายจุลภาค 6 13 2" xfId="4974" xr:uid="{FDF13DA6-B633-414B-8AB9-A975023476E3}"/>
    <cellStyle name="เครื่องหมายจุลภาค 6 13 2 2" xfId="14923" xr:uid="{C3D92831-8779-4F07-96DB-D53ABE6E1944}"/>
    <cellStyle name="เครื่องหมายจุลภาค 6 13 3" xfId="11404" xr:uid="{FF764649-20C5-4637-8E4D-63B71B88053F}"/>
    <cellStyle name="เครื่องหมายจุลภาค 6 13 4" xfId="39560" xr:uid="{9B2061ED-6FDB-48FB-BCF0-C0D0EB381FDB}"/>
    <cellStyle name="เครื่องหมายจุลภาค 6 14" xfId="7727" xr:uid="{DF5C0C90-077E-4C01-B54A-38EB2BFD0C31}"/>
    <cellStyle name="เครื่องหมายจุลภาค 6 14 2" xfId="14147" xr:uid="{10E818D1-9C6A-45B2-92D5-08AB6F7C5ECF}"/>
    <cellStyle name="เครื่องหมายจุลภาค 6 15" xfId="10570" xr:uid="{8922DB7C-DD73-434E-9DC3-D415901C27FA}"/>
    <cellStyle name="เครื่องหมายจุลภาค 6 16" xfId="38862" xr:uid="{3AC8C402-9B57-460A-B937-C5257FD0914E}"/>
    <cellStyle name="เครื่องหมายจุลภาค 6 2" xfId="1370" xr:uid="{1FE7EFD3-8419-4910-82B6-BA686B769B66}"/>
    <cellStyle name="เครื่องหมายจุลภาค 6 2 2" xfId="3228" xr:uid="{20BE8BC3-B65E-4430-BF21-787DB5BAEEE1}"/>
    <cellStyle name="เครื่องหมายจุลภาค 6 2 2 2" xfId="5919" xr:uid="{1F8FEB49-8611-4B1E-A3EC-A8B027815902}"/>
    <cellStyle name="เครื่องหมายจุลภาค 6 2 2 2 2" xfId="7843" xr:uid="{D02C63E1-A472-46A6-BF4C-433BFD8FA2CB}"/>
    <cellStyle name="เครื่องหมายจุลภาค 6 2 2 2 2 2" xfId="16960" xr:uid="{37383A11-34C3-405F-96C0-9588523C9D74}"/>
    <cellStyle name="เครื่องหมายจุลภาค 6 2 2 2 3" xfId="12676" xr:uid="{17CEB5CA-97CF-4689-9CC1-69CBB77CBFA6}"/>
    <cellStyle name="เครื่องหมายจุลภาค 6 2 2 2 4" xfId="39675" xr:uid="{AF0A9F35-F297-45BD-9C19-51A6522EC7DB}"/>
    <cellStyle name="เครื่องหมายจุลภาค 6 2 2 3" xfId="11529" xr:uid="{14DD54DB-5AA2-4741-841B-E6329FA79E78}"/>
    <cellStyle name="เครื่องหมายจุลภาค 6 3" xfId="1792" xr:uid="{6230E1B3-CA53-4D58-B556-BA80F7F9E6B7}"/>
    <cellStyle name="เครื่องหมายจุลภาค 6 3 2" xfId="2246" xr:uid="{D3198DD8-327F-41EE-9E65-53532D1D3CEB}"/>
    <cellStyle name="เครื่องหมายจุลภาค 6 3 2 2" xfId="5467" xr:uid="{A76C6E3A-615B-4B3F-A9A8-05758F6F2AE8}"/>
    <cellStyle name="เครื่องหมายจุลภาค 6 3 2 2 2" xfId="15297" xr:uid="{3AD25F55-1519-48E1-B2D1-B60CC2A28ABE}"/>
    <cellStyle name="เครื่องหมายจุลภาค 6 3 2 3" xfId="11226" xr:uid="{02BAC289-DC35-4FB5-A44C-B995ED4BAF6E}"/>
    <cellStyle name="เครื่องหมายจุลภาค 6 3 2 4" xfId="39860" xr:uid="{8763A1E4-9777-4D1F-96A7-FCBCF6537541}"/>
    <cellStyle name="เครื่องหมายจุลภาค 6 3 3" xfId="4435" xr:uid="{8CDEB924-D0AD-4FCF-A106-B5A9E0C407C0}"/>
    <cellStyle name="เครื่องหมายจุลภาค 6 3 3 2" xfId="11716" xr:uid="{CC762A19-952F-4029-84B2-08FC289D262F}"/>
    <cellStyle name="เครื่องหมายจุลภาค 6 3 4" xfId="8028" xr:uid="{C08C57C7-12D6-4485-A83B-77DB57052BBB}"/>
    <cellStyle name="เครื่องหมายจุลภาค 6 3 4 2" xfId="14344" xr:uid="{B827641E-3881-4969-B3AF-F81F44037651}"/>
    <cellStyle name="เครื่องหมายจุลภาค 6 3 5" xfId="10773" xr:uid="{560A4CA2-D3AB-4B30-BF5A-C24F4948C6EF}"/>
    <cellStyle name="เครื่องหมายจุลภาค 6 3 6" xfId="39274" xr:uid="{ED970450-A8B4-4237-9D48-31C4B435209A}"/>
    <cellStyle name="เครื่องหมายจุลภาค 6 4" xfId="2051" xr:uid="{41D413B7-AE3B-4548-B0F4-0E80D937E1F2}"/>
    <cellStyle name="เครื่องหมายจุลภาค 6 4 2" xfId="4436" xr:uid="{D4AF4573-4966-4AE2-9FAD-13621919681A}"/>
    <cellStyle name="เครื่องหมายจุลภาค 6 4 2 2" xfId="5552" xr:uid="{D8DF1C07-FF1C-4A81-A362-6FAC4A0603DE}"/>
    <cellStyle name="เครื่องหมายจุลภาค 6 4 2 2 2" xfId="15368" xr:uid="{1C77F5CB-BBF4-49C6-AD03-6BD6B55C3DB6}"/>
    <cellStyle name="เครื่องหมายจุลภาค 6 4 2 3" xfId="11717" xr:uid="{59D676F9-65F3-4F13-B79C-5577557719EA}"/>
    <cellStyle name="เครื่องหมายจุลภาค 6 4 2 4" xfId="39861" xr:uid="{F57496AF-29A6-4622-B46C-758829FC1923}"/>
    <cellStyle name="เครื่องหมายจุลภาค 6 4 3" xfId="8029" xr:uid="{02C1F6DA-C51F-4033-8CE9-ED31A88C3244}"/>
    <cellStyle name="เครื่องหมายจุลภาค 6 4 3 2" xfId="14345" xr:uid="{723E5831-3CAE-4D53-93F3-0C500BF36E0B}"/>
    <cellStyle name="เครื่องหมายจุลภาค 6 4 4" xfId="11031" xr:uid="{4BA88FA5-75C8-4B1B-91D5-DD58745E45C4}"/>
    <cellStyle name="เครื่องหมายจุลภาค 6 4 5" xfId="39275" xr:uid="{9D83DF81-C5AC-4923-8E11-4C171D6FBBDE}"/>
    <cellStyle name="เครื่องหมายจุลภาค 6 5" xfId="4437" xr:uid="{61E7ED54-DFE0-446A-B2B2-71A66ABF6A4D}"/>
    <cellStyle name="เครื่องหมายจุลภาค 6 5 2" xfId="6567" xr:uid="{42ACF52B-F818-4640-9D90-3725E6A1C4AA}"/>
    <cellStyle name="เครื่องหมายจุลภาค 6 5 2 2" xfId="8030" xr:uid="{0BE99FDD-9E3E-4BDF-BD56-715D30FE9156}"/>
    <cellStyle name="เครื่องหมายจุลภาค 6 5 2 2 2" xfId="17090" xr:uid="{2C097CAC-E556-474A-9D64-64D3B1C6A55C}"/>
    <cellStyle name="เครื่องหมายจุลภาค 6 5 2 3" xfId="13191" xr:uid="{538A1BBF-5194-4FE5-BB0D-AAE2B989E771}"/>
    <cellStyle name="เครื่องหมายจุลภาค 6 5 2 4" xfId="39862" xr:uid="{D9043C3D-0658-49B8-8A5D-59897469FEC8}"/>
    <cellStyle name="เครื่องหมายจุลภาค 6 5 3" xfId="11718" xr:uid="{8780E5A1-E68D-455D-88F4-6E20DAEB5895}"/>
    <cellStyle name="เครื่องหมายจุลภาค 6 5 4" xfId="39276" xr:uid="{ED92FCFC-BD50-4817-8783-0E97CF7EC865}"/>
    <cellStyle name="เครื่องหมายจุลภาค 6 6" xfId="4438" xr:uid="{8551C009-055D-4D5F-89D5-98C70629C3DB}"/>
    <cellStyle name="เครื่องหมายจุลภาค 6 6 2" xfId="6539" xr:uid="{2E66B7A8-9234-49A6-8278-71F9C1D9597A}"/>
    <cellStyle name="เครื่องหมายจุลภาค 6 6 2 2" xfId="8031" xr:uid="{346BB290-110C-4473-98AA-1427C80467E3}"/>
    <cellStyle name="เครื่องหมายจุลภาค 6 6 2 2 2" xfId="17091" xr:uid="{C7E47331-738B-48C2-931A-5F2AC51B15B5}"/>
    <cellStyle name="เครื่องหมายจุลภาค 6 6 2 3" xfId="13170" xr:uid="{0B3C76EA-3CD3-4523-92E7-F5F95C8CC8FA}"/>
    <cellStyle name="เครื่องหมายจุลภาค 6 6 2 4" xfId="39863" xr:uid="{09E46228-E78D-47DF-BAE4-BE68EC104DCB}"/>
    <cellStyle name="เครื่องหมายจุลภาค 6 6 3" xfId="11719" xr:uid="{23B014E0-1501-4B0C-AF92-3F3C06690DDC}"/>
    <cellStyle name="เครื่องหมายจุลภาค 6 6 4" xfId="39277" xr:uid="{BC836017-AE7F-432C-AD49-E5387FD63227}"/>
    <cellStyle name="เครื่องหมายจุลภาค 6 7" xfId="4439" xr:uid="{E7811F94-1CFC-4709-B43A-E63C5C07DC6F}"/>
    <cellStyle name="เครื่องหมายจุลภาค 6 7 2" xfId="5755" xr:uid="{FC321E5F-411C-4C97-9506-94630BEDFBA9}"/>
    <cellStyle name="เครื่องหมายจุลภาค 6 7 2 2" xfId="8032" xr:uid="{626E0F8F-D13C-4BE3-A22B-CB4D8A7AC3FD}"/>
    <cellStyle name="เครื่องหมายจุลภาค 6 7 2 2 2" xfId="17092" xr:uid="{D8242B03-2B26-43FB-B86D-860C9B978523}"/>
    <cellStyle name="เครื่องหมายจุลภาค 6 7 2 3" xfId="12540" xr:uid="{30666081-C479-43D3-B1A8-44846F569200}"/>
    <cellStyle name="เครื่องหมายจุลภาค 6 7 2 4" xfId="39864" xr:uid="{5740F928-5DE0-41A2-9C39-F97B7CD2293D}"/>
    <cellStyle name="เครื่องหมายจุลภาค 6 7 3" xfId="11720" xr:uid="{3E42B49D-F514-415B-816B-AE998737B1A5}"/>
    <cellStyle name="เครื่องหมายจุลภาค 6 7 4" xfId="39278" xr:uid="{2DD1C242-FD8C-4F5E-8E99-828313E1D33A}"/>
    <cellStyle name="เครื่องหมายจุลภาค 6 8" xfId="4440" xr:uid="{3B15581D-DAFE-4DF9-BB15-E611B6EAB29E}"/>
    <cellStyle name="เครื่องหมายจุลภาค 6 8 2" xfId="5126" xr:uid="{6D6163EC-77ED-4F00-BE0C-77EB8413103B}"/>
    <cellStyle name="เครื่องหมายจุลภาค 6 8 2 2" xfId="8033" xr:uid="{42E2E9A6-B830-41AB-AF56-83F26C4DB7E1}"/>
    <cellStyle name="เครื่องหมายจุลภาค 6 8 2 2 2" xfId="17093" xr:uid="{1525AEE7-F0E9-4A37-BE15-1042FE8188F7}"/>
    <cellStyle name="เครื่องหมายจุลภาค 6 8 2 3" xfId="12024" xr:uid="{A7E5C0D4-D647-4BF7-945B-F6D7C2C87F91}"/>
    <cellStyle name="เครื่องหมายจุลภาค 6 8 2 4" xfId="39865" xr:uid="{C01FBDBE-E7DE-4DD0-A349-2EBEC8A02546}"/>
    <cellStyle name="เครื่องหมายจุลภาค 6 8 3" xfId="11721" xr:uid="{DA22CF88-1B15-4498-BF07-9309EA48C769}"/>
    <cellStyle name="เครื่องหมายจุลภาค 6 8 4" xfId="39279" xr:uid="{0A2EAE3E-2335-45E9-9853-AE3DBF16D46A}"/>
    <cellStyle name="เครื่องหมายจุลภาค 6 9" xfId="4441" xr:uid="{EE60A345-333F-4233-89AC-3212CE50258E}"/>
    <cellStyle name="เครื่องหมายจุลภาค 6 9 2" xfId="5321" xr:uid="{D7381363-FD3F-406E-92CC-8638CEAE7D16}"/>
    <cellStyle name="เครื่องหมายจุลภาค 6 9 2 2" xfId="8034" xr:uid="{FD9FAE63-8EF2-4A54-955F-946548EF3FF7}"/>
    <cellStyle name="เครื่องหมายจุลภาค 6 9 2 2 2" xfId="17094" xr:uid="{BFFA9BDA-4C46-4D2D-A609-339DBD5CDCBE}"/>
    <cellStyle name="เครื่องหมายจุลภาค 6 9 2 3" xfId="12175" xr:uid="{A4DF9B55-51F8-4700-A5B4-5C6B4ABF9297}"/>
    <cellStyle name="เครื่องหมายจุลภาค 6 9 2 4" xfId="39866" xr:uid="{653551CA-CBB7-4035-BBAA-145DB56CB4BB}"/>
    <cellStyle name="เครื่องหมายจุลภาค 6 9 3" xfId="11722" xr:uid="{D1CD32E0-6EDD-4543-A30C-6D72D5C91B53}"/>
    <cellStyle name="เครื่องหมายจุลภาค 6 9 4" xfId="39280" xr:uid="{509E3DFC-D0EE-4BFE-BCCC-6E7A01DC42F1}"/>
    <cellStyle name="เครื่องหมายจุลภาค 7" xfId="1371" xr:uid="{29A2EF32-D033-436E-BA46-7794896B79AC}"/>
    <cellStyle name="เครื่องหมายจุลภาค 7 10" xfId="38863" xr:uid="{C6AA6995-F1D6-4D69-BA6C-F8AEE421E23D}"/>
    <cellStyle name="เครื่องหมายจุลภาค 7 2" xfId="1372" xr:uid="{693A6B12-6987-4C23-923A-F926548D8772}"/>
    <cellStyle name="เครื่องหมายจุลภาค 7 2 2" xfId="1373" xr:uid="{EC6AB732-DC38-4C6E-86D3-DFC4AA1252B7}"/>
    <cellStyle name="เครื่องหมายจุลภาค 7 2 3" xfId="1794" xr:uid="{719D9883-A515-4C91-99F8-297F70489375}"/>
    <cellStyle name="เครื่องหมายจุลภาค 7 2 3 2" xfId="2248" xr:uid="{75C12152-543C-4A68-B21B-608A5996DE8E}"/>
    <cellStyle name="เครื่องหมายจุลภาค 7 2 3 2 2" xfId="11228" xr:uid="{003A5A69-468B-4384-B3F1-560744CE0101}"/>
    <cellStyle name="เครื่องหมายจุลภาค 7 2 3 3" xfId="3230" xr:uid="{3F92F4DB-45EB-4CB7-AE12-1A7EDCE27D01}"/>
    <cellStyle name="เครื่องหมายจุลภาค 7 2 3 4" xfId="10775" xr:uid="{37125B64-DD71-463D-805B-70EFC6B857FB}"/>
    <cellStyle name="เครื่องหมายจุลภาค 7 2 4" xfId="2053" xr:uid="{F38EB00D-0703-4646-8996-6B17CDD3FD81}"/>
    <cellStyle name="เครื่องหมายจุลภาค 7 2 4 2" xfId="5895" xr:uid="{BCAC98F6-72C7-4686-B9B0-B83748A5FED6}"/>
    <cellStyle name="เครื่องหมายจุลภาค 7 2 4 2 2" xfId="15626" xr:uid="{954EEF4E-835E-482D-8E8B-465A0F317836}"/>
    <cellStyle name="เครื่องหมายจุลภาค 7 2 4 3" xfId="11033" xr:uid="{A968F853-25D0-4CFC-9871-7DD28CD1254C}"/>
    <cellStyle name="เครื่องหมายจุลภาค 7 2 4 4" xfId="39562" xr:uid="{E0586660-DF15-4D3A-9709-AF9D4DC1C337}"/>
    <cellStyle name="เครื่องหมายจุลภาค 7 2 5" xfId="2520" xr:uid="{44776EDE-B78E-4B73-88AB-41FE9E47EF5E}"/>
    <cellStyle name="เครื่องหมายจุลภาค 7 2 5 2" xfId="11406" xr:uid="{2578D3F3-3456-4AF4-A792-63730F688892}"/>
    <cellStyle name="เครื่องหมายจุลภาค 7 2 6" xfId="7729" xr:uid="{328CCA4D-BFDF-4ECC-A04A-F749BF11BD9B}"/>
    <cellStyle name="เครื่องหมายจุลภาค 7 2 6 2" xfId="14149" xr:uid="{33214EBE-902A-43ED-93AF-45DF02BC53B6}"/>
    <cellStyle name="เครื่องหมายจุลภาค 7 2 7" xfId="10572" xr:uid="{46943CE7-986D-4470-A963-80DCF54D4B83}"/>
    <cellStyle name="เครื่องหมายจุลภาค 7 2 8" xfId="38864" xr:uid="{A1E31D83-6379-4F30-BF41-6F9D213B38A9}"/>
    <cellStyle name="เครื่องหมายจุลภาค 7 3" xfId="1374" xr:uid="{C48D1D01-ECBB-41CE-B0C5-CCFE5926A0AE}"/>
    <cellStyle name="เครื่องหมายจุลภาค 7 3 2" xfId="4801" xr:uid="{15C0C8F5-63EA-4640-A9A3-AE21DB5F42D2}"/>
    <cellStyle name="เครื่องหมายจุลภาค 7 3 2 2" xfId="5329" xr:uid="{F7C92FF9-362D-4A86-8EAC-9D0D2384EE22}"/>
    <cellStyle name="เครื่องหมายจุลภาค 7 3 2 2 2" xfId="8103" xr:uid="{292781AC-994A-48C2-A614-8B4130F45C6B}"/>
    <cellStyle name="เครื่องหมายจุลภาค 7 3 2 2 2 2" xfId="17131" xr:uid="{3E55B54B-38AF-4E26-983D-535E3E1D4E65}"/>
    <cellStyle name="เครื่องหมายจุลภาค 7 3 2 2 3" xfId="12183" xr:uid="{37DEFB66-9921-4258-9272-0DBFD9BAAD06}"/>
    <cellStyle name="เครื่องหมายจุลภาค 7 3 2 2 4" xfId="39934" xr:uid="{DC5FF9C4-EA6F-4516-AAF5-EB481574F11A}"/>
    <cellStyle name="เครื่องหมายจุลภาค 7 3 2 3" xfId="11793" xr:uid="{4771DACC-3D6A-48C1-AA9D-D160231F7D8C}"/>
    <cellStyle name="เครื่องหมายจุลภาค 7 3 2 4" xfId="39353" xr:uid="{60ACB60E-25BF-4E78-B85E-DC0D5A15B9F5}"/>
    <cellStyle name="เครื่องหมายจุลภาค 7 4" xfId="1375" xr:uid="{7CE844E9-3902-4FB6-937C-84894BD2FD84}"/>
    <cellStyle name="เครื่องหมายจุลภาค 7 5" xfId="1793" xr:uid="{E9FFF2E0-F1DC-4338-9345-57A76371DEA0}"/>
    <cellStyle name="เครื่องหมายจุลภาค 7 5 2" xfId="2247" xr:uid="{E5658DB8-6392-4DA7-8007-5679172E4791}"/>
    <cellStyle name="เครื่องหมายจุลภาค 7 5 2 2" xfId="11227" xr:uid="{B031EA97-97AB-4984-9ADC-DF2D87409617}"/>
    <cellStyle name="เครื่องหมายจุลภาค 7 5 3" xfId="3229" xr:uid="{F3CE9B12-6BF7-4968-9D5B-054723CECF10}"/>
    <cellStyle name="เครื่องหมายจุลภาค 7 5 4" xfId="10774" xr:uid="{6EE804BB-2B57-47FC-9201-79D8C0AC18F0}"/>
    <cellStyle name="เครื่องหมายจุลภาค 7 6" xfId="2052" xr:uid="{7A2FF09D-BC31-4FEC-AA02-4E8064FF9D25}"/>
    <cellStyle name="เครื่องหมายจุลภาค 7 6 2" xfId="5033" xr:uid="{BC4A9DD1-96AD-40CD-A4F7-DC8910468665}"/>
    <cellStyle name="เครื่องหมายจุลภาค 7 6 2 2" xfId="14967" xr:uid="{C221EB9F-07CA-4319-BBC7-EF8581FC69CF}"/>
    <cellStyle name="เครื่องหมายจุลภาค 7 6 3" xfId="11032" xr:uid="{EEAC7823-F094-4116-8833-8EFCC40791C9}"/>
    <cellStyle name="เครื่องหมายจุลภาค 7 6 4" xfId="39561" xr:uid="{D41BB765-3668-4769-9B56-7371CCE7365F}"/>
    <cellStyle name="เครื่องหมายจุลภาค 7 7" xfId="2519" xr:uid="{20B6E153-6013-4EFD-9C65-88381FCBAC49}"/>
    <cellStyle name="เครื่องหมายจุลภาค 7 7 2" xfId="11405" xr:uid="{FFC846C8-6B47-4931-BCCB-6650C8E4417F}"/>
    <cellStyle name="เครื่องหมายจุลภาค 7 8" xfId="7728" xr:uid="{6A6B119F-8422-4C9A-8AA6-885DCAE587CA}"/>
    <cellStyle name="เครื่องหมายจุลภาค 7 8 2" xfId="14148" xr:uid="{7E8A8848-8141-4ED4-8B56-B8410BCAA69A}"/>
    <cellStyle name="เครื่องหมายจุลภาค 7 9" xfId="10571" xr:uid="{0053518D-AC2A-4B37-9BBB-7C4DD6D0D2C8}"/>
    <cellStyle name="เครื่องหมายจุลภาค 7_ASTC Q1'56 up" xfId="1376" xr:uid="{D6B0ECDD-F149-45A6-BC2C-1A5541C08E59}"/>
    <cellStyle name="เครื่องหมายจุลภาค 8" xfId="1377" xr:uid="{19EC02D3-2AF1-49FA-9CB6-00C1B268AD65}"/>
    <cellStyle name="เครื่องหมายจุลภาค 8 10" xfId="4443" xr:uid="{43AB4F0D-D870-4FE3-9E52-1C83088C7DD9}"/>
    <cellStyle name="เครื่องหมายจุลภาค 8 10 2" xfId="5494" xr:uid="{AF857A19-79FF-4BA9-856F-F4C2BE8846DD}"/>
    <cellStyle name="เครื่องหมายจุลภาค 8 10 2 2" xfId="8036" xr:uid="{2F3CC1F6-018F-4FD1-A006-25FF112293C0}"/>
    <cellStyle name="เครื่องหมายจุลภาค 8 10 2 2 2" xfId="17096" xr:uid="{116E4CA7-6E2C-4BDB-B042-34304A42ED36}"/>
    <cellStyle name="เครื่องหมายจุลภาค 8 10 2 3" xfId="12319" xr:uid="{B006BD08-5B5B-4E95-B7D0-6F160435D113}"/>
    <cellStyle name="เครื่องหมายจุลภาค 8 10 2 4" xfId="39868" xr:uid="{EFAA4C6C-48D5-4D78-866B-73FB68B54551}"/>
    <cellStyle name="เครื่องหมายจุลภาค 8 10 3" xfId="11724" xr:uid="{AC12BCB5-A495-47B8-A111-F28DEC7EA9AC}"/>
    <cellStyle name="เครื่องหมายจุลภาค 8 10 4" xfId="39282" xr:uid="{09A29586-24BA-4B20-B75B-14CE7F7482D6}"/>
    <cellStyle name="เครื่องหมายจุลภาค 8 11" xfId="4802" xr:uid="{1984AF85-74B4-4AC0-B4D9-1EB0C46DAA02}"/>
    <cellStyle name="เครื่องหมายจุลภาค 8 12" xfId="4442" xr:uid="{FE3E64E4-B294-406E-AB8E-CED21820AA34}"/>
    <cellStyle name="เครื่องหมายจุลภาค 8 12 2" xfId="5383" xr:uid="{34BD50CE-6FEA-41F4-8FDF-54E05A987D5C}"/>
    <cellStyle name="เครื่องหมายจุลภาค 8 12 2 2" xfId="8035" xr:uid="{C0E2AEF6-4914-44CF-986F-D1E8B289C537}"/>
    <cellStyle name="เครื่องหมายจุลภาค 8 12 2 2 2" xfId="17095" xr:uid="{6313F00F-C456-4F3D-93B9-98757D5A0E54}"/>
    <cellStyle name="เครื่องหมายจุลภาค 8 12 2 3" xfId="12227" xr:uid="{76B5B144-F2CB-4EDF-A0F0-F8363FF828DB}"/>
    <cellStyle name="เครื่องหมายจุลภาค 8 12 2 4" xfId="39867" xr:uid="{E9A0530F-8243-4349-806D-76031368B4C7}"/>
    <cellStyle name="เครื่องหมายจุลภาค 8 12 3" xfId="11723" xr:uid="{4082B1CC-E5E8-4E02-8704-2BAFF91B3CA7}"/>
    <cellStyle name="เครื่องหมายจุลภาค 8 12 4" xfId="39281" xr:uid="{2AD5BA0D-8120-493F-8B34-333A521A75B3}"/>
    <cellStyle name="เครื่องหมายจุลภาค 8 13" xfId="2521" xr:uid="{7629342B-5532-41C8-AEFC-6D40BBD08757}"/>
    <cellStyle name="เครื่องหมายจุลภาค 8 13 2" xfId="5282" xr:uid="{642483BC-3044-4BC6-8CAE-1CFBB708BEB8}"/>
    <cellStyle name="เครื่องหมายจุลภาค 8 13 2 2" xfId="15155" xr:uid="{A76D1ED4-B87F-4FED-A0AE-78D9ACB6D176}"/>
    <cellStyle name="เครื่องหมายจุลภาค 8 13 3" xfId="11407" xr:uid="{922F4C95-CE44-4D91-9AB2-F72440FEFF3A}"/>
    <cellStyle name="เครื่องหมายจุลภาค 8 13 4" xfId="39563" xr:uid="{3AF12C6C-FD85-4424-919C-0054BD5C233A}"/>
    <cellStyle name="เครื่องหมายจุลภาค 8 14" xfId="7730" xr:uid="{487D6EF2-A336-43B2-A7F5-7C5DCABA1B0D}"/>
    <cellStyle name="เครื่องหมายจุลภาค 8 14 2" xfId="14150" xr:uid="{B9808077-98EC-4F75-AEC5-D615D8B9FBD5}"/>
    <cellStyle name="เครื่องหมายจุลภาค 8 15" xfId="10573" xr:uid="{DD635EC5-0DCC-4FC1-8FAA-AFCD5A2D7C2B}"/>
    <cellStyle name="เครื่องหมายจุลภาค 8 16" xfId="38865" xr:uid="{E90790DE-31DF-4564-96B5-7032E3E6C579}"/>
    <cellStyle name="เครื่องหมายจุลภาค 8 2" xfId="1378" xr:uid="{6F454863-1AFB-4F64-8F25-3BB75655A5D7}"/>
    <cellStyle name="เครื่องหมายจุลภาค 8 2 2" xfId="1379" xr:uid="{F79EFEB3-4CA7-481D-B965-15DAF71074E2}"/>
    <cellStyle name="เครื่องหมายจุลภาค 8 2 3" xfId="1796" xr:uid="{5880E427-0631-459D-BAE7-1B8917D35204}"/>
    <cellStyle name="เครื่องหมายจุลภาค 8 2 3 2" xfId="2250" xr:uid="{D9288D10-4A19-4B05-AF32-8E313EE6A438}"/>
    <cellStyle name="เครื่องหมายจุลภาค 8 2 3 2 2" xfId="11230" xr:uid="{F13D0D48-7A9E-4072-85E8-406BC0C812AA}"/>
    <cellStyle name="เครื่องหมายจุลภาค 8 2 3 3" xfId="5736" xr:uid="{D0A217A7-4A9B-462B-A32B-1993808D0CB6}"/>
    <cellStyle name="เครื่องหมายจุลภาค 8 2 3 3 2" xfId="15505" xr:uid="{5B03FD39-66CB-4373-AFA0-492B6AD94BAE}"/>
    <cellStyle name="เครื่องหมายจุลภาค 8 2 3 4" xfId="10777" xr:uid="{271388D5-A276-40A7-AF25-C28A6586523C}"/>
    <cellStyle name="เครื่องหมายจุลภาค 8 2 3 5" xfId="39564" xr:uid="{B81527B9-16F8-4344-9472-4AB17B21B6B4}"/>
    <cellStyle name="เครื่องหมายจุลภาค 8 2 4" xfId="2055" xr:uid="{CDCE58D4-51C1-40F0-99F4-3BB12C1DDEE9}"/>
    <cellStyle name="เครื่องหมายจุลภาค 8 2 4 2" xfId="11035" xr:uid="{9F8614A9-287A-457B-93AE-15914A17AC9B}"/>
    <cellStyle name="เครื่องหมายจุลภาค 8 2 5" xfId="2522" xr:uid="{6037836E-1F33-4B29-93B2-DC7466F88247}"/>
    <cellStyle name="เครื่องหมายจุลภาค 8 2 5 2" xfId="11408" xr:uid="{102F2CC4-4DDE-431D-94D9-A1922F0C9181}"/>
    <cellStyle name="เครื่องหมายจุลภาค 8 2 6" xfId="7731" xr:uid="{C76903EC-ACCD-42B5-8DC5-E5C001EF9402}"/>
    <cellStyle name="เครื่องหมายจุลภาค 8 2 6 2" xfId="14151" xr:uid="{562694C3-B0EE-48BF-9DE5-08CCA8E28ECD}"/>
    <cellStyle name="เครื่องหมายจุลภาค 8 2 7" xfId="10574" xr:uid="{FF44B54B-5FA3-423E-857E-C616A5709039}"/>
    <cellStyle name="เครื่องหมายจุลภาค 8 2 8" xfId="38866" xr:uid="{0D04EBCA-D933-4DA0-B7F7-3D6D6FA40CB7}"/>
    <cellStyle name="เครื่องหมายจุลภาค 8 3" xfId="1380" xr:uid="{3F21180B-95DF-4C7F-A849-B385E1968202}"/>
    <cellStyle name="เครื่องหมายจุลภาค 8 3 2" xfId="4444" xr:uid="{A0E8EC1E-22E9-4359-A517-FC661CAF35E5}"/>
    <cellStyle name="เครื่องหมายจุลภาค 8 3 2 2" xfId="6683" xr:uid="{703ED306-6E36-4744-8BDC-9609EC9DFD77}"/>
    <cellStyle name="เครื่องหมายจุลภาค 8 3 2 2 2" xfId="8037" xr:uid="{7A47F00C-6B70-4F76-ABBA-843825FBFA75}"/>
    <cellStyle name="เครื่องหมายจุลภาค 8 3 2 2 2 2" xfId="17097" xr:uid="{84D288AE-6381-4872-82DB-D7F31B85C807}"/>
    <cellStyle name="เครื่องหมายจุลภาค 8 3 2 2 3" xfId="13285" xr:uid="{7346F575-DA46-41C2-BF30-6FA038D0185D}"/>
    <cellStyle name="เครื่องหมายจุลภาค 8 3 2 2 4" xfId="39869" xr:uid="{A85FC1A6-8471-46FD-B126-12FB051607E0}"/>
    <cellStyle name="เครื่องหมายจุลภาค 8 3 2 3" xfId="11725" xr:uid="{A21BBA65-5A04-4B38-A363-1FA1460C3EAE}"/>
    <cellStyle name="เครื่องหมายจุลภาค 8 3 2 4" xfId="39283" xr:uid="{375102B3-EA1B-4FA2-837A-1B45CB9CFF6A}"/>
    <cellStyle name="เครื่องหมายจุลภาค 8 4" xfId="1795" xr:uid="{6A842730-11E0-462F-919E-BD5BF1A819EF}"/>
    <cellStyle name="เครื่องหมายจุลภาค 8 4 2" xfId="2249" xr:uid="{ABDFAA0F-F7C6-4554-A33F-243921757DAA}"/>
    <cellStyle name="เครื่องหมายจุลภาค 8 4 2 2" xfId="6427" xr:uid="{F184128B-B43F-46C0-8CD1-60E2B9B002D5}"/>
    <cellStyle name="เครื่องหมายจุลภาค 8 4 2 2 2" xfId="16032" xr:uid="{C8B27C07-46F9-4208-8AC1-115444A76EA2}"/>
    <cellStyle name="เครื่องหมายจุลภาค 8 4 2 3" xfId="11229" xr:uid="{74E38EFA-6B3C-43BC-8594-600E8BBA9F47}"/>
    <cellStyle name="เครื่องหมายจุลภาค 8 4 2 4" xfId="39870" xr:uid="{E7101F26-839F-4043-B73E-3C5807903AD2}"/>
    <cellStyle name="เครื่องหมายจุลภาค 8 4 3" xfId="4445" xr:uid="{9A3AA216-678D-4958-99D8-33641AC945FB}"/>
    <cellStyle name="เครื่องหมายจุลภาค 8 4 3 2" xfId="11726" xr:uid="{5D498266-9665-4094-9192-5314AD62239D}"/>
    <cellStyle name="เครื่องหมายจุลภาค 8 4 4" xfId="8038" xr:uid="{F338396D-5D0F-4EB4-9816-E718CC27EA76}"/>
    <cellStyle name="เครื่องหมายจุลภาค 8 4 4 2" xfId="14350" xr:uid="{F1D1DA9E-5705-4B99-9DCB-4F1604AE7AC9}"/>
    <cellStyle name="เครื่องหมายจุลภาค 8 4 5" xfId="10776" xr:uid="{3DB5D531-89C2-44C9-B55A-7FA32C578E47}"/>
    <cellStyle name="เครื่องหมายจุลภาค 8 4 6" xfId="39284" xr:uid="{2394E5C2-24A0-447E-ABBF-835604B7D36B}"/>
    <cellStyle name="เครื่องหมายจุลภาค 8 5" xfId="2054" xr:uid="{2CEEB190-073F-4302-AA3C-AE0EC5B3669D}"/>
    <cellStyle name="เครื่องหมายจุลภาค 8 5 2" xfId="4446" xr:uid="{C3D38E05-14BA-462F-9972-AB68EBC826C2}"/>
    <cellStyle name="เครื่องหมายจุลภาค 8 5 2 2" xfId="6144" xr:uid="{6BB32ED9-1E31-496A-8B9B-04F45A14037F}"/>
    <cellStyle name="เครื่องหมายจุลภาค 8 5 2 2 2" xfId="15818" xr:uid="{ACB0672A-86F9-4DCF-BB02-66F43AE25A05}"/>
    <cellStyle name="เครื่องหมายจุลภาค 8 5 2 3" xfId="11727" xr:uid="{BC589031-76DC-4F69-9B29-041ABF486E30}"/>
    <cellStyle name="เครื่องหมายจุลภาค 8 5 2 4" xfId="39871" xr:uid="{36E1CADD-6BE0-4314-AD51-1F5FE84BBFF2}"/>
    <cellStyle name="เครื่องหมายจุลภาค 8 5 3" xfId="8039" xr:uid="{7D2F1E3B-3B6E-459E-BC71-C4CF2AD04C08}"/>
    <cellStyle name="เครื่องหมายจุลภาค 8 5 3 2" xfId="14351" xr:uid="{BAA33B5B-D576-4819-B960-C4770B4CB873}"/>
    <cellStyle name="เครื่องหมายจุลภาค 8 5 4" xfId="11034" xr:uid="{0C4DF161-FC56-4BBE-AED2-FB50D9C1A3D2}"/>
    <cellStyle name="เครื่องหมายจุลภาค 8 5 5" xfId="39285" xr:uid="{6236D7B4-A5BE-4E9A-91F5-00070CB84407}"/>
    <cellStyle name="เครื่องหมายจุลภาค 8 6" xfId="4447" xr:uid="{D2D8E473-522D-4132-968C-3600BFFEC94F}"/>
    <cellStyle name="เครื่องหมายจุลภาค 8 6 2" xfId="5457" xr:uid="{F9A3B51B-4C33-4B3A-98D2-E6BC67195F8A}"/>
    <cellStyle name="เครื่องหมายจุลภาค 8 6 2 2" xfId="8040" xr:uid="{6798B41D-2B31-4328-AE59-CA6D94FED407}"/>
    <cellStyle name="เครื่องหมายจุลภาค 8 6 2 2 2" xfId="17098" xr:uid="{9AEF8BE4-AE85-47E7-BEF0-EC3426E1F68D}"/>
    <cellStyle name="เครื่องหมายจุลภาค 8 6 2 3" xfId="12288" xr:uid="{7137151F-AE59-47BC-BB51-1FC58F96C134}"/>
    <cellStyle name="เครื่องหมายจุลภาค 8 6 2 4" xfId="39872" xr:uid="{0333D755-0BAB-4F53-8AC5-EE1873BD319E}"/>
    <cellStyle name="เครื่องหมายจุลภาค 8 6 3" xfId="11728" xr:uid="{35935E3A-C0E3-4C95-832F-D99F72F3A537}"/>
    <cellStyle name="เครื่องหมายจุลภาค 8 6 4" xfId="39286" xr:uid="{1F7150F0-EA4E-4487-A5C5-B4C5BCBBA855}"/>
    <cellStyle name="เครื่องหมายจุลภาค 8 7" xfId="4448" xr:uid="{90A6D466-A34F-45E6-8364-754C3F673EF8}"/>
    <cellStyle name="เครื่องหมายจุลภาค 8 7 2" xfId="4937" xr:uid="{5131C47D-DCB6-409E-9678-32735DA621F1}"/>
    <cellStyle name="เครื่องหมายจุลภาค 8 7 2 2" xfId="8041" xr:uid="{E0AC415A-2603-48B5-A9B4-85FED108E091}"/>
    <cellStyle name="เครื่องหมายจุลภาค 8 7 2 2 2" xfId="17099" xr:uid="{92CD8E0F-9BDD-4595-8CF2-89BE032EFF63}"/>
    <cellStyle name="เครื่องหมายจุลภาค 8 7 2 3" xfId="11866" xr:uid="{391B1871-835B-45ED-853E-15E21961D9AC}"/>
    <cellStyle name="เครื่องหมายจุลภาค 8 7 2 4" xfId="39873" xr:uid="{AF2D1B66-16C0-4594-9F49-384C10CE3F1F}"/>
    <cellStyle name="เครื่องหมายจุลภาค 8 7 3" xfId="11729" xr:uid="{DE5BF81A-B6B0-4920-AD0F-F32D4CDBBE3F}"/>
    <cellStyle name="เครื่องหมายจุลภาค 8 7 4" xfId="39287" xr:uid="{07A10B8F-A239-47E6-A8FA-ACF60B450C35}"/>
    <cellStyle name="เครื่องหมายจุลภาค 8 8" xfId="4449" xr:uid="{ABEA086B-C621-4D1C-8CCB-79EBA4188571}"/>
    <cellStyle name="เครื่องหมายจุลภาค 8 8 2" xfId="4982" xr:uid="{308F3835-D0B1-4D28-9196-7B37C02FDCE8}"/>
    <cellStyle name="เครื่องหมายจุลภาค 8 8 2 2" xfId="8042" xr:uid="{B91635F7-F1AC-4A61-A67A-A2391B2BBD5F}"/>
    <cellStyle name="เครื่องหมายจุลภาค 8 8 2 2 2" xfId="17100" xr:uid="{B362B0E2-C7A9-42FD-8E2E-8A9F106231E1}"/>
    <cellStyle name="เครื่องหมายจุลภาค 8 8 2 3" xfId="11906" xr:uid="{D4DDDDEC-60DD-45B4-B7D2-682666607B27}"/>
    <cellStyle name="เครื่องหมายจุลภาค 8 8 2 4" xfId="39874" xr:uid="{201AF892-2B35-468F-A05D-529E66FDAB99}"/>
    <cellStyle name="เครื่องหมายจุลภาค 8 8 3" xfId="11730" xr:uid="{2415E984-A5C7-40C9-8523-7A7469D1B2B4}"/>
    <cellStyle name="เครื่องหมายจุลภาค 8 8 4" xfId="39288" xr:uid="{46E5D9BE-93F0-4151-926D-39D5E1E1B037}"/>
    <cellStyle name="เครื่องหมายจุลภาค 8 9" xfId="4450" xr:uid="{344E9E20-DC89-42B1-92DB-B32E9E0F5521}"/>
    <cellStyle name="เครื่องหมายจุลภาค 8 9 2" xfId="6517" xr:uid="{D0404A64-7309-4D48-B37F-76AC21015C53}"/>
    <cellStyle name="เครื่องหมายจุลภาค 8 9 2 2" xfId="8043" xr:uid="{459D82A7-0515-4854-854B-DEB9871B4887}"/>
    <cellStyle name="เครื่องหมายจุลภาค 8 9 2 2 2" xfId="17101" xr:uid="{120B38D1-BA61-4EDE-9B81-3B62C02389BB}"/>
    <cellStyle name="เครื่องหมายจุลภาค 8 9 2 3" xfId="13157" xr:uid="{338F8A56-F558-4DB1-9EAD-46F5F332BCDF}"/>
    <cellStyle name="เครื่องหมายจุลภาค 8 9 2 4" xfId="39875" xr:uid="{97E1E4B7-50E4-495D-8C84-F7C8FDBDADA4}"/>
    <cellStyle name="เครื่องหมายจุลภาค 8 9 3" xfId="11731" xr:uid="{95E52446-0027-408B-A501-F083D5ED6C9D}"/>
    <cellStyle name="เครื่องหมายจุลภาค 8 9 4" xfId="39289" xr:uid="{D305463C-43C2-4240-A421-58A7ECB7F8B0}"/>
    <cellStyle name="เครื่องหมายจุลภาค 8_ASTC Q1'56 up" xfId="1381" xr:uid="{97890ED8-D97B-4DEF-A980-5389214A7279}"/>
    <cellStyle name="เครื่องหมายจุลภาค 9" xfId="1382" xr:uid="{FC4FB048-CCEB-4973-9A73-2F5E73A58138}"/>
    <cellStyle name="เครื่องหมายจุลภาค 9 2" xfId="1383" xr:uid="{818870BD-D44C-4040-B6F8-2047AA3E5B59}"/>
    <cellStyle name="เครื่องหมายจุลภาค 9 2 2" xfId="1384" xr:uid="{86EA0A67-08AB-4EC5-AACD-C0752EF7F840}"/>
    <cellStyle name="เครื่องหมายจุลภาค 9 2 3" xfId="1798" xr:uid="{B20628B7-30A0-47C0-848E-731566BD33D7}"/>
    <cellStyle name="เครื่องหมายจุลภาค 9 2 3 2" xfId="2252" xr:uid="{1936D5F3-4396-412C-AC47-CFAFF4DB1E5B}"/>
    <cellStyle name="เครื่องหมายจุลภาค 9 2 3 2 2" xfId="11232" xr:uid="{7D10CC56-10B5-4CFB-9E47-A0A2C63DC717}"/>
    <cellStyle name="เครื่องหมายจุลภาค 9 2 3 3" xfId="4803" xr:uid="{BFD41909-8E8A-4FCF-8AAD-D73F865E6D80}"/>
    <cellStyle name="เครื่องหมายจุลภาค 9 2 3 4" xfId="10779" xr:uid="{E706339F-3FE7-4AAA-9E2F-4CE68F1B85AF}"/>
    <cellStyle name="เครื่องหมายจุลภาค 9 2 4" xfId="2057" xr:uid="{0F2CD241-A5E9-4F72-AC94-D6346DD0BC00}"/>
    <cellStyle name="เครื่องหมายจุลภาค 9 2 4 2" xfId="5076" xr:uid="{00A40351-3556-46B8-BB94-0BCD59B04F1A}"/>
    <cellStyle name="เครื่องหมายจุลภาค 9 2 4 2 2" xfId="14997" xr:uid="{5ABC0956-BED9-495A-AC15-24DD22CF4D4B}"/>
    <cellStyle name="เครื่องหมายจุลภาค 9 2 4 3" xfId="11037" xr:uid="{43B337B5-0C48-49C5-9BD2-4253785BDD5F}"/>
    <cellStyle name="เครื่องหมายจุลภาค 9 2 4 4" xfId="39566" xr:uid="{698B7912-15E4-475F-AE2E-BBBF9052B92A}"/>
    <cellStyle name="เครื่องหมายจุลภาค 9 2 5" xfId="2524" xr:uid="{C1BAA68A-B7F8-49AD-B037-3EF11FE43E8A}"/>
    <cellStyle name="เครื่องหมายจุลภาค 9 2 5 2" xfId="11410" xr:uid="{40E7CAD3-4763-440C-BB5E-C1E029630E10}"/>
    <cellStyle name="เครื่องหมายจุลภาค 9 2 6" xfId="7733" xr:uid="{9CB60355-D2D5-4CC2-B26D-7971059363F6}"/>
    <cellStyle name="เครื่องหมายจุลภาค 9 2 6 2" xfId="14153" xr:uid="{118B4F7B-E8BD-4611-B510-AE34B3578F84}"/>
    <cellStyle name="เครื่องหมายจุลภาค 9 2 7" xfId="10576" xr:uid="{ADD91789-0C55-49CC-B675-8F5047AC63FF}"/>
    <cellStyle name="เครื่องหมายจุลภาค 9 2 8" xfId="38868" xr:uid="{F1719940-17E6-4F94-8661-8619363B3247}"/>
    <cellStyle name="เครื่องหมายจุลภาค 9 3" xfId="1385" xr:uid="{2BDB6ED4-4529-4753-A201-DDE70C9211B1}"/>
    <cellStyle name="เครื่องหมายจุลภาค 9 4" xfId="1797" xr:uid="{E344C67E-2EF0-4782-9697-C613C32467F8}"/>
    <cellStyle name="เครื่องหมายจุลภาค 9 4 2" xfId="2251" xr:uid="{043C3CD1-2815-4254-898D-5E9CDD421B09}"/>
    <cellStyle name="เครื่องหมายจุลภาค 9 4 2 2" xfId="11231" xr:uid="{FDE6BFBD-0EC9-4F98-8DF2-FFA2A7817C4D}"/>
    <cellStyle name="เครื่องหมายจุลภาค 9 4 3" xfId="5549" xr:uid="{25DFCD17-2AF9-47F1-AD3C-F53E2C70BF35}"/>
    <cellStyle name="เครื่องหมายจุลภาค 9 4 3 2" xfId="15365" xr:uid="{6CEFBD57-4C52-4E2E-B2F9-8EE14A81EF25}"/>
    <cellStyle name="เครื่องหมายจุลภาค 9 4 4" xfId="10778" xr:uid="{BFA4A112-27E4-405A-834B-1C2FFA1ACC7E}"/>
    <cellStyle name="เครื่องหมายจุลภาค 9 4 5" xfId="39565" xr:uid="{CE152DB0-57B9-48FA-98C5-314E0F3F7456}"/>
    <cellStyle name="เครื่องหมายจุลภาค 9 5" xfId="2056" xr:uid="{56CD244B-FC0B-4287-8340-A6A35C40689A}"/>
    <cellStyle name="เครื่องหมายจุลภาค 9 5 2" xfId="11036" xr:uid="{ACB44087-4704-4A28-836A-6DEE8052802E}"/>
    <cellStyle name="เครื่องหมายจุลภาค 9 6" xfId="2523" xr:uid="{C39EAF71-A904-44DA-A7E4-EEDBA4C3C60B}"/>
    <cellStyle name="เครื่องหมายจุลภาค 9 6 2" xfId="11409" xr:uid="{78CF02C8-ADE6-4A86-9303-0EB2CAA4DA8F}"/>
    <cellStyle name="เครื่องหมายจุลภาค 9 7" xfId="7732" xr:uid="{067C866F-01DF-4166-9BBD-E047561C249A}"/>
    <cellStyle name="เครื่องหมายจุลภาค 9 7 2" xfId="14152" xr:uid="{CA2FF43A-43CF-4E31-BF5F-0E0CE16935E9}"/>
    <cellStyle name="เครื่องหมายจุลภาค 9 8" xfId="10575" xr:uid="{72BD3095-6093-4C62-AC88-3BE9900DD130}"/>
    <cellStyle name="เครื่องหมายจุลภาค 9 9" xfId="38867" xr:uid="{087DFC90-61E8-4230-A665-B4A787A7225D}"/>
    <cellStyle name="เครื่องหมายจุลภาค 9_ASTC Q1'56 up" xfId="1386" xr:uid="{777C6F3E-1517-40C4-B9D0-973A52D514C5}"/>
    <cellStyle name="เครื่องหมายจุลภาค_130016-B1  โปรแกรมเกมส์ Console_INF_Q1'10" xfId="1387" xr:uid="{D6301679-8226-4546-8115-43624D69761C}"/>
    <cellStyle name="เครื่องหมายจุลภาค_MS-q103" xfId="22" xr:uid="{00000000-0005-0000-0000-000017000000}"/>
    <cellStyle name="เครื่องหมายสกุลเงิน [0] 2" xfId="4452" xr:uid="{2B49051D-0266-4101-B386-50C95E686BC1}"/>
    <cellStyle name="เครื่องหมายสกุลเงิน [0] 2 2" xfId="8044" xr:uid="{6DE3BB57-4EFF-4AE9-A5DF-EA3EF76B5DC8}"/>
    <cellStyle name="เครื่องหมายสกุลเงิน_MTC -Q4'43- detail_wkp mam Q4'51UP" xfId="1388" xr:uid="{995C482D-19CA-490F-A506-1F3B34D3AE88}"/>
    <cellStyle name="เชื่อมโยงหลายมิติ" xfId="1390" xr:uid="{3F54BC96-6BE5-4A63-A158-35BB3F6D9F25}"/>
    <cellStyle name="เชื่อมโยงหลายมิติ 10" xfId="4454" xr:uid="{607F54B8-3977-472D-8440-BB789F0158A4}"/>
    <cellStyle name="เชื่อมโยงหลายมิติ 11" xfId="4455" xr:uid="{6EB323AE-009D-4B78-8388-E32AEA9BCCA2}"/>
    <cellStyle name="เชื่อมโยงหลายมิติ 12" xfId="4456" xr:uid="{5DAF3EB3-9597-4623-9340-DFECBF572AC0}"/>
    <cellStyle name="เชื่อมโยงหลายมิติ 13" xfId="4457" xr:uid="{C0F28959-98E9-4159-9406-8E872BCA793B}"/>
    <cellStyle name="เชื่อมโยงหลายมิติ 14" xfId="4804" xr:uid="{3973B44C-54DA-483F-82F5-2F7F2DE1809A}"/>
    <cellStyle name="เชื่อมโยงหลายมิติ 15" xfId="2600" xr:uid="{B681E3A9-C82F-4689-9FB6-3BE5AEC990C2}"/>
    <cellStyle name="เชื่อมโยงหลายมิติ 2" xfId="1391" xr:uid="{C9CE7DB8-F44B-4AE2-A260-3012D6B434C4}"/>
    <cellStyle name="เชื่อมโยงหลายมิติ 2 2" xfId="4458" xr:uid="{EA310B7C-C7ED-4E02-9F4E-3DF9430F0FA2}"/>
    <cellStyle name="เชื่อมโยงหลายมิติ 2 3" xfId="4459" xr:uid="{1E61BED6-F2EF-46D6-B82F-E28835D1CCC3}"/>
    <cellStyle name="เชื่อมโยงหลายมิติ 2 4" xfId="3231" xr:uid="{9C45297C-28DC-49F3-A488-E68A490417DD}"/>
    <cellStyle name="เชื่อมโยงหลายมิติ 3" xfId="3232" xr:uid="{0391BF6A-85F3-41B8-8D57-8B6CFF3B1608}"/>
    <cellStyle name="เชื่อมโยงหลายมิติ 3 2" xfId="4460" xr:uid="{3F119D46-8099-4B03-8AC6-9299874CA44A}"/>
    <cellStyle name="เชื่อมโยงหลายมิติ 3 3" xfId="4461" xr:uid="{487443E4-5C1B-4845-AF9C-FFA9FE777767}"/>
    <cellStyle name="เชื่อมโยงหลายมิติ 4" xfId="3233" xr:uid="{BB8B0BA5-3BB1-4BA7-9F72-09E9F6F4FCFD}"/>
    <cellStyle name="เชื่อมโยงหลายมิติ 4 2" xfId="4462" xr:uid="{F76A91D2-B6BD-4CC6-8924-F53734F87CD8}"/>
    <cellStyle name="เชื่อมโยงหลายมิติ 4 3" xfId="4463" xr:uid="{F3CD0B4B-E275-44A3-ADB7-A23EED39ECC1}"/>
    <cellStyle name="เชื่อมโยงหลายมิติ 5" xfId="3234" xr:uid="{C3CC53EC-4CE2-4E6C-B7F5-B7687CFF4EC3}"/>
    <cellStyle name="เชื่อมโยงหลายมิติ 6" xfId="3235" xr:uid="{7047A6A0-AE10-404F-8487-09299DF343BC}"/>
    <cellStyle name="เชื่อมโยงหลายมิติ 7" xfId="4464" xr:uid="{942B8485-89F6-4937-8A50-4ADBB5CCDC0B}"/>
    <cellStyle name="เชื่อมโยงหลายมิติ 8" xfId="4465" xr:uid="{0F608C58-17F5-4BF3-88DD-986AACE9D40A}"/>
    <cellStyle name="เชื่อมโยงหลายมิติ 9" xfId="4466" xr:uid="{23C32E2C-3B19-4452-8AD3-A1D14D3C94C8}"/>
    <cellStyle name="เชื่อมโยงหลายมิติ_W.P. SUN Q4'52 - X1" xfId="3236" xr:uid="{5A11709B-6D4E-448C-8DE0-930FBDFBE373}"/>
    <cellStyle name="เซลล์ตรวจสอบ" xfId="95" xr:uid="{FFE8C620-6BFD-4F8C-AA79-753FB8DE9D36}"/>
    <cellStyle name="เซลล์ตรวจสอบ 2" xfId="4468" xr:uid="{E69BF114-8A51-4F8C-B58B-6529B727748E}"/>
    <cellStyle name="เซลล์ตรวจสอบ 3" xfId="4467" xr:uid="{CFB62E79-B40B-4194-98EE-2D6C71BB0F62}"/>
    <cellStyle name="เซลล์ตรวจสอบ 4" xfId="2525" xr:uid="{49A607C2-E693-4A0D-85E6-1451F383AF5C}"/>
    <cellStyle name="เซลล์ตรวจสอบ 5" xfId="2281" xr:uid="{0A27F779-AA70-4F88-BAF7-01522DF0DFBA}"/>
    <cellStyle name="เซลล์ตรวจสอบ 6" xfId="1392" xr:uid="{38E74AE0-41E3-41CA-A57F-80F279ADC7D5}"/>
    <cellStyle name="เซลล์ที่มีการเชื่อมโยง" xfId="96" xr:uid="{883243C9-2D2A-4EB8-88B4-43193224D02A}"/>
    <cellStyle name="เซลล์ที่มีการเชื่อมโยง 2" xfId="4469" xr:uid="{35EBBFE5-26B4-411B-829D-0FDB98C5D50E}"/>
    <cellStyle name="เปอร์เซ็นต์ 10" xfId="1476" xr:uid="{B0C664B5-8FBF-4FA3-825A-B117945B9CB0}"/>
    <cellStyle name="เปอร์เซ็นต์ 10 2" xfId="1477" xr:uid="{00D340FD-AA9E-45F2-B2AE-8D6E1D7E0B56}"/>
    <cellStyle name="เปอร์เซ็นต์ 11" xfId="1478" xr:uid="{AB2E467C-AF61-4100-8C65-82B96AC873BC}"/>
    <cellStyle name="เปอร์เซ็นต์ 11 2" xfId="1479" xr:uid="{05D9D14C-FE92-4B3F-A9BD-F0735362516F}"/>
    <cellStyle name="เปอร์เซ็นต์ 2" xfId="1480" xr:uid="{CED2562B-235A-4A78-84F0-7349DC44AA57}"/>
    <cellStyle name="เปอร์เซ็นต์ 2 2" xfId="1481" xr:uid="{330EBF69-1364-433A-A016-FD09779204BD}"/>
    <cellStyle name="เปอร์เซ็นต์ 2 2 2" xfId="1482" xr:uid="{B869E01A-FBA6-4E82-832D-4987F9297571}"/>
    <cellStyle name="เปอร์เซ็นต์ 2 2 2 2" xfId="1483" xr:uid="{91348742-AE26-41FC-BCEC-09D3693C3DDF}"/>
    <cellStyle name="เปอร์เซ็นต์ 2 2 3" xfId="3249" xr:uid="{1C4BFBD2-C212-4DE4-A068-8A19A53E7A3D}"/>
    <cellStyle name="เปอร์เซ็นต์ 2 3" xfId="1484" xr:uid="{A7BEB49B-8812-48D1-AF4C-7EFDCB99189D}"/>
    <cellStyle name="เปอร์เซ็นต์ 2 3 2" xfId="4509" xr:uid="{EB0AAAAA-16E8-4D90-BBB3-0567E96DACAC}"/>
    <cellStyle name="เปอร์เซ็นต์ 2 4" xfId="1485" xr:uid="{43BF3841-B01F-4ECA-8713-29DED6A8AEEA}"/>
    <cellStyle name="เปอร์เซ็นต์ 2 5" xfId="1486" xr:uid="{E1678886-67F1-4159-AAA1-D32C1353B56C}"/>
    <cellStyle name="เปอร์เซ็นต์ 2 5 2" xfId="4820" xr:uid="{303C951E-D4FB-4599-8D4C-579BEEE9B7A2}"/>
    <cellStyle name="เปอร์เซ็นต์ 2 6" xfId="2604" xr:uid="{78BF1A4B-E0EE-46B0-BA19-AF3C6D5BD84B}"/>
    <cellStyle name="เปอร์เซ็นต์ 3" xfId="1487" xr:uid="{2E309450-C3AD-4923-866D-A2A3047CA37A}"/>
    <cellStyle name="เปอร์เซ็นต์ 3 2" xfId="1488" xr:uid="{C0ECDECE-45C4-4B2D-8732-7F823087A426}"/>
    <cellStyle name="เปอร์เซ็นต์ 3 2 2" xfId="4821" xr:uid="{F1EDBDFE-E875-4484-A9DC-0401B713872D}"/>
    <cellStyle name="เปอร์เซ็นต์ 3 3" xfId="1489" xr:uid="{35E746C3-1E64-44B1-93B9-1132F5984531}"/>
    <cellStyle name="เปอร์เซ็นต์ 3 4" xfId="3250" xr:uid="{65B300CE-D6D7-42B1-AF63-130E2A2D0D65}"/>
    <cellStyle name="เปอร์เซ็นต์ 3_ASTC Q1'56 up" xfId="1490" xr:uid="{380559C9-C1B8-41DD-8CE1-3AC72909597B}"/>
    <cellStyle name="เปอร์เซ็นต์ 4" xfId="1491" xr:uid="{E3DE149D-15C5-4544-B458-AAEF7841274F}"/>
    <cellStyle name="เปอร์เซ็นต์ 4 2" xfId="1492" xr:uid="{D0A782D9-EE0A-48A4-AC29-B80BEE998D55}"/>
    <cellStyle name="เปอร์เซ็นต์ 4 2 2" xfId="4511" xr:uid="{473D389F-3FC0-4EC2-A21B-21F6DFCB72A1}"/>
    <cellStyle name="เปอร์เซ็นต์ 4 3" xfId="1493" xr:uid="{CF614BE7-1C26-4AB2-8ADF-7229642F002C}"/>
    <cellStyle name="เปอร์เซ็นต์ 4 3 2" xfId="4822" xr:uid="{903C3112-0490-4719-8682-551FF584A70D}"/>
    <cellStyle name="เปอร์เซ็นต์ 4 4" xfId="1494" xr:uid="{2B246C5B-30BA-46E1-B4BA-925B85B7B566}"/>
    <cellStyle name="เปอร์เซ็นต์ 4 5" xfId="1495" xr:uid="{DBEBF913-9D5F-47FF-B805-8CFD4AB2EF2E}"/>
    <cellStyle name="เปอร์เซ็นต์ 4 6" xfId="4510" xr:uid="{78BEC040-2B07-417C-8738-7071763D7FBD}"/>
    <cellStyle name="เปอร์เซ็นต์ 4_ASTC Q1'56 up" xfId="1496" xr:uid="{7C04428D-35D9-4862-978F-3EA14070657B}"/>
    <cellStyle name="เปอร์เซ็นต์ 5" xfId="1497" xr:uid="{C234391A-8D74-489A-B47C-1115EF0A3440}"/>
    <cellStyle name="เปอร์เซ็นต์ 5 2" xfId="1498" xr:uid="{EB64D89F-72A3-4A87-A5FE-67AF4ACB67CA}"/>
    <cellStyle name="เปอร์เซ็นต์ 6" xfId="1499" xr:uid="{F0D5D92A-24C9-44EA-A325-07122E8D68B8}"/>
    <cellStyle name="เปอร์เซ็นต์ 7" xfId="1500" xr:uid="{7B11A159-FDDA-40D3-A3EB-EFC3C77E0005}"/>
    <cellStyle name="เปอร์เซ็นต์ 8" xfId="1501" xr:uid="{9FE462C4-4796-4598-9AAC-86193B8F9288}"/>
    <cellStyle name="เปอร์เซ็นต์ 9" xfId="1502" xr:uid="{B235380C-5A7E-44E8-BFD5-37C1FBD15D10}"/>
    <cellStyle name="แย่" xfId="97" xr:uid="{B4D7EAA2-6AF7-4FC2-A7C3-23879DA97083}"/>
    <cellStyle name="แย่ 2" xfId="4514" xr:uid="{9C4741A9-A1CF-4C3B-9168-8AB36A62EFD0}"/>
    <cellStyle name="แย่ 3" xfId="4513" xr:uid="{34BE75CE-8DDF-41F4-B1DD-1E063735A264}"/>
    <cellStyle name="แย่ 4" xfId="2539" xr:uid="{170776E2-1357-405F-AC37-F32D1BB141EA}"/>
    <cellStyle name="แย่ 5" xfId="2282" xr:uid="{C8276B51-6B50-46D2-94BA-6DC3E4A41DFA}"/>
    <cellStyle name="แย่ 6" xfId="1504" xr:uid="{093E2F7C-BE97-4DE1-82DC-C998886B571D}"/>
    <cellStyle name="แสดงผล" xfId="98" xr:uid="{330CF03B-BBEF-457D-AB46-F1D5D5CC4317}"/>
    <cellStyle name="แสดงผล 10" xfId="6110" xr:uid="{E09D8953-5702-498D-97AA-7E45699F13FF}"/>
    <cellStyle name="แสดงผล 10 2" xfId="15789" xr:uid="{94101FD2-CD33-4644-AC29-68923DBDC5FF}"/>
    <cellStyle name="แสดงผล 10 2 2" xfId="12880" xr:uid="{C7B5A459-58E2-4525-9A7D-4C870689DCBE}"/>
    <cellStyle name="แสดงผล 10 2 2 2" xfId="24319" xr:uid="{D2E929C8-EA4C-44F8-8A1A-06871690E558}"/>
    <cellStyle name="แสดงผล 10 2 2 3" xfId="35131" xr:uid="{E2EB009C-31EB-45E0-BD7C-EB2AB21EE6B4}"/>
    <cellStyle name="แสดงผล 10 2 2 4" xfId="34916" xr:uid="{D2E18F21-89D5-4860-AC89-64561C40A0CD}"/>
    <cellStyle name="แสดงผล 10 2 3" xfId="18651" xr:uid="{6E57F6A1-A0C4-432F-8C4B-9291CC246D6B}"/>
    <cellStyle name="แสดงผล 10 2 3 2" xfId="30771" xr:uid="{010E087A-D373-40BC-8981-E31F477C3E5F}"/>
    <cellStyle name="แสดงผล 10 2 3 3" xfId="36942" xr:uid="{973243FF-63E6-4B96-BAE1-1DC4CA38D833}"/>
    <cellStyle name="แสดงผล 10 2 3 4" xfId="28997" xr:uid="{04DC223D-5685-42E5-8853-1C878C20DD86}"/>
    <cellStyle name="แสดงผล 10 2 4" xfId="29977" xr:uid="{EC9D1802-5843-4E15-89C7-57252A883FA0}"/>
    <cellStyle name="แสดงผล 10 2 5" xfId="36007" xr:uid="{CCBCB7D0-DFBE-4D95-8EE3-D8618021CC24}"/>
    <cellStyle name="แสดงผล 10 2 6" xfId="21650" xr:uid="{FBAD4FC1-EC3A-4DC7-82B1-767B31A92C72}"/>
    <cellStyle name="แสดงผล 10 3" xfId="12826" xr:uid="{55E43670-73CC-496E-99A8-30617743685F}"/>
    <cellStyle name="แสดงผล 10 3 2" xfId="22066" xr:uid="{4A193885-4068-4F0F-B9D3-F2BCAC09CAC4}"/>
    <cellStyle name="แสดงผล 10 3 3" xfId="35109" xr:uid="{B33408F4-D1C8-480D-94BF-8673BFB5F3B1}"/>
    <cellStyle name="แสดงผล 10 3 4" xfId="38120" xr:uid="{6006E2C9-7DDD-435D-AC00-5685377DA85F}"/>
    <cellStyle name="แสดงผล 10 4" xfId="20166" xr:uid="{3EED7A8A-CD29-435E-A89C-64430ABFDC3F}"/>
    <cellStyle name="แสดงผล 10 4 2" xfId="22974" xr:uid="{CE25CE6F-BC00-48AF-BF79-4E52347737EA}"/>
    <cellStyle name="แสดงผล 10 4 3" xfId="37538" xr:uid="{A82F6440-696B-4D41-8693-D4B5CA073098}"/>
    <cellStyle name="แสดงผล 10 4 4" xfId="36330" xr:uid="{7C9B8652-2EEB-4371-8C4E-0128AB080235}"/>
    <cellStyle name="แสดงผล 10 5" xfId="19553" xr:uid="{ADDF39C4-DDE7-45CB-8A51-793F832E3071}"/>
    <cellStyle name="แสดงผล 10 5 2" xfId="31116" xr:uid="{99A89887-2CAF-407D-ACA3-B841A2DDEEF3}"/>
    <cellStyle name="แสดงผล 10 5 3" xfId="37308" xr:uid="{C8F7DFB7-0DD9-44E3-9148-08E9600DF537}"/>
    <cellStyle name="แสดงผล 10 5 4" xfId="33043" xr:uid="{CE3ECBCA-4C9A-4FD0-BEF4-8617BBCB8EA4}"/>
    <cellStyle name="แสดงผล 10 6" xfId="26584" xr:uid="{EB44D85C-41BA-4C55-A810-99FD708E8F8F}"/>
    <cellStyle name="แสดงผล 10 7" xfId="31412" xr:uid="{E133767B-1997-4968-A5F0-047AD204D835}"/>
    <cellStyle name="แสดงผล 10 8" xfId="35720" xr:uid="{9E99EF3C-9901-4077-8C08-D44AA8F47B95}"/>
    <cellStyle name="แสดงผล 11" xfId="7236" xr:uid="{7399CC6C-36B4-4576-BBDA-2DC501E3C098}"/>
    <cellStyle name="แสดงผล 11 2" xfId="19302" xr:uid="{5A5D8375-30C4-4DBC-88BE-AC6612B400F1}"/>
    <cellStyle name="แสดงผล 11 2 2" xfId="33527" xr:uid="{1B89A5E1-E9E8-4E2D-9340-AB1452707EE7}"/>
    <cellStyle name="แสดงผล 11 2 3" xfId="37221" xr:uid="{E2DEA254-8388-4692-8B38-819CCEF68F42}"/>
    <cellStyle name="แสดงผล 11 2 4" xfId="38289" xr:uid="{9ED0ABB2-CE05-4E5D-AC40-7284D857B418}"/>
    <cellStyle name="แสดงผล 11 3" xfId="20044" xr:uid="{6B9A22DB-A4F9-4DD7-BD44-89ADC343FC26}"/>
    <cellStyle name="แสดงผล 11 3 2" xfId="23585" xr:uid="{D8277373-0A3C-4BF9-BC39-D685C84F7654}"/>
    <cellStyle name="แสดงผล 11 3 3" xfId="37495" xr:uid="{54FECC9E-4483-4821-8DB0-162878F63D93}"/>
    <cellStyle name="แสดงผล 11 3 4" xfId="38539" xr:uid="{0BE7AEAB-4FE9-4D0C-A0F6-61C4A153CE58}"/>
    <cellStyle name="แสดงผล 11 4" xfId="33010" xr:uid="{1D5C1D7F-4914-4D3C-A610-24B88518E392}"/>
    <cellStyle name="แสดงผล 11 5" xfId="22305" xr:uid="{2867FD36-1B57-4DCC-A50A-364394447882}"/>
    <cellStyle name="แสดงผล 11 6" xfId="33033" xr:uid="{AAAA43AF-54FD-48B3-B336-DF0408A7BB93}"/>
    <cellStyle name="แสดงผล 12" xfId="18726" xr:uid="{D81207AE-5551-4114-8A52-E0A547220D6E}"/>
    <cellStyle name="แสดงผล 12 2" xfId="31700" xr:uid="{9FAA4671-BDF2-496E-A309-B43D81370368}"/>
    <cellStyle name="แสดงผล 12 3" xfId="36973" xr:uid="{685AAAE2-8663-4E20-8BE6-E6BE5B4DF44B}"/>
    <cellStyle name="แสดงผล 12 4" xfId="35712" xr:uid="{BF7E41B7-8209-452E-A659-A79AD43D717D}"/>
    <cellStyle name="แสดงผล 13" xfId="19438" xr:uid="{C1B54AE8-2BD5-4962-8540-AA7B127C7CA4}"/>
    <cellStyle name="แสดงผล 13 2" xfId="27347" xr:uid="{19F5DF84-B11F-4A2F-B16B-5E3B70C5A295}"/>
    <cellStyle name="แสดงผล 13 3" xfId="37263" xr:uid="{8E9FE0E7-623E-4449-B47B-078E40C328F8}"/>
    <cellStyle name="แสดงผล 13 4" xfId="35638" xr:uid="{B3704D99-4AF3-4D19-9A44-114DBB7DFF16}"/>
    <cellStyle name="แสดงผล 14" xfId="276" xr:uid="{F47F5D76-13F7-4C76-B0A7-95C12B787CA2}"/>
    <cellStyle name="แสดงผล 15" xfId="24837" xr:uid="{6309EFD0-9F34-47EC-8379-84EADDE1011D}"/>
    <cellStyle name="แสดงผล 16" xfId="25258" xr:uid="{937B8B0D-FE3B-4518-ADD8-FEA0B77F5FE8}"/>
    <cellStyle name="แสดงผล 17" xfId="37397" xr:uid="{3950EC95-1808-4E64-B5CA-7C8B71BEE3DF}"/>
    <cellStyle name="แสดงผล 18" xfId="38802" xr:uid="{A3AD4E3D-FFA8-4BE2-8C72-0AC1697305A4}"/>
    <cellStyle name="แสดงผล 19" xfId="39209" xr:uid="{082C9E5F-ABE7-4ED4-936C-9E85A2A067F6}"/>
    <cellStyle name="แสดงผล 2" xfId="1600" xr:uid="{983D5625-48A3-46E2-B3B4-0C8AFA9383A7}"/>
    <cellStyle name="แสดงผล 2 10" xfId="8442" xr:uid="{A8A55B54-C742-42D8-AA7B-8BFB7F7D18D0}"/>
    <cellStyle name="แสดงผล 2 10 2" xfId="24481" xr:uid="{3F999BA5-3064-480B-8BA7-A5EA79DBF494}"/>
    <cellStyle name="แสดงผล 2 10 3" xfId="29560" xr:uid="{DDD02E79-E6FD-490F-801B-EABEE3419349}"/>
    <cellStyle name="แสดงผล 2 10 4" xfId="34772" xr:uid="{77E3CE47-3EE2-4AD3-8622-E8D91BEC8011}"/>
    <cellStyle name="แสดงผล 2 11" xfId="22261" xr:uid="{66FC0430-4871-40D2-80DD-2DC0750A4DA1}"/>
    <cellStyle name="แสดงผล 2 12" xfId="29874" xr:uid="{B222F839-A0E6-4FEB-9A07-8BABE3E2FE3C}"/>
    <cellStyle name="แสดงผล 2 13" xfId="28203" xr:uid="{F5398C81-2D64-4A6A-BA0D-174C0FE83EA2}"/>
    <cellStyle name="แสดงผล 2 14" xfId="39068" xr:uid="{74E457D8-92C4-46EE-8DC3-914BC1A4187A}"/>
    <cellStyle name="แสดงผล 2 15" xfId="39382" xr:uid="{32CF770B-670D-46F1-91BA-8CA68FF35AE4}"/>
    <cellStyle name="แสดงผล 2 2" xfId="4529" xr:uid="{F788D65C-308A-4C2D-8066-10D21AF6BA7A}"/>
    <cellStyle name="แสดงผล 2 2 10" xfId="27193" xr:uid="{73FB1469-3A36-474B-97A6-109220AC868F}"/>
    <cellStyle name="แสดงผล 2 2 11" xfId="30721" xr:uid="{C29AECD2-E876-46B3-BD0D-D68D81D0772A}"/>
    <cellStyle name="แสดงผล 2 2 2" xfId="6217" xr:uid="{BD1EB43E-F7AC-4FB7-BB64-620065148728}"/>
    <cellStyle name="แสดงผล 2 2 2 2" xfId="15873" xr:uid="{DF194F0A-561A-44B6-8508-82E20EC04390}"/>
    <cellStyle name="แสดงผล 2 2 2 2 2" xfId="14342" xr:uid="{2CC3D747-E55B-40DB-BEE6-410CB99D5010}"/>
    <cellStyle name="แสดงผล 2 2 2 2 2 2" xfId="26520" xr:uid="{76789D28-196B-4314-8561-9D3AF1293FF5}"/>
    <cellStyle name="แสดงผล 2 2 2 2 2 3" xfId="35595" xr:uid="{377905D1-3330-470C-A8FD-CD8261959A8A}"/>
    <cellStyle name="แสดงผล 2 2 2 2 2 4" xfId="30196" xr:uid="{AF556A99-A9D3-49C6-8708-01AEF98D4947}"/>
    <cellStyle name="แสดงผล 2 2 2 2 3" xfId="9196" xr:uid="{9FA258B2-4BD2-46FE-BC6F-2CCC6E2E5B78}"/>
    <cellStyle name="แสดงผล 2 2 2 2 3 2" xfId="26771" xr:uid="{7D88CF66-9149-4EB1-8E2D-85E22EBE6B7F}"/>
    <cellStyle name="แสดงผล 2 2 2 2 3 3" xfId="32442" xr:uid="{2D1ACD63-1AFC-488B-921B-40873FC247C9}"/>
    <cellStyle name="แสดงผล 2 2 2 2 3 4" xfId="38472" xr:uid="{D1B7EF1C-231D-42A4-A675-A7B6742A5A5C}"/>
    <cellStyle name="แสดงผล 2 2 2 2 4" xfId="22818" xr:uid="{FD3011C0-EDC1-4B69-B44C-A0488EF3383D}"/>
    <cellStyle name="แสดงผล 2 2 2 2 5" xfId="36038" xr:uid="{D5EA7E7E-F57B-4F23-A7AD-69F3E885D918}"/>
    <cellStyle name="แสดงผล 2 2 2 2 6" xfId="24645" xr:uid="{3D0483C7-0BA0-4406-9D3E-92C77B284981}"/>
    <cellStyle name="แสดงผล 2 2 2 3" xfId="12914" xr:uid="{864E9516-ECDD-4B65-B7A9-61AC68FC31CC}"/>
    <cellStyle name="แสดงผล 2 2 2 3 2" xfId="23187" xr:uid="{52C43DC8-4D50-481B-8039-66E1302C6090}"/>
    <cellStyle name="แสดงผล 2 2 2 3 3" xfId="35145" xr:uid="{D672D94A-B5CD-48A7-93B8-7DC00195AB30}"/>
    <cellStyle name="แสดงผล 2 2 2 3 4" xfId="33276" xr:uid="{370B0440-78A8-48D5-9AE5-CECCFEDB70ED}"/>
    <cellStyle name="แสดงผล 2 2 2 4" xfId="12220" xr:uid="{7F3FDC79-8635-4A00-A85D-4C87545A8295}"/>
    <cellStyle name="แสดงผล 2 2 2 4 2" xfId="34089" xr:uid="{FF9203C7-78D8-477C-9233-E0165143A217}"/>
    <cellStyle name="แสดงผล 2 2 2 4 3" xfId="34856" xr:uid="{8CB39881-7226-49F0-AD49-872B079D06AE}"/>
    <cellStyle name="แสดงผล 2 2 2 4 4" xfId="38480" xr:uid="{046D6369-99F3-4BA3-9B8B-1257FAA83AB4}"/>
    <cellStyle name="แสดงผล 2 2 2 5" xfId="9942" xr:uid="{DAFE2CC8-7D86-4114-9A0B-E0BB7C9BBFB1}"/>
    <cellStyle name="แสดงผล 2 2 2 5 2" xfId="30483" xr:uid="{4B703897-F25B-4F66-9292-2D95C57B99D7}"/>
    <cellStyle name="แสดงผล 2 2 2 5 3" xfId="29631" xr:uid="{EE9D2ADB-1042-4499-BA5F-95E798570712}"/>
    <cellStyle name="แสดงผล 2 2 2 5 4" xfId="38611" xr:uid="{10F04C2A-067A-4194-B230-99D64434F8E4}"/>
    <cellStyle name="แสดงผล 2 2 2 6" xfId="27641" xr:uid="{86BACF78-A067-44D2-B741-2DE3F81A4706}"/>
    <cellStyle name="แสดงผล 2 2 2 7" xfId="33722" xr:uid="{7B175FB6-D84D-41CD-9B80-68F6CBCDBFAF}"/>
    <cellStyle name="แสดงผล 2 2 2 8" xfId="38386" xr:uid="{DC1C7604-1623-4121-8B35-63BC7F754B87}"/>
    <cellStyle name="แสดงผล 2 2 3" xfId="5823" xr:uid="{638187EB-9E1F-4006-B8D4-1458CE54B6BA}"/>
    <cellStyle name="แสดงผล 2 2 3 2" xfId="15573" xr:uid="{6E9BC3D6-6A3E-4DBC-8C28-CBF03264E68A}"/>
    <cellStyle name="แสดงผล 2 2 3 2 2" xfId="19844" xr:uid="{D11A2402-DE49-4347-BC04-B9EE38FC801D}"/>
    <cellStyle name="แสดงผล 2 2 3 2 2 2" xfId="22390" xr:uid="{86603694-0844-4D2B-8E2A-2970F7893E28}"/>
    <cellStyle name="แสดงผล 2 2 3 2 2 3" xfId="37424" xr:uid="{D9B880C9-FFC1-4520-9ACB-ACE98E6D5810}"/>
    <cellStyle name="แสดงผล 2 2 3 2 2 4" xfId="37500" xr:uid="{379F09C3-353F-40A6-B4A9-A7338160E09E}"/>
    <cellStyle name="แสดงผล 2 2 3 2 3" xfId="19518" xr:uid="{7F2A699F-04CC-44ED-8584-B9D1466B3400}"/>
    <cellStyle name="แสดงผล 2 2 3 2 3 2" xfId="34003" xr:uid="{A299EF57-DADA-4166-B4C7-5C7BDECC3871}"/>
    <cellStyle name="แสดงผล 2 2 3 2 3 3" xfId="37295" xr:uid="{1B5EC785-4AEB-48A7-9E2B-9B8E9F0E30BB}"/>
    <cellStyle name="แสดงผล 2 2 3 2 3 4" xfId="30856" xr:uid="{3D995E57-6C1D-447D-8F33-62723089DE83}"/>
    <cellStyle name="แสดงผล 2 2 3 2 4" xfId="26282" xr:uid="{B5EC25BA-801E-4965-B178-6A1E31419B62}"/>
    <cellStyle name="แสดงผล 2 2 3 2 5" xfId="35934" xr:uid="{22ACD1E5-883D-437B-A8DB-48FA9C2AE20A}"/>
    <cellStyle name="แสดงผล 2 2 3 2 6" xfId="34729" xr:uid="{8038912C-2935-4D59-BEB2-0AB2CDBC4F84}"/>
    <cellStyle name="แสดงผล 2 2 3 3" xfId="12596" xr:uid="{F0E6804A-5345-4EFB-A4A4-1B33276C0C24}"/>
    <cellStyle name="แสดงผล 2 2 3 3 2" xfId="33731" xr:uid="{CB81D83C-7953-4A65-B5B9-7935F7074E6D}"/>
    <cellStyle name="แสดงผล 2 2 3 3 3" xfId="35025" xr:uid="{10577A9E-C868-4922-B6B1-B947857DFC2B}"/>
    <cellStyle name="แสดงผล 2 2 3 3 4" xfId="22768" xr:uid="{B090EA8C-15DE-4CA9-B422-83C416F6618E}"/>
    <cellStyle name="แสดงผล 2 2 3 4" xfId="9934" xr:uid="{5E93B735-8D90-4BDC-BD57-3648DE619E33}"/>
    <cellStyle name="แสดงผล 2 2 3 4 2" xfId="24828" xr:uid="{545F931A-C699-43B9-809F-CC065E825418}"/>
    <cellStyle name="แสดงผล 2 2 3 4 3" xfId="31007" xr:uid="{6FEF5ECA-91FB-418B-B7ED-1C43A9A3673F}"/>
    <cellStyle name="แสดงผล 2 2 3 4 4" xfId="35694" xr:uid="{A1507AB4-7D0F-4938-AEEF-BEA573B25DCB}"/>
    <cellStyle name="แสดงผล 2 2 3 5" xfId="8650" xr:uid="{1FF34D8E-5FED-422A-806A-BC282554495B}"/>
    <cellStyle name="แสดงผล 2 2 3 5 2" xfId="27165" xr:uid="{F98BCB43-5956-47C8-A025-7A38D46921C2}"/>
    <cellStyle name="แสดงผล 2 2 3 5 3" xfId="25565" xr:uid="{A6D70255-1C52-4B85-97C0-EE59032B5279}"/>
    <cellStyle name="แสดงผล 2 2 3 5 4" xfId="30121" xr:uid="{9B2D655B-F0B2-4E9F-8CC3-F003268A4F11}"/>
    <cellStyle name="แสดงผล 2 2 3 6" xfId="22168" xr:uid="{79DFC17F-1F3A-4B3D-82D3-2F2A52B0BE29}"/>
    <cellStyle name="แสดงผล 2 2 3 7" xfId="34260" xr:uid="{BADDA887-F3CE-4913-AEDF-A547577510CA}"/>
    <cellStyle name="แสดงผล 2 2 3 8" xfId="33294" xr:uid="{C274B7E3-FEB3-4B99-BF77-76ABB38322F7}"/>
    <cellStyle name="แสดงผล 2 2 4" xfId="6685" xr:uid="{009337BC-3A43-4D49-A04D-ACDC91111103}"/>
    <cellStyle name="แสดงผล 2 2 4 2" xfId="16222" xr:uid="{92B96908-57E2-4D53-A4A0-E58E44B8B928}"/>
    <cellStyle name="แสดงผล 2 2 4 2 2" xfId="9611" xr:uid="{1F761591-D04C-4754-8608-E4C4393839E2}"/>
    <cellStyle name="แสดงผล 2 2 4 2 2 2" xfId="33401" xr:uid="{D6A6F7E7-FC67-4E1C-B80C-BFB9CBAD9268}"/>
    <cellStyle name="แสดงผล 2 2 4 2 2 3" xfId="29740" xr:uid="{B9F3B808-AB58-474F-8869-AC1D603AECE7}"/>
    <cellStyle name="แสดงผล 2 2 4 2 2 4" xfId="32727" xr:uid="{44929EAC-1F5A-459B-9074-7429EC883314}"/>
    <cellStyle name="แสดงผล 2 2 4 2 3" xfId="13948" xr:uid="{E577558D-337E-4AB5-98A3-60819E036241}"/>
    <cellStyle name="แสดงผล 2 2 4 2 3 2" xfId="29195" xr:uid="{F10CF230-BD2F-42B2-922F-A16D6BBF066A}"/>
    <cellStyle name="แสดงผล 2 2 4 2 3 3" xfId="35494" xr:uid="{7E969146-4283-47FC-AB38-AFC38B534BE4}"/>
    <cellStyle name="แสดงผล 2 2 4 2 3 4" xfId="37513" xr:uid="{EA430DD6-878D-44D8-91BA-989BA893F413}"/>
    <cellStyle name="แสดงผล 2 2 4 2 4" xfId="22485" xr:uid="{99F44123-3ADE-4237-8E7F-110E924F4883}"/>
    <cellStyle name="แสดงผล 2 2 4 2 5" xfId="36159" xr:uid="{97220546-9C0A-49B3-9592-DE0396F2D587}"/>
    <cellStyle name="แสดงผล 2 2 4 2 6" xfId="24370" xr:uid="{C1A40BC8-BD65-42DA-932E-E15BF5E68751}"/>
    <cellStyle name="แสดงผล 2 2 4 3" xfId="13286" xr:uid="{29117034-CF1C-469F-A2B4-ECB7179692B9}"/>
    <cellStyle name="แสดงผล 2 2 4 3 2" xfId="28425" xr:uid="{4C492B87-32E4-409B-BDFB-027A6F8A7CDE}"/>
    <cellStyle name="แสดงผล 2 2 4 3 3" xfId="35296" xr:uid="{EE1FB824-28A2-40AF-9C6D-33A7FCA9A3E0}"/>
    <cellStyle name="แสดงผล 2 2 4 3 4" xfId="30688" xr:uid="{BDBBB588-7F36-478A-A307-ABF17F3EFE34}"/>
    <cellStyle name="แสดงผล 2 2 4 4" xfId="9996" xr:uid="{3A48F161-9949-4BC3-9310-7A05C44FA44F}"/>
    <cellStyle name="แสดงผล 2 2 4 4 2" xfId="33347" xr:uid="{09F22ED7-7FD3-42A9-A7BE-8BF510BC1BC0}"/>
    <cellStyle name="แสดงผล 2 2 4 4 3" xfId="29425" xr:uid="{A54AD6E5-07C6-4CD1-8011-267DA37958F6}"/>
    <cellStyle name="แสดงผล 2 2 4 4 4" xfId="27125" xr:uid="{659F4CF2-FCEE-4D62-8DA4-46BD119F65D1}"/>
    <cellStyle name="แสดงผล 2 2 4 5" xfId="9768" xr:uid="{B56EBE7E-2B06-4C6B-8A2A-1C4D9357E874}"/>
    <cellStyle name="แสดงผล 2 2 4 5 2" xfId="30377" xr:uid="{7A4ABFC0-E119-49AF-97C6-95C68B2907FB}"/>
    <cellStyle name="แสดงผล 2 2 4 5 3" xfId="23931" xr:uid="{F6A96969-B861-4999-BF2D-0CBB1B84E494}"/>
    <cellStyle name="แสดงผล 2 2 4 5 4" xfId="32546" xr:uid="{0E27C236-B4F4-4485-96FD-03E326DDCD84}"/>
    <cellStyle name="แสดงผล 2 2 4 6" xfId="33677" xr:uid="{17FC4325-E0D1-4222-8335-14B261F94D7F}"/>
    <cellStyle name="แสดงผล 2 2 4 7" xfId="30545" xr:uid="{4389B01F-97D7-4B48-9F99-1CD6B966A86D}"/>
    <cellStyle name="แสดงผล 2 2 4 8" xfId="37440" xr:uid="{B806EA90-38D2-4206-9C36-A959164BD3D6}"/>
    <cellStyle name="แสดงผล 2 2 5" xfId="6847" xr:uid="{A781D9BF-CD4F-4771-8F90-281E771107BB}"/>
    <cellStyle name="แสดงผล 2 2 5 2" xfId="16378" xr:uid="{46D19365-0A67-4233-B2D2-80AE55863757}"/>
    <cellStyle name="แสดงผล 2 2 5 2 2" xfId="19772" xr:uid="{87DC8D52-2104-4375-BFA1-2D9F8060AC83}"/>
    <cellStyle name="แสดงผล 2 2 5 2 2 2" xfId="274" xr:uid="{5CC75CC3-EF97-4599-BA26-A09A1E064DDA}"/>
    <cellStyle name="แสดงผล 2 2 5 2 2 3" xfId="37395" xr:uid="{E20906B3-B0C9-411F-A402-C41EE6AE6FD4}"/>
    <cellStyle name="แสดงผล 2 2 5 2 2 4" xfId="38572" xr:uid="{84B2A928-213A-4430-A545-EF27FA369696}"/>
    <cellStyle name="แสดงผล 2 2 5 2 3" xfId="8528" xr:uid="{A84BAE68-8C47-47AD-9ACF-BBFE1D125A13}"/>
    <cellStyle name="แสดงผล 2 2 5 2 3 2" xfId="30698" xr:uid="{DD888ABC-3280-4017-9A7C-061C08CEAB23}"/>
    <cellStyle name="แสดงผล 2 2 5 2 3 3" xfId="30157" xr:uid="{2C45C283-DCA6-445D-BFCD-F4FD3E480420}"/>
    <cellStyle name="แสดงผล 2 2 5 2 3 4" xfId="30486" xr:uid="{0C25BB4A-CA89-4841-9A7F-AFD14C28BDBE}"/>
    <cellStyle name="แสดงผล 2 2 5 2 4" xfId="28213" xr:uid="{810B32D9-3D68-4549-B3C6-52F94477C82C}"/>
    <cellStyle name="แสดงผล 2 2 5 2 5" xfId="36237" xr:uid="{57767EAF-4EC3-443F-86B0-194C0A87AA04}"/>
    <cellStyle name="แสดงผล 2 2 5 2 6" xfId="27981" xr:uid="{B482D2B9-E4DA-48C5-9287-9A57CE3223A7}"/>
    <cellStyle name="แสดงผล 2 2 5 3" xfId="13443" xr:uid="{47E332C2-3BB5-4999-8685-1783235D54BB}"/>
    <cellStyle name="แสดงผล 2 2 5 3 2" xfId="23129" xr:uid="{22DA3206-D8FD-418D-9643-4FA67EFF2388}"/>
    <cellStyle name="แสดงผล 2 2 5 3 3" xfId="35371" xr:uid="{DE887C9F-C636-432B-823B-E06C332A2628}"/>
    <cellStyle name="แสดงผล 2 2 5 3 4" xfId="23242" xr:uid="{0B1FBFFF-90D1-4D45-8FF0-C0363B2863F3}"/>
    <cellStyle name="แสดงผล 2 2 5 4" xfId="9038" xr:uid="{BD3258B2-989F-473A-872C-23C683C92FBF}"/>
    <cellStyle name="แสดงผล 2 2 5 4 2" xfId="28675" xr:uid="{589FDB97-FEA3-43EA-B7AB-60472E8C74B4}"/>
    <cellStyle name="แสดงผล 2 2 5 4 3" xfId="22445" xr:uid="{06E909BF-6DA4-4FD1-B793-A8C583977CEE}"/>
    <cellStyle name="แสดงผล 2 2 5 4 4" xfId="38408" xr:uid="{609F1FAE-0419-4F33-B87A-9B4CBD980899}"/>
    <cellStyle name="แสดงผล 2 2 5 5" xfId="18668" xr:uid="{B91CA06A-780C-4EC7-B9E3-9B585775798B}"/>
    <cellStyle name="แสดงผล 2 2 5 5 2" xfId="24407" xr:uid="{AA53447C-F1DE-423D-92B4-F73A267B676D}"/>
    <cellStyle name="แสดงผล 2 2 5 5 3" xfId="36952" xr:uid="{301C96E3-E3EE-43F7-8C9C-F1EA0E8DFFF0}"/>
    <cellStyle name="แสดงผล 2 2 5 5 4" xfId="35001" xr:uid="{FCD3A8B8-045A-4EDA-B402-FD3EFBC560BD}"/>
    <cellStyle name="แสดงผล 2 2 5 6" xfId="33286" xr:uid="{C444EC12-BA64-4168-B368-A41222134C49}"/>
    <cellStyle name="แสดงผล 2 2 5 7" xfId="28444" xr:uid="{2586B10E-0258-4320-AA3B-7BBC679ABF5A}"/>
    <cellStyle name="แสดงผล 2 2 5 8" xfId="28224" xr:uid="{B0941568-9FD7-4366-9684-B49587A6F2E5}"/>
    <cellStyle name="แสดงผล 2 2 6" xfId="7530" xr:uid="{62683FB2-9958-4295-84CD-734C80736AC7}"/>
    <cellStyle name="แสดงผล 2 2 6 2" xfId="9362" xr:uid="{4A1723A0-B701-47E7-85F7-E612CC48D0EE}"/>
    <cellStyle name="แสดงผล 2 2 6 2 2" xfId="33301" xr:uid="{29661F89-7474-4BCE-BBAB-0C161BE52932}"/>
    <cellStyle name="แสดงผล 2 2 6 2 3" xfId="29651" xr:uid="{11A533E8-4BD6-4E28-B15A-E5790AC5FBBD}"/>
    <cellStyle name="แสดงผล 2 2 6 2 4" xfId="38261" xr:uid="{94F2D4D9-A829-4E79-9C3C-832A10BE9DB7}"/>
    <cellStyle name="แสดงผล 2 2 6 3" xfId="21283" xr:uid="{85554B76-7006-4F4C-8A91-DAA18425433B}"/>
    <cellStyle name="แสดงผล 2 2 6 3 2" xfId="34410" xr:uid="{0C5E426F-E231-4F16-B605-96D26270F233}"/>
    <cellStyle name="แสดงผล 2 2 6 3 3" xfId="38012" xr:uid="{B8F65466-B0D5-497D-922E-F12A6CAA936D}"/>
    <cellStyle name="แสดงผล 2 2 6 3 4" xfId="36332" xr:uid="{97DCAC92-DC07-4210-B232-83BCABD8A39F}"/>
    <cellStyle name="แสดงผล 2 2 6 4" xfId="28648" xr:uid="{28455F5B-2C4A-4FF0-A0AD-B4B0BE483341}"/>
    <cellStyle name="แสดงผล 2 2 6 5" xfId="24007" xr:uid="{7DF51DEF-9575-4B4B-9CCA-3E4205B81585}"/>
    <cellStyle name="แสดงผล 2 2 6 6" xfId="38233" xr:uid="{79B529DE-5188-480F-9A06-0297A720209B}"/>
    <cellStyle name="แสดงผล 2 2 7" xfId="13964" xr:uid="{326071A4-3C8A-4FF0-A25C-933DA18EA8BC}"/>
    <cellStyle name="แสดงผล 2 2 7 2" xfId="23825" xr:uid="{55F6DC0E-88CE-45FA-B5B5-75F070EC2756}"/>
    <cellStyle name="แสดงผล 2 2 7 3" xfId="35505" xr:uid="{5E8C1274-C67A-46CB-818F-F6FDE19FFB59}"/>
    <cellStyle name="แสดงผล 2 2 7 4" xfId="35236" xr:uid="{3544AD8C-8FBC-444C-963C-A977113099AD}"/>
    <cellStyle name="แสดงผล 2 2 8" xfId="12631" xr:uid="{14504239-96C8-488A-A367-35F542045CA6}"/>
    <cellStyle name="แสดงผล 2 2 8 2" xfId="28790" xr:uid="{A5342F07-0BAB-45BD-BBB5-C4C9F3DF02EF}"/>
    <cellStyle name="แสดงผล 2 2 8 3" xfId="35034" xr:uid="{2CA18202-3887-4EC2-BA9B-543FD4D35EC2}"/>
    <cellStyle name="แสดงผล 2 2 8 4" xfId="31018" xr:uid="{1FD1778E-704B-48D9-916A-522002297F10}"/>
    <cellStyle name="แสดงผล 2 2 9" xfId="32765" xr:uid="{E0240EA1-607D-465E-816D-936DE2B76799}"/>
    <cellStyle name="แสดงผล 2 3" xfId="6184" xr:uid="{F376E627-5708-450B-89EE-B93DE1C020FE}"/>
    <cellStyle name="แสดงผล 2 3 2" xfId="15851" xr:uid="{76E9F704-17AC-4F50-AD1C-D5B6114A49C3}"/>
    <cellStyle name="แสดงผล 2 3 2 2" xfId="11929" xr:uid="{EC7C852B-5668-4A9E-BDC9-5EC1C44ABC8E}"/>
    <cellStyle name="แสดงผล 2 3 2 2 2" xfId="27533" xr:uid="{CA8B62D4-A975-4BEE-9347-9A1A4F90A1B6}"/>
    <cellStyle name="แสดงผล 2 3 2 2 3" xfId="34747" xr:uid="{9143D01F-AE4D-47B7-8641-9ED08F99D8A0}"/>
    <cellStyle name="แสดงผล 2 3 2 2 4" xfId="36384" xr:uid="{5BFCA5C4-A318-4430-AF95-C5AC8D10F599}"/>
    <cellStyle name="แสดงผล 2 3 2 3" xfId="10010" xr:uid="{BA66B6AB-2580-4755-ADDC-A21B250F39BB}"/>
    <cellStyle name="แสดงผล 2 3 2 3 2" xfId="28769" xr:uid="{C75C09BE-5ED9-43E4-938D-1D8474855591}"/>
    <cellStyle name="แสดงผล 2 3 2 3 3" xfId="26802" xr:uid="{5E598E60-62D6-4057-A640-AAA7D2A41D1B}"/>
    <cellStyle name="แสดงผล 2 3 2 3 4" xfId="36653" xr:uid="{F893E117-4B1A-486B-A0D7-5B669CB91F25}"/>
    <cellStyle name="แสดงผล 2 3 2 4" xfId="31656" xr:uid="{7D963387-1A91-49EE-93BC-45D55DE48088}"/>
    <cellStyle name="แสดงผล 2 3 2 5" xfId="36029" xr:uid="{8DA0A168-5157-4D5A-A14A-38A8BA38AE3D}"/>
    <cellStyle name="แสดงผล 2 3 2 6" xfId="32977" xr:uid="{FBE91868-076E-4956-B37A-34F544DA4F54}"/>
    <cellStyle name="แสดงผล 2 3 3" xfId="12887" xr:uid="{6A079E56-CB18-499C-9E9C-0AC503080A1E}"/>
    <cellStyle name="แสดงผล 2 3 3 2" xfId="23946" xr:uid="{1914224B-068B-4FEC-A8C9-05EEFD25F07A}"/>
    <cellStyle name="แสดงผล 2 3 3 3" xfId="35134" xr:uid="{D14DE432-D01F-4A85-914F-961EA285ADCF}"/>
    <cellStyle name="แสดงผล 2 3 3 4" xfId="35362" xr:uid="{EFF87ECD-B01E-489C-ACC0-4BCAC39493A2}"/>
    <cellStyle name="แสดงผล 2 3 4" xfId="18421" xr:uid="{918B1343-EE03-4863-85B5-74ADDD93E994}"/>
    <cellStyle name="แสดงผล 2 3 4 2" xfId="24526" xr:uid="{2CDE5596-98A0-4CBC-B2F6-B19585447738}"/>
    <cellStyle name="แสดงผล 2 3 4 3" xfId="36842" xr:uid="{EF1863B3-E5B4-4511-8F57-51B217AF77FE}"/>
    <cellStyle name="แสดงผล 2 3 4 4" xfId="35419" xr:uid="{661D28A4-0CD9-484A-81AE-8003BDBDC423}"/>
    <cellStyle name="แสดงผล 2 3 5" xfId="17915" xr:uid="{1C258FDD-3445-4E6D-9361-76C1A3A8C30B}"/>
    <cellStyle name="แสดงผล 2 3 5 2" xfId="30231" xr:uid="{2394FC9B-3A66-436D-9BB3-2200608915F3}"/>
    <cellStyle name="แสดงผล 2 3 5 3" xfId="36637" xr:uid="{EEE2DD45-3AD5-4ABE-A1ED-54233C7C6AC9}"/>
    <cellStyle name="แสดงผล 2 3 5 4" xfId="38265" xr:uid="{FCFA84A1-FEF1-4D50-A7DB-1B196EF5A31D}"/>
    <cellStyle name="แสดงผล 2 3 6" xfId="32172" xr:uid="{C4DA7CE8-AD6C-4D95-B70E-66D59D325767}"/>
    <cellStyle name="แสดงผล 2 3 7" xfId="34319" xr:uid="{E19B955F-6E7F-4025-919E-095FBF188B91}"/>
    <cellStyle name="แสดงผล 2 3 8" xfId="38548" xr:uid="{0998BE35-7036-4417-B59B-58B8329EB533}"/>
    <cellStyle name="แสดงผล 2 4" xfId="6555" xr:uid="{46375F02-FA8B-437F-81A8-3DBE38529841}"/>
    <cellStyle name="แสดงผล 2 4 2" xfId="16128" xr:uid="{911A6E7E-A518-431D-BBE3-31BD7B9FB7D4}"/>
    <cellStyle name="แสดงผล 2 4 2 2" xfId="17953" xr:uid="{DA404147-BC8D-4805-9E80-0B0955BF30E2}"/>
    <cellStyle name="แสดงผล 2 4 2 2 2" xfId="29093" xr:uid="{90DA4B57-FF94-48EB-B5AD-BFA6E70F68C1}"/>
    <cellStyle name="แสดงผล 2 4 2 2 3" xfId="36645" xr:uid="{923A7212-F025-4781-BD50-ED38915FD40F}"/>
    <cellStyle name="แสดงผล 2 4 2 2 4" xfId="24468" xr:uid="{5056EED5-7AE7-4B22-B598-B04E59357DB4}"/>
    <cellStyle name="แสดงผล 2 4 2 3" xfId="8422" xr:uid="{E2A17D85-FABA-4763-9765-CC4AD888C744}"/>
    <cellStyle name="แสดงผล 2 4 2 3 2" xfId="28608" xr:uid="{FD2D7577-CB33-44E3-B98F-054A11072C20}"/>
    <cellStyle name="แสดงผล 2 4 2 3 3" xfId="27350" xr:uid="{72405181-FEDD-4129-BBE5-BE708FD99585}"/>
    <cellStyle name="แสดงผล 2 4 2 3 4" xfId="24349" xr:uid="{DD6D3021-0F87-49BB-B460-072D8011F228}"/>
    <cellStyle name="แสดงผล 2 4 2 4" xfId="31705" xr:uid="{D8A20807-0593-4094-8FCD-B3C2A24FE773}"/>
    <cellStyle name="แสดงผล 2 4 2 5" xfId="36118" xr:uid="{D656800B-37AB-49B7-BA9A-8D61E3B269A1}"/>
    <cellStyle name="แสดงผล 2 4 2 6" xfId="36339" xr:uid="{9CB8B26E-C5DA-4299-AF37-9DC19C9ADD0F}"/>
    <cellStyle name="แสดงผล 2 4 3" xfId="13181" xr:uid="{E86AC4B4-CC54-4147-8E57-B83DA341DDBB}"/>
    <cellStyle name="แสดงผล 2 4 3 2" xfId="34057" xr:uid="{BB966ECE-EB3F-4BA2-8F1E-882C6A81D85A}"/>
    <cellStyle name="แสดงผล 2 4 3 3" xfId="35245" xr:uid="{EDCCB799-9E63-4392-ADF0-36ED17FB7CAC}"/>
    <cellStyle name="แสดงผล 2 4 3 4" xfId="38219" xr:uid="{00B2D30F-6620-4D5A-85F1-E6268DB19B0B}"/>
    <cellStyle name="แสดงผล 2 4 4" xfId="8529" xr:uid="{4E498061-3008-4658-A54A-7A777D286B28}"/>
    <cellStyle name="แสดงผล 2 4 4 2" xfId="24864" xr:uid="{E56350ED-E351-481D-9F7A-A8E6A388A180}"/>
    <cellStyle name="แสดงผล 2 4 4 3" xfId="33003" xr:uid="{DCB840CD-DE07-4F8E-A070-14E1558856E5}"/>
    <cellStyle name="แสดงผล 2 4 4 4" xfId="34690" xr:uid="{5D88933E-98FE-4235-AFE2-3A34CE0D2CAE}"/>
    <cellStyle name="แสดงผล 2 4 5" xfId="21263" xr:uid="{51755225-E6AF-4396-8DA9-2F34DF7BC047}"/>
    <cellStyle name="แสดงผล 2 4 5 2" xfId="34390" xr:uid="{54381D7C-2059-4C45-83D9-6CE7B24285D0}"/>
    <cellStyle name="แสดงผล 2 4 5 3" xfId="37999" xr:uid="{1C0CF65D-A9AA-48BE-9B6D-59B9980B2E72}"/>
    <cellStyle name="แสดงผล 2 4 5 4" xfId="35773" xr:uid="{BDDFF5B9-AB8C-4E5A-BA99-E336D3E7C4D4}"/>
    <cellStyle name="แสดงผล 2 4 6" xfId="24623" xr:uid="{2E8360A1-D8A9-47EA-A8B3-E9E11DE8D578}"/>
    <cellStyle name="แสดงผล 2 4 7" xfId="22072" xr:uid="{24DB909E-AF2F-4AD8-BD49-B80980E2FAF2}"/>
    <cellStyle name="แสดงผล 2 4 8" xfId="38641" xr:uid="{36E1A44E-17AA-4B2C-8D87-8AC8BA5A0B72}"/>
    <cellStyle name="แสดงผล 2 5" xfId="5468" xr:uid="{BA2B7E27-B4E6-41B6-8D07-DC1AAE4040CB}"/>
    <cellStyle name="แสดงผล 2 5 2" xfId="15298" xr:uid="{9BC03D80-43DD-4463-8862-2CB40E580B0B}"/>
    <cellStyle name="แสดงผล 2 5 2 2" xfId="19683" xr:uid="{F79E18D8-BA49-475A-86D5-DCE4E5978B28}"/>
    <cellStyle name="แสดงผล 2 5 2 2 2" xfId="34011" xr:uid="{03033A97-CABC-4058-9B46-2DF860866AA9}"/>
    <cellStyle name="แสดงผล 2 5 2 2 3" xfId="37357" xr:uid="{29F1AFA8-7273-4F7E-BF4C-2FFE4FFD69BC}"/>
    <cellStyle name="แสดงผล 2 5 2 2 4" xfId="38277" xr:uid="{0CA0260A-C44D-4361-BE75-761386D24592}"/>
    <cellStyle name="แสดงผล 2 5 2 3" xfId="21273" xr:uid="{DD1F312C-58C7-49D1-829A-9FD1C6483736}"/>
    <cellStyle name="แสดงผล 2 5 2 3 2" xfId="34400" xr:uid="{79BCA591-5619-42B7-9347-C5C8DA2E9F37}"/>
    <cellStyle name="แสดงผล 2 5 2 3 3" xfId="38007" xr:uid="{A9B69807-480B-4603-A7C0-B33DA8F1F539}"/>
    <cellStyle name="แสดงผล 2 5 2 3 4" xfId="36684" xr:uid="{178038B6-C241-4A89-9FAA-D2A01D86A73F}"/>
    <cellStyle name="แสดงผล 2 5 2 4" xfId="22011" xr:uid="{27409B93-06FB-4F7D-A2ED-84283011C8CA}"/>
    <cellStyle name="แสดงผล 2 5 2 5" xfId="35821" xr:uid="{CEDFFFCC-0975-46B8-A9FC-89ED77B845F3}"/>
    <cellStyle name="แสดงผล 2 5 2 6" xfId="37586" xr:uid="{103D9118-A4E1-43FB-BDCF-4D1DDEBB5895}"/>
    <cellStyle name="แสดงผล 2 5 3" xfId="12298" xr:uid="{DA7ADB08-2DDD-490D-8F0D-5A2BB9914D2E}"/>
    <cellStyle name="แสดงผล 2 5 3 2" xfId="27230" xr:uid="{5F322BF5-5A80-484C-A9B6-6E89B96260C6}"/>
    <cellStyle name="แสดงผล 2 5 3 3" xfId="34888" xr:uid="{26293388-66ED-4795-A3D6-E02B01D330C9}"/>
    <cellStyle name="แสดงผล 2 5 3 4" xfId="29339" xr:uid="{630D08C9-19DE-41F4-B172-9D5A8D83AE33}"/>
    <cellStyle name="แสดงผล 2 5 4" xfId="9474" xr:uid="{5EEEE81D-6A02-4512-B073-DFEB0E370A5F}"/>
    <cellStyle name="แสดงผล 2 5 4 2" xfId="32809" xr:uid="{2FC3986A-F1B7-4ACB-9E7E-E17088C1BE91}"/>
    <cellStyle name="แสดงผล 2 5 4 3" xfId="22348" xr:uid="{021B0EB3-6BAC-4AF6-8DF7-DA5090A143FA}"/>
    <cellStyle name="แสดงผล 2 5 4 4" xfId="35433" xr:uid="{3E92628A-1BAB-4130-AD09-8560DE8ADA4B}"/>
    <cellStyle name="แสดงผล 2 5 5" xfId="21221" xr:uid="{A467992C-E23B-41DB-B519-BAA8B510D1FB}"/>
    <cellStyle name="แสดงผล 2 5 5 2" xfId="34348" xr:uid="{8651B475-246B-43AC-A70A-3A7046EB664B}"/>
    <cellStyle name="แสดงผล 2 5 5 3" xfId="37978" xr:uid="{E991035C-B34F-45B3-BEB7-65BD912E7105}"/>
    <cellStyle name="แสดงผล 2 5 5 4" xfId="38080" xr:uid="{3B263A60-804F-4A04-BCCB-049A72985CC6}"/>
    <cellStyle name="แสดงผล 2 5 6" xfId="30799" xr:uid="{55126E46-BF9C-4384-AAF9-91978983A607}"/>
    <cellStyle name="แสดงผล 2 5 7" xfId="25431" xr:uid="{D7E36372-8ADD-4034-AF96-C138D31D2C17}"/>
    <cellStyle name="แสดงผล 2 5 8" xfId="37996" xr:uid="{097CBCD3-43CB-4D67-8455-D5068FDD779A}"/>
    <cellStyle name="แสดงผล 2 6" xfId="6843" xr:uid="{36E8BDD9-37F0-4750-96F5-CB03396AE0EE}"/>
    <cellStyle name="แสดงผล 2 6 2" xfId="16374" xr:uid="{87064334-92B7-4B1B-82F8-2217E9E612FD}"/>
    <cellStyle name="แสดงผล 2 6 2 2" xfId="19785" xr:uid="{3347F34F-31C1-4158-8CAD-6280B68271B0}"/>
    <cellStyle name="แสดงผล 2 6 2 2 2" xfId="22359" xr:uid="{086AECD0-5139-4068-B78C-0FB275507C7E}"/>
    <cellStyle name="แสดงผล 2 6 2 2 3" xfId="37399" xr:uid="{45AD86AA-7907-4646-82DE-29A5F1D7D319}"/>
    <cellStyle name="แสดงผล 2 6 2 2 4" xfId="29160" xr:uid="{2B2E1301-5238-47BB-83AD-5ADADE618945}"/>
    <cellStyle name="แสดงผล 2 6 2 3" xfId="17808" xr:uid="{3EB0C222-BBC6-4813-9CE6-D34A1AC0EFEA}"/>
    <cellStyle name="แสดงผล 2 6 2 3 2" xfId="25869" xr:uid="{B5453E55-E32A-404F-B7C5-440D31A979B4}"/>
    <cellStyle name="แสดงผล 2 6 2 3 3" xfId="36592" xr:uid="{29325B88-2C51-4280-A29A-8363A604F55C}"/>
    <cellStyle name="แสดงผล 2 6 2 3 4" xfId="35171" xr:uid="{7009EE17-4C52-4666-B8C8-16C1F963F342}"/>
    <cellStyle name="แสดงผล 2 6 2 4" xfId="28514" xr:uid="{45E2CF85-BB18-450B-94CC-F012DAA43F82}"/>
    <cellStyle name="แสดงผล 2 6 2 5" xfId="36235" xr:uid="{FFBC2D05-420E-48B9-A23B-06F703300F5F}"/>
    <cellStyle name="แสดงผล 2 6 2 6" xfId="33912" xr:uid="{58D69655-801D-4CB9-8D88-7D2E5FFA8BC5}"/>
    <cellStyle name="แสดงผล 2 6 3" xfId="13439" xr:uid="{21CE1301-0D46-4165-A3B5-2FDEFCAFC6ED}"/>
    <cellStyle name="แสดงผล 2 6 3 2" xfId="31669" xr:uid="{C7CD1FDE-0D3E-4E6F-BA34-46C079FA0C57}"/>
    <cellStyle name="แสดงผล 2 6 3 3" xfId="35369" xr:uid="{8CC7AF9E-7331-4676-8B1E-AAA406601EDA}"/>
    <cellStyle name="แสดงผล 2 6 3 4" xfId="36580" xr:uid="{FF249EFB-1233-4AD6-9A9C-F3C29D105015}"/>
    <cellStyle name="แสดงผล 2 6 4" xfId="9849" xr:uid="{0F005DD6-0F74-4A8B-84ED-7CF8F0B8D32E}"/>
    <cellStyle name="แสดงผล 2 6 4 2" xfId="31148" xr:uid="{4F91BCE0-8AE2-4339-8FFD-802704A308D9}"/>
    <cellStyle name="แสดงผล 2 6 4 3" xfId="32472" xr:uid="{1A34D447-5B49-4A89-A0EE-8E6468FDD2DE}"/>
    <cellStyle name="แสดงผล 2 6 4 4" xfId="38302" xr:uid="{06345E54-A770-47AC-A804-19AAB42326BE}"/>
    <cellStyle name="แสดงผล 2 6 5" xfId="10106" xr:uid="{CE8334E1-37E1-4310-ADBC-49D5D67706CA}"/>
    <cellStyle name="แสดงผล 2 6 5 2" xfId="33312" xr:uid="{DBB63CEE-7440-432C-9DED-22045B1A9B35}"/>
    <cellStyle name="แสดงผล 2 6 5 3" xfId="30579" xr:uid="{8A95CA8F-5D56-4A5B-9547-CCCA89611A34}"/>
    <cellStyle name="แสดงผล 2 6 5 4" xfId="35029" xr:uid="{A21D1A7C-11CC-4F0E-BB3B-8E32AC8723BA}"/>
    <cellStyle name="แสดงผล 2 6 6" xfId="27528" xr:uid="{2F99B3F5-3EF8-4281-AC38-CEAA3B587E84}"/>
    <cellStyle name="แสดงผล 2 6 7" xfId="24368" xr:uid="{8489C6DF-1CBD-4213-B666-A3FA667C9DA5}"/>
    <cellStyle name="แสดงผล 2 6 8" xfId="37921" xr:uid="{43609A3B-9B6B-466C-8E11-9FDB012A1CF5}"/>
    <cellStyle name="แสดงผล 2 7" xfId="6974" xr:uid="{7E62C134-08B3-4BCC-91C1-D45069260BFE}"/>
    <cellStyle name="แสดงผล 2 7 2" xfId="16491" xr:uid="{2FA45B0C-B77A-4DBB-A2A8-9C1E2C0BEA66}"/>
    <cellStyle name="แสดงผล 2 7 2 2" xfId="9123" xr:uid="{C01F9326-B19A-463A-843E-7DB6FBE24444}"/>
    <cellStyle name="แสดงผล 2 7 2 2 2" xfId="33831" xr:uid="{B7331522-FB73-48EB-B535-C895F184BA22}"/>
    <cellStyle name="แสดงผล 2 7 2 2 3" xfId="31070" xr:uid="{53722DBC-74A9-4AFA-BE9E-1F2BE5D53EB3}"/>
    <cellStyle name="แสดงผล 2 7 2 2 4" xfId="38436" xr:uid="{32DED377-01ED-445D-9436-ECD35CDACE3A}"/>
    <cellStyle name="แสดงผล 2 7 2 3" xfId="8551" xr:uid="{72F950A3-BF97-4481-A9EA-1269CD74A5FF}"/>
    <cellStyle name="แสดงผล 2 7 2 3 2" xfId="26608" xr:uid="{BA9F963C-6465-460F-A1FA-E373B4F48EDB}"/>
    <cellStyle name="แสดงผล 2 7 2 3 3" xfId="31525" xr:uid="{D4D916BE-AA2A-47A0-A46C-1A8C10CBB297}"/>
    <cellStyle name="แสดงผล 2 7 2 3 4" xfId="26308" xr:uid="{4925B4A7-8052-4CA7-B301-2407E27D5FFC}"/>
    <cellStyle name="แสดงผล 2 7 2 4" xfId="28185" xr:uid="{6CAC8463-93C4-444A-9E9F-6BA3777BFA79}"/>
    <cellStyle name="แสดงผล 2 7 2 5" xfId="36274" xr:uid="{C970FA7F-0D8F-4191-80FC-C6AC4EBE585F}"/>
    <cellStyle name="แสดงผล 2 7 2 6" xfId="27532" xr:uid="{51F2B2D9-DAC8-480B-828E-06869FB1D490}"/>
    <cellStyle name="แสดงผล 2 7 3" xfId="13568" xr:uid="{4A9B9395-1111-48A2-983A-1895BAFD9202}"/>
    <cellStyle name="แสดงผล 2 7 3 2" xfId="24380" xr:uid="{6FD690C9-42A8-407A-AA1E-6E733B000FBE}"/>
    <cellStyle name="แสดงผล 2 7 3 3" xfId="35418" xr:uid="{A8EC5DC9-F563-4E33-94A9-FD472D2113EB}"/>
    <cellStyle name="แสดงผล 2 7 3 4" xfId="21938" xr:uid="{EDB2E279-AF16-44BD-906C-43EFA6262793}"/>
    <cellStyle name="แสดงผล 2 7 4" xfId="18818" xr:uid="{3424F654-38CA-4DE7-AC52-90247DEE8DA2}"/>
    <cellStyle name="แสดงผล 2 7 4 2" xfId="34308" xr:uid="{DD2D7D08-0B20-4C84-A5BC-930A47E9781F}"/>
    <cellStyle name="แสดงผล 2 7 4 3" xfId="37001" xr:uid="{1075C03B-BE2E-4EE7-9B73-31A6C845BBF8}"/>
    <cellStyle name="แสดงผล 2 7 4 4" xfId="37530" xr:uid="{8FDC79CC-C909-412D-A78D-13B521777A9A}"/>
    <cellStyle name="แสดงผล 2 7 5" xfId="18217" xr:uid="{2AA964A0-AF76-460D-A678-76E39F53FACA}"/>
    <cellStyle name="แสดงผล 2 7 5 2" xfId="22479" xr:uid="{E21EB857-2B80-459C-961A-7BEE13CE31DA}"/>
    <cellStyle name="แสดงผล 2 7 5 3" xfId="36756" xr:uid="{12C1BDFF-A5F7-41E1-B10A-70F0B03F53D6}"/>
    <cellStyle name="แสดงผล 2 7 5 4" xfId="37429" xr:uid="{358A53F3-1858-4040-B77C-84FD1DD743A9}"/>
    <cellStyle name="แสดงผล 2 7 6" xfId="28749" xr:uid="{DAB5DDE3-8FB4-4B1A-AACB-F48452C5E464}"/>
    <cellStyle name="แสดงผล 2 7 7" xfId="27502" xr:uid="{749E56BC-FE15-4E43-B50E-EE7165CF279A}"/>
    <cellStyle name="แสดงผล 2 7 8" xfId="37462" xr:uid="{F0367031-6BEC-48F3-85F2-426730EF8209}"/>
    <cellStyle name="แสดงผล 2 8" xfId="7289" xr:uid="{1C60D4AD-8A3D-4D70-8C81-E3841F6FCDEB}"/>
    <cellStyle name="แสดงผล 2 8 2" xfId="18904" xr:uid="{152C141B-DBD5-4CA7-99DA-5F3E7B1BC7A8}"/>
    <cellStyle name="แสดงผล 2 8 2 2" xfId="27318" xr:uid="{03160943-119C-4D62-B969-88D1C43955B3}"/>
    <cellStyle name="แสดงผล 2 8 2 3" xfId="37028" xr:uid="{BFB4EB3F-5DEB-4665-9E93-624D7C6C62F4}"/>
    <cellStyle name="แสดงผล 2 8 2 4" xfId="37735" xr:uid="{1AC9137D-302A-4E64-8A6B-6448C119F844}"/>
    <cellStyle name="แสดงผล 2 8 3" xfId="21268" xr:uid="{F8ED4A5D-B20A-4D3A-9DDF-1F0D502E09FE}"/>
    <cellStyle name="แสดงผล 2 8 3 2" xfId="34395" xr:uid="{D9E82AAE-A35E-47B9-8BD4-018E3AA47CC8}"/>
    <cellStyle name="แสดงผล 2 8 3 3" xfId="38003" xr:uid="{A6FD9108-1ADF-4286-AC88-3C9516714F29}"/>
    <cellStyle name="แสดงผล 2 8 3 4" xfId="28911" xr:uid="{4F981FA8-DF6C-4713-86F0-E92CAF1A06E8}"/>
    <cellStyle name="แสดงผล 2 8 4" xfId="33191" xr:uid="{656D4C1C-CDCA-47A6-B911-3FEF48F67BE9}"/>
    <cellStyle name="แสดงผล 2 8 5" xfId="34160" xr:uid="{57C24F2B-005A-4881-993D-D9B6E975A9D1}"/>
    <cellStyle name="แสดงผล 2 8 6" xfId="38307" xr:uid="{E530F31D-621D-4C6E-A2DC-61333194F318}"/>
    <cellStyle name="แสดงผล 2 9" xfId="18984" xr:uid="{27F43DF3-26A9-40BF-8C9C-3CF64FCC2715}"/>
    <cellStyle name="แสดงผล 2 9 2" xfId="26981" xr:uid="{18FA58D2-9273-483D-B3D1-721B2854BA05}"/>
    <cellStyle name="แสดงผล 2 9 3" xfId="37067" xr:uid="{361E2F02-B453-4CB5-8528-F1215FD9D60F}"/>
    <cellStyle name="แสดงผล 2 9 4" xfId="35028" xr:uid="{6255641E-7459-46E4-B9A0-27A78EE0FC31}"/>
    <cellStyle name="แสดงผล 3" xfId="4528" xr:uid="{596629CC-6483-403A-B775-08881BF1A383}"/>
    <cellStyle name="แสดงผล 3 10" xfId="27881" xr:uid="{361A7757-7B3D-40CE-B8A9-3CA462B38217}"/>
    <cellStyle name="แสดงผล 3 11" xfId="37892" xr:uid="{4288DBF4-C7BC-4BEF-83A2-7650078DF7F5}"/>
    <cellStyle name="แสดงผล 3 12" xfId="39329" xr:uid="{D2A4DAB3-7062-4FD4-9704-ACC648D16C2B}"/>
    <cellStyle name="แสดงผล 3 13" xfId="39397" xr:uid="{0B7C3A2C-43F0-4F88-8F6D-BE3A7E7B742D}"/>
    <cellStyle name="แสดงผล 3 2" xfId="5745" xr:uid="{98005B4B-ADEC-4224-B163-907BF3FEF96E}"/>
    <cellStyle name="แสดงผล 3 2 10" xfId="22776" xr:uid="{C80EAD89-82C6-4EF9-B646-50B3039C435E}"/>
    <cellStyle name="แสดงผล 3 2 11" xfId="35641" xr:uid="{63A2ABA9-D62E-40B8-A51E-E92E514E4350}"/>
    <cellStyle name="แสดงผล 3 2 2" xfId="6796" xr:uid="{9D0B24C3-930B-49D1-BFD9-572481E4C219}"/>
    <cellStyle name="แสดงผล 3 2 2 2" xfId="16328" xr:uid="{3208C7EC-9609-46C4-9A02-1BB2809B99AF}"/>
    <cellStyle name="แสดงผล 3 2 2 2 2" xfId="9510" xr:uid="{67A2CA34-8868-40F1-8691-CA387452CA6B}"/>
    <cellStyle name="แสดงผล 3 2 2 2 2 2" xfId="33127" xr:uid="{37D9F975-8C42-4787-822A-03750AB75F8D}"/>
    <cellStyle name="แสดงผล 3 2 2 2 2 3" xfId="24629" xr:uid="{2558FB1E-283F-4D34-89DC-07365DDC373D}"/>
    <cellStyle name="แสดงผล 3 2 2 2 2 4" xfId="36363" xr:uid="{6E1AD834-A51C-44B9-B576-EEA3C2492569}"/>
    <cellStyle name="แสดงผล 3 2 2 2 3" xfId="9501" xr:uid="{C493B7C8-EF40-4AA8-A86A-33D9BFA170CD}"/>
    <cellStyle name="แสดงผล 3 2 2 2 3 2" xfId="33342" xr:uid="{2D6C9502-1D09-41A7-A016-68F8573AEB67}"/>
    <cellStyle name="แสดงผล 3 2 2 2 3 3" xfId="27844" xr:uid="{7BC249E3-8275-4204-B257-05154C418682}"/>
    <cellStyle name="แสดงผล 3 2 2 2 3 4" xfId="28901" xr:uid="{48EA7A7B-5D85-475D-BEEC-34A1EA265970}"/>
    <cellStyle name="แสดงผล 3 2 2 2 4" xfId="31737" xr:uid="{2B14F46D-75BB-4FC5-B0E8-B2C7CF48D701}"/>
    <cellStyle name="แสดงผล 3 2 2 2 5" xfId="36214" xr:uid="{7D37A2D8-FE0F-4F86-9204-EC63380241CE}"/>
    <cellStyle name="แสดงผล 3 2 2 2 6" xfId="22206" xr:uid="{1240C8EB-0457-4C93-9004-963EA92A8651}"/>
    <cellStyle name="แสดงผล 3 2 2 3" xfId="13393" xr:uid="{3187FEB8-5B44-4EAA-9367-0F36620C225C}"/>
    <cellStyle name="แสดงผล 3 2 2 3 2" xfId="30283" xr:uid="{7DF16B6C-AE8E-404F-A2CA-7987EB9D9B81}"/>
    <cellStyle name="แสดงผล 3 2 2 3 3" xfId="35346" xr:uid="{A29314E0-91F1-435A-B7DF-CEC9164E3311}"/>
    <cellStyle name="แสดงผล 3 2 2 3 4" xfId="24428" xr:uid="{6C47755D-99A6-4A01-BE56-B2B1460BD2CB}"/>
    <cellStyle name="แสดงผล 3 2 2 4" xfId="20196" xr:uid="{65691C82-2F95-4809-BAE2-14A4E18F7EE9}"/>
    <cellStyle name="แสดงผล 3 2 2 4 2" xfId="23531" xr:uid="{E11D118F-32B5-447E-B2C4-B0CC21FDC626}"/>
    <cellStyle name="แสดงผล 3 2 2 4 3" xfId="37554" xr:uid="{4A75B7CB-0588-4E2F-93F2-4876EC38BC57}"/>
    <cellStyle name="แสดงผล 3 2 2 4 4" xfId="35411" xr:uid="{B17F4656-55A5-48B9-A505-96E5FAABEA8B}"/>
    <cellStyle name="แสดงผล 3 2 2 5" xfId="21481" xr:uid="{9CE1F715-F2DD-41EF-A71B-0789A6A88ABB}"/>
    <cellStyle name="แสดงผล 3 2 2 5 2" xfId="34608" xr:uid="{171CF786-CED4-4F5A-9BA2-F31B75C9B2FC}"/>
    <cellStyle name="แสดงผล 3 2 2 5 3" xfId="38095" xr:uid="{38784D90-3097-45FC-B77D-3B3FF98EE6D5}"/>
    <cellStyle name="แสดงผล 3 2 2 5 4" xfId="21548" xr:uid="{5C6DEFB5-5ECF-42F2-9460-9118BB917B86}"/>
    <cellStyle name="แสดงผล 3 2 2 6" xfId="33538" xr:uid="{A8BE72C4-6D51-48D8-A51D-E67C327A02E7}"/>
    <cellStyle name="แสดงผล 3 2 2 7" xfId="28928" xr:uid="{85FCED1C-9EC7-49CF-8F76-357DE79EF623}"/>
    <cellStyle name="แสดงผล 3 2 2 8" xfId="36064" xr:uid="{4798BF3C-6196-4DB9-BC0A-1F63A658D5EC}"/>
    <cellStyle name="แสดงผล 3 2 3" xfId="6577" xr:uid="{97CCFFDC-9218-4C3A-A6B1-01616D2CBA90}"/>
    <cellStyle name="แสดงผล 3 2 3 2" xfId="16144" xr:uid="{15A4E700-84C3-4374-B470-6FA2A4FA3A04}"/>
    <cellStyle name="แสดงผล 3 2 3 2 2" xfId="9643" xr:uid="{167DB86A-8B61-42AE-981B-2E533EAC8246}"/>
    <cellStyle name="แสดงผล 3 2 3 2 2 2" xfId="33022" xr:uid="{4D3D7649-CAAF-454F-89A9-D90432090C4C}"/>
    <cellStyle name="แสดงผล 3 2 3 2 2 3" xfId="22872" xr:uid="{1C62FE1E-BDAC-4C90-9197-6762E370F77B}"/>
    <cellStyle name="แสดงผล 3 2 3 2 2 4" xfId="22506" xr:uid="{AD214177-AA1D-45F9-A75A-C407D2BABF74}"/>
    <cellStyle name="แสดงผล 3 2 3 2 3" xfId="20889" xr:uid="{C76C0692-B280-4D09-ADB6-CB324FAA3305}"/>
    <cellStyle name="แสดงผล 3 2 3 2 3 2" xfId="30059" xr:uid="{F8AC607C-84F4-497E-B890-B2D1D1DB4A0D}"/>
    <cellStyle name="แสดงผล 3 2 3 2 3 3" xfId="37857" xr:uid="{130254B8-7ECA-4D8C-82C6-D701AC3E7E7B}"/>
    <cellStyle name="แสดงผล 3 2 3 2 3 4" xfId="24144" xr:uid="{04699F3B-20A7-43C6-BFF8-B22D09C7FCD6}"/>
    <cellStyle name="แสดงผล 3 2 3 2 4" xfId="21977" xr:uid="{48FC9FAB-BB0B-4DA3-8E9A-73D158368F68}"/>
    <cellStyle name="แสดงผล 3 2 3 2 5" xfId="36123" xr:uid="{B808C647-F9AC-4F4B-B1CB-7E23C601B03E}"/>
    <cellStyle name="แสดงผล 3 2 3 2 6" xfId="37527" xr:uid="{C0F65AB6-28F0-4F2C-A536-105B6D4A3E1A}"/>
    <cellStyle name="แสดงผล 3 2 3 3" xfId="13200" xr:uid="{095B1BEA-9258-4D62-9D19-7797CB459178}"/>
    <cellStyle name="แสดงผล 3 2 3 3 2" xfId="24296" xr:uid="{069F7B98-680F-4745-BA9E-A35F5EE4E9C6}"/>
    <cellStyle name="แสดงผล 3 2 3 3 3" xfId="35253" xr:uid="{D5FCE11A-3300-41BB-BEAF-3F98BD215692}"/>
    <cellStyle name="แสดงผล 3 2 3 3 4" xfId="35477" xr:uid="{B1787DB2-D884-4663-BD46-2D3D55413BA3}"/>
    <cellStyle name="แสดงผล 3 2 3 4" xfId="9923" xr:uid="{DDA1A7AE-A53E-44B6-A59B-8A7E7A4089C9}"/>
    <cellStyle name="แสดงผล 3 2 3 4 2" xfId="33216" xr:uid="{1F3C2D6F-BA26-43D4-8D45-D95B23A14800}"/>
    <cellStyle name="แสดงผล 3 2 3 4 3" xfId="32940" xr:uid="{23CC1DFA-B3DA-4764-86FF-B6D558ACB7A0}"/>
    <cellStyle name="แสดงผล 3 2 3 4 4" xfId="22334" xr:uid="{C8795CE4-43E3-44A4-9ADB-CD9C218BF3FA}"/>
    <cellStyle name="แสดงผล 3 2 3 5" xfId="17623" xr:uid="{E3840BE2-BE58-4E79-8360-D61576F4B03C}"/>
    <cellStyle name="แสดงผล 3 2 3 5 2" xfId="30146" xr:uid="{7A144124-C57F-445C-8B64-0ED7B78829CA}"/>
    <cellStyle name="แสดงผล 3 2 3 5 3" xfId="36522" xr:uid="{2E32B548-E904-4998-AE25-935982322865}"/>
    <cellStyle name="แสดงผล 3 2 3 5 4" xfId="28049" xr:uid="{19E7E965-386F-4086-87A7-31E5EAF53A43}"/>
    <cellStyle name="แสดงผล 3 2 3 6" xfId="33631" xr:uid="{F6398371-1E0E-4460-BA13-B490E6C3070D}"/>
    <cellStyle name="แสดงผล 3 2 3 7" xfId="33198" xr:uid="{68535394-94B9-4A68-9961-5C48E8891346}"/>
    <cellStyle name="แสดงผล 3 2 3 8" xfId="37841" xr:uid="{B4C4D436-2F73-49DA-88A9-643649C53C71}"/>
    <cellStyle name="แสดงผล 3 2 4" xfId="6143" xr:uid="{E2388FC9-DD98-4EF5-A63B-CAA66CC227E2}"/>
    <cellStyle name="แสดงผล 3 2 4 2" xfId="15817" xr:uid="{BFB1F274-7754-4F0F-B029-A037F77643F0}"/>
    <cellStyle name="แสดงผล 3 2 4 2 2" xfId="9468" xr:uid="{EECC0D05-D655-4913-8860-ACD0AC49A69E}"/>
    <cellStyle name="แสดงผล 3 2 4 2 2 2" xfId="31898" xr:uid="{6097FC74-C1D0-4971-8898-4C37F150BD0F}"/>
    <cellStyle name="แสดงผล 3 2 4 2 2 3" xfId="22160" xr:uid="{202967E2-753A-4FBD-814A-4EC2F5644B02}"/>
    <cellStyle name="แสดงผล 3 2 4 2 2 4" xfId="38526" xr:uid="{3D36F7B7-477C-4EB5-B571-E5C215C7DC7C}"/>
    <cellStyle name="แสดงผล 3 2 4 2 3" xfId="9623" xr:uid="{DC80976A-3E43-4188-BD1A-EEA29C145B37}"/>
    <cellStyle name="แสดงผล 3 2 4 2 3 2" xfId="34271" xr:uid="{6E0F4BDE-8AA2-4EEF-A783-B9D1B1534068}"/>
    <cellStyle name="แสดงผล 3 2 4 2 3 3" xfId="24030" xr:uid="{7477E170-9EAE-4E94-BA32-859074B0144A}"/>
    <cellStyle name="แสดงผล 3 2 4 2 3 4" xfId="38214" xr:uid="{FD845373-6966-428B-9B3E-83E3FE945791}"/>
    <cellStyle name="แสดงผล 3 2 4 2 4" xfId="28773" xr:uid="{E6A5A380-3BF7-400D-85A6-E3D13E413A62}"/>
    <cellStyle name="แสดงผล 3 2 4 2 5" xfId="36017" xr:uid="{03883AEC-314E-41F5-A656-79D0D8D6E225}"/>
    <cellStyle name="แสดงผล 3 2 4 2 6" xfId="36608" xr:uid="{30DE2030-E255-463A-9FB3-5FDDEA010715}"/>
    <cellStyle name="แสดงผล 3 2 4 3" xfId="12855" xr:uid="{80CE8267-36A9-4FC0-8812-D753D56B9183}"/>
    <cellStyle name="แสดงผล 3 2 4 3 2" xfId="23960" xr:uid="{DC0E6D26-42B4-4507-8A6B-108777F9299B}"/>
    <cellStyle name="แสดงผล 3 2 4 3 3" xfId="35121" xr:uid="{EE295522-CCDC-4657-90C1-07EEC08C5378}"/>
    <cellStyle name="แสดงผล 3 2 4 3 4" xfId="37960" xr:uid="{7A9B433B-EB0D-452C-AD32-6E0F70688A08}"/>
    <cellStyle name="แสดงผล 3 2 4 4" xfId="18345" xr:uid="{21A53828-3A60-4EF4-8711-CB4690C89823}"/>
    <cellStyle name="แสดงผล 3 2 4 4 2" xfId="30828" xr:uid="{BC265E69-200B-48B7-96CE-7A379FC20822}"/>
    <cellStyle name="แสดงผล 3 2 4 4 3" xfId="36807" xr:uid="{DED21107-9BF9-4206-AB02-A565784CBCBE}"/>
    <cellStyle name="แสดงผล 3 2 4 4 4" xfId="22238" xr:uid="{D1159ED8-1E8C-4E85-95BA-D1F15C64FF33}"/>
    <cellStyle name="แสดงผล 3 2 4 5" xfId="18381" xr:uid="{DCAB7A1A-5DF0-47E8-8C4F-EBFF11FCABB1}"/>
    <cellStyle name="แสดงผล 3 2 4 5 2" xfId="27868" xr:uid="{27DE515B-C3DE-4573-9058-8150BAD02709}"/>
    <cellStyle name="แสดงผล 3 2 4 5 3" xfId="36823" xr:uid="{00A0FC91-1930-4DA7-80C8-7EB8C013C490}"/>
    <cellStyle name="แสดงผล 3 2 4 5 4" xfId="36334" xr:uid="{E6078C8D-705A-4385-BDC3-654BD9F99666}"/>
    <cellStyle name="แสดงผล 3 2 4 6" xfId="32017" xr:uid="{B8BE4578-9121-4F91-AC0D-EF69F7C8D0D0}"/>
    <cellStyle name="แสดงผล 3 2 4 7" xfId="27885" xr:uid="{8639F3E6-EB69-46D4-8FF1-105ECA626402}"/>
    <cellStyle name="แสดงผล 3 2 4 8" xfId="31743" xr:uid="{10CC0C3A-BF91-44C2-A568-55A20B34EC58}"/>
    <cellStyle name="แสดงผล 3 2 5" xfId="15512" xr:uid="{4FEC33E3-86E3-40D0-8455-67728052ACF2}"/>
    <cellStyle name="แสดงผล 3 2 5 2" xfId="19576" xr:uid="{C0ED87AA-174D-441E-8422-405AC84425CD}"/>
    <cellStyle name="แสดงผล 3 2 5 2 2" xfId="33890" xr:uid="{D4BC44BE-C03B-4BB0-877F-920EA88A2CF8}"/>
    <cellStyle name="แสดงผล 3 2 5 2 3" xfId="37319" xr:uid="{97FD5EDF-1915-4C8E-A414-630EF2684DC5}"/>
    <cellStyle name="แสดงผล 3 2 5 2 4" xfId="38589" xr:uid="{3FAC2246-71BC-4782-9B02-65CD5A72C93A}"/>
    <cellStyle name="แสดงผล 3 2 5 3" xfId="17928" xr:uid="{0AD399B0-88FD-4719-B2AF-3AABA845103B}"/>
    <cellStyle name="แสดงผล 3 2 5 3 2" xfId="30143" xr:uid="{E4F7B3F7-1436-4912-B705-3E2B8C2ED044}"/>
    <cellStyle name="แสดงผล 3 2 5 3 3" xfId="36642" xr:uid="{571F6912-7EA0-4AC5-87B0-671B275509D2}"/>
    <cellStyle name="แสดงผล 3 2 5 3 4" xfId="35765" xr:uid="{199A7C8A-2C2E-4E6E-8190-B844D9ED539E}"/>
    <cellStyle name="แสดงผล 3 2 5 4" xfId="27910" xr:uid="{E6707205-BAA3-4DFF-963D-0E435CCD2703}"/>
    <cellStyle name="แสดงผล 3 2 5 5" xfId="35913" xr:uid="{8F617C73-AE1B-40FC-9E69-45373DC8CADC}"/>
    <cellStyle name="แสดงผล 3 2 5 6" xfId="36562" xr:uid="{1260EF46-9260-453F-9894-D22D2517FE65}"/>
    <cellStyle name="แสดงผล 3 2 6" xfId="12533" xr:uid="{6D2FB96A-F4B2-45DA-A05D-B8317C304B6F}"/>
    <cellStyle name="แสดงผล 3 2 6 2" xfId="30602" xr:uid="{3A75F2D4-52B1-4090-957D-0DB2648398FD}"/>
    <cellStyle name="แสดงผล 3 2 6 3" xfId="34999" xr:uid="{DAA954DA-A030-4E74-8AE1-FEBC717D9192}"/>
    <cellStyle name="แสดงผล 3 2 6 4" xfId="38587" xr:uid="{CB424F1F-448C-4DFE-BC79-B67B6F47BD53}"/>
    <cellStyle name="แสดงผล 3 2 7" xfId="12969" xr:uid="{99E327B4-711F-45B8-9FD2-38785896962D}"/>
    <cellStyle name="แสดงผล 3 2 7 2" xfId="23179" xr:uid="{95402F94-9CCC-422F-A5A1-9741E8E35E63}"/>
    <cellStyle name="แสดงผล 3 2 7 3" xfId="35162" xr:uid="{0C6BAA64-DA40-4543-9A1A-C52274D00871}"/>
    <cellStyle name="แสดงผล 3 2 7 4" xfId="37634" xr:uid="{6AB4469C-2D3A-4F80-90BD-4F1B5C24C7F3}"/>
    <cellStyle name="แสดงผล 3 2 8" xfId="8452" xr:uid="{CF4BC875-B2C2-4931-86DA-4ECFA0B01365}"/>
    <cellStyle name="แสดงผล 3 2 8 2" xfId="33146" xr:uid="{18D65E0D-19DF-42B8-95F1-1F8DE90A84F2}"/>
    <cellStyle name="แสดงผล 3 2 8 3" xfId="25156" xr:uid="{6276D585-DFCC-49A1-BA30-C605B31C9076}"/>
    <cellStyle name="แสดงผล 3 2 8 4" xfId="38612" xr:uid="{E3BAAB25-B605-4520-B43A-14A800F2DF2C}"/>
    <cellStyle name="แสดงผล 3 2 9" xfId="22210" xr:uid="{0FBC3272-7698-4799-8952-7717F6781C52}"/>
    <cellStyle name="แสดงผล 3 3" xfId="5781" xr:uid="{5740C8AB-A870-40DD-8813-03715C44A1EA}"/>
    <cellStyle name="แสดงผล 3 3 2" xfId="15536" xr:uid="{1ADDC2AB-DC4D-47F0-8756-9D53EF137F80}"/>
    <cellStyle name="แสดงผล 3 3 2 2" xfId="9806" xr:uid="{46FCDBDD-380A-4E17-9541-D80E02FF1E2D}"/>
    <cellStyle name="แสดงผล 3 3 2 2 2" xfId="25797" xr:uid="{A3FF8BCE-F3FD-4F33-B954-06A870073069}"/>
    <cellStyle name="แสดงผล 3 3 2 2 3" xfId="22217" xr:uid="{6FBAA8D0-7C97-40F1-BACD-A30D0B8C4114}"/>
    <cellStyle name="แสดงผล 3 3 2 2 4" xfId="38510" xr:uid="{AC55FCE0-D406-40BA-8396-285D8F0E1EF0}"/>
    <cellStyle name="แสดงผล 3 3 2 3" xfId="20421" xr:uid="{CF46B4CA-0B80-42F3-AA98-A9F40A70802B}"/>
    <cellStyle name="แสดงผล 3 3 2 3 2" xfId="28263" xr:uid="{D146D903-B61D-4819-A0D8-0CD5B42B96B7}"/>
    <cellStyle name="แสดงผล 3 3 2 3 3" xfId="37661" xr:uid="{E0FCC7F3-EEB4-4F1B-BB92-D3D3579C896C}"/>
    <cellStyle name="แสดงผล 3 3 2 3 4" xfId="34972" xr:uid="{835DFFF1-7F75-48F3-9AF2-65D2CC7B9D78}"/>
    <cellStyle name="แสดงผล 3 3 2 4" xfId="23102" xr:uid="{2269621B-C734-42CD-8F45-1C5972751681}"/>
    <cellStyle name="แสดงผล 3 3 2 5" xfId="35920" xr:uid="{E1A61CB2-817E-4ED8-A186-91480C840316}"/>
    <cellStyle name="แสดงผล 3 3 2 6" xfId="33755" xr:uid="{3789A802-BF88-4378-AFEE-4F2FCA367403}"/>
    <cellStyle name="แสดงผล 3 3 3" xfId="12563" xr:uid="{0597C662-830B-4F7D-969B-DFDADC8212E5}"/>
    <cellStyle name="แสดงผล 3 3 3 2" xfId="23973" xr:uid="{1FAA171C-D509-4B24-96DD-0532B2E053B0}"/>
    <cellStyle name="แสดงผล 3 3 3 3" xfId="35009" xr:uid="{7FA4E055-FE8C-4C66-823A-6DF7B3C8BC52}"/>
    <cellStyle name="แสดงผล 3 3 3 4" xfId="37376" xr:uid="{19DD633F-6CB1-477A-8C31-1885DCB238A0}"/>
    <cellStyle name="แสดงผล 3 3 4" xfId="19065" xr:uid="{DDDEC68D-687B-4DED-BF95-D89F21055BE2}"/>
    <cellStyle name="แสดงผล 3 3 4 2" xfId="30504" xr:uid="{26601A17-51E2-4350-BD61-26A5E19C4709}"/>
    <cellStyle name="แสดงผล 3 3 4 3" xfId="37104" xr:uid="{AE172B28-EB99-4120-BB6B-908F2616FC99}"/>
    <cellStyle name="แสดงผล 3 3 4 4" xfId="36937" xr:uid="{69DCA182-55BB-42B1-BCA5-88417670AC5D}"/>
    <cellStyle name="แสดงผล 3 3 5" xfId="12581" xr:uid="{DCE17F9F-CF51-43B8-8400-76FFC2448CCC}"/>
    <cellStyle name="แสดงผล 3 3 5 2" xfId="31181" xr:uid="{F8A7FE7C-00B9-4901-8AF2-EBDD60306AED}"/>
    <cellStyle name="แสดงผล 3 3 5 3" xfId="35018" xr:uid="{A19072EA-CD54-48CD-A1D0-B131CA42BEBB}"/>
    <cellStyle name="แสดงผล 3 3 5 4" xfId="38473" xr:uid="{4F951FF0-EE77-42D9-8ABA-0DA012EDBF14}"/>
    <cellStyle name="แสดงผล 3 3 6" xfId="22195" xr:uid="{E3F5EF7A-56AA-483F-9984-8712E114D369}"/>
    <cellStyle name="แสดงผล 3 3 7" xfId="27949" xr:uid="{11A8E243-4710-4917-8736-5ECB2E6D7979}"/>
    <cellStyle name="แสดงผล 3 3 8" xfId="34101" xr:uid="{3833902A-A9CF-47AC-81F2-F0A1D874FE34}"/>
    <cellStyle name="แสดงผล 3 4" xfId="5608" xr:uid="{49178C95-566B-4F04-98FF-7CF5178451E9}"/>
    <cellStyle name="แสดงผล 3 4 2" xfId="15408" xr:uid="{CC043FF7-534C-49DE-8BC6-15D7D2788CED}"/>
    <cellStyle name="แสดงผล 3 4 2 2" xfId="20440" xr:uid="{3D20B91E-8083-4079-9D9F-CE179E373F5D}"/>
    <cellStyle name="แสดงผล 3 4 2 2 2" xfId="23485" xr:uid="{F491E562-BAA8-45C6-B363-2EA837953006}"/>
    <cellStyle name="แสดงผล 3 4 2 2 3" xfId="37670" xr:uid="{96F5E017-54BC-4D8D-ABC0-8A39484C4532}"/>
    <cellStyle name="แสดงผล 3 4 2 2 4" xfId="35476" xr:uid="{25BFE017-1F89-4CD6-B1B6-6E692704A1EB}"/>
    <cellStyle name="แสดงผล 3 4 2 3" xfId="20175" xr:uid="{8EC4553E-F6FA-42C0-979F-81D4827398A5}"/>
    <cellStyle name="แสดงผล 3 4 2 3 2" xfId="23539" xr:uid="{F339FE47-6DD2-4087-8FA5-D3BAE95CAFAB}"/>
    <cellStyle name="แสดงผล 3 4 2 3 3" xfId="37542" xr:uid="{728DDC25-932E-43CF-AEA3-4BBF439A2045}"/>
    <cellStyle name="แสดงผล 3 4 2 3 4" xfId="22672" xr:uid="{A1688B70-5CA8-4407-82A6-8C224D7FD5A7}"/>
    <cellStyle name="แสดงผล 3 4 2 4" xfId="27846" xr:uid="{A1568154-9019-4C6D-8C79-DFFABD9E0252}"/>
    <cellStyle name="แสดงผล 3 4 2 5" xfId="35869" xr:uid="{C6B1E26A-3D85-45D1-A0E5-F5838C5B223E}"/>
    <cellStyle name="แสดงผล 3 4 2 6" xfId="26656" xr:uid="{03E86CA7-56C5-43C8-B8DA-C8A0AEB12E1A}"/>
    <cellStyle name="แสดงผล 3 4 3" xfId="12420" xr:uid="{5455D223-0A15-4B0A-9318-424E72EE846F}"/>
    <cellStyle name="แสดงผล 3 4 3 2" xfId="28908" xr:uid="{CA0D9B5A-CEC3-4A09-882B-6003C3AB05CE}"/>
    <cellStyle name="แสดงผล 3 4 3 3" xfId="34948" xr:uid="{A3C138B6-6A08-4432-B164-ED8ED39F1117}"/>
    <cellStyle name="แสดงผล 3 4 3 4" xfId="38304" xr:uid="{1771FB41-DA79-4CE8-BFCF-9F2468A5BC46}"/>
    <cellStyle name="แสดงผล 3 4 4" xfId="18148" xr:uid="{0EB02315-904C-4BB6-AFB7-CFA65E76B5B5}"/>
    <cellStyle name="แสดงผล 3 4 4 2" xfId="31855" xr:uid="{5075DD6E-AF43-4A30-BCD2-18C9F604A013}"/>
    <cellStyle name="แสดงผล 3 4 4 3" xfId="36723" xr:uid="{B331F4F2-B0AC-470A-B44F-8552C66A100F}"/>
    <cellStyle name="แสดงผล 3 4 4 4" xfId="35680" xr:uid="{4F882EE4-649C-4223-8C81-06AADA11A16F}"/>
    <cellStyle name="แสดงผล 3 4 5" xfId="9422" xr:uid="{0C463407-3BA4-4863-A6C2-85A53A669C47}"/>
    <cellStyle name="แสดงผล 3 4 5 2" xfId="33255" xr:uid="{F09EE98A-6E2B-42B9-AD54-2CF5F3B23C82}"/>
    <cellStyle name="แสดงผล 3 4 5 3" xfId="30408" xr:uid="{AA75FEE9-81DD-4CAD-996D-970EEEB4D5C6}"/>
    <cellStyle name="แสดงผล 3 4 5 4" xfId="38399" xr:uid="{AACB841F-E0B3-40E9-BF61-2D223F69EFE2}"/>
    <cellStyle name="แสดงผล 3 4 6" xfId="25103" xr:uid="{8B3A9E02-3D3D-426C-878F-4D95C5335C39}"/>
    <cellStyle name="แสดงผล 3 4 7" xfId="26268" xr:uid="{1F879A0A-FC8A-49D5-8C67-45192B755614}"/>
    <cellStyle name="แสดงผล 3 4 8" xfId="37852" xr:uid="{A75B7230-E4D1-4686-BD9B-0496564D6FBE}"/>
    <cellStyle name="แสดงผล 3 5" xfId="5794" xr:uid="{8105694F-BCCB-422F-BD85-3AD9C03EBCD4}"/>
    <cellStyle name="แสดงผล 3 5 2" xfId="15547" xr:uid="{5B7CDD5D-1FB4-4B55-8463-41E49D4B0370}"/>
    <cellStyle name="แสดงผล 3 5 2 2" xfId="19839" xr:uid="{C5AC0951-5501-4DEB-89B9-BFC4328ED55B}"/>
    <cellStyle name="แสดงผล 3 5 2 2 2" xfId="23651" xr:uid="{60A3A820-F7D9-4FDB-81A6-BC4252306150}"/>
    <cellStyle name="แสดงผล 3 5 2 2 3" xfId="37420" xr:uid="{BAF286B2-52EA-447D-8D31-42F65B12EC87}"/>
    <cellStyle name="แสดงผล 3 5 2 2 4" xfId="28800" xr:uid="{2A2BC935-7053-4829-997C-495E33C12E64}"/>
    <cellStyle name="แสดงผล 3 5 2 3" xfId="8603" xr:uid="{80FAE787-AA59-45B7-A130-78BDB51787A2}"/>
    <cellStyle name="แสดงผล 3 5 2 3 2" xfId="28848" xr:uid="{9346285A-E926-4906-ADCC-C4373DD8FBA9}"/>
    <cellStyle name="แสดงผล 3 5 2 3 3" xfId="24393" xr:uid="{32761358-22F1-41B4-803C-479EE41B87BF}"/>
    <cellStyle name="แสดงผล 3 5 2 3 4" xfId="34984" xr:uid="{1DAA380D-0E77-48EA-A72D-F7BBB4339FAD}"/>
    <cellStyle name="แสดงผล 3 5 2 4" xfId="26283" xr:uid="{D153B7DE-6144-466B-9E31-97A8833C3259}"/>
    <cellStyle name="แสดงผล 3 5 2 5" xfId="35925" xr:uid="{2158E6DD-F4CD-4525-AD30-9D6FA46DD599}"/>
    <cellStyle name="แสดงผล 3 5 2 6" xfId="35247" xr:uid="{F76A589D-A424-4475-BD17-4CA5F74EB1EB}"/>
    <cellStyle name="แสดงผล 3 5 3" xfId="12571" xr:uid="{E6A72EDC-0480-498F-8CEC-C1901C88077D}"/>
    <cellStyle name="แสดงผล 3 5 3 2" xfId="29272" xr:uid="{3C339894-7706-48AA-A1EC-461B1FBE08F3}"/>
    <cellStyle name="แสดงผล 3 5 3 3" xfId="35012" xr:uid="{ED28A073-0AE7-4D18-B267-D0F9B45B2A24}"/>
    <cellStyle name="แสดงผล 3 5 3 4" xfId="38628" xr:uid="{8219A0F0-99D5-4DF5-A797-1F157E0282B3}"/>
    <cellStyle name="แสดงผล 3 5 4" xfId="8359" xr:uid="{4A4DE7BF-ABAD-42F1-859B-E6DE808854DB}"/>
    <cellStyle name="แสดงผล 3 5 4 2" xfId="32729" xr:uid="{A1C22F5C-3052-4497-877C-BA6C50573D4F}"/>
    <cellStyle name="แสดงผล 3 5 4 3" xfId="29267" xr:uid="{9255A87C-2696-4E9F-989F-E154F5785DBE}"/>
    <cellStyle name="แสดงผล 3 5 4 4" xfId="36699" xr:uid="{47C96861-5D43-42B0-BBEF-9330D8063D6C}"/>
    <cellStyle name="แสดงผล 3 5 5" xfId="13960" xr:uid="{F6AB6B78-FC8F-40A6-89CF-451AA9D7EAE0}"/>
    <cellStyle name="แสดงผล 3 5 5 2" xfId="28881" xr:uid="{25A10138-B86F-4650-92FA-7603D980ECC9}"/>
    <cellStyle name="แสดงผล 3 5 5 3" xfId="35501" xr:uid="{F0572053-D344-4DE5-B966-AD9C730516C9}"/>
    <cellStyle name="แสดงผล 3 5 5 4" xfId="27335" xr:uid="{4129E9AA-20A0-434A-B73D-B7F2EFF96F09}"/>
    <cellStyle name="แสดงผล 3 5 6" xfId="22186" xr:uid="{9AC0CF7E-5294-410A-B758-2C5074F2C630}"/>
    <cellStyle name="แสดงผล 3 5 7" xfId="29794" xr:uid="{359E712E-6D16-4414-9964-36733789F34E}"/>
    <cellStyle name="แสดงผล 3 5 8" xfId="29838" xr:uid="{66915F9C-EDF7-44FE-84E6-417EC178F26F}"/>
    <cellStyle name="แสดงผล 3 6" xfId="7529" xr:uid="{9E8B62E4-1F02-4B7B-8212-2F2C845FDB7D}"/>
    <cellStyle name="แสดงผล 3 6 2" xfId="10118" xr:uid="{DFE0E88C-6128-4582-B861-3F327770BED6}"/>
    <cellStyle name="แสดงผล 3 6 2 2" xfId="26757" xr:uid="{57DDF52F-7356-40E6-8A0B-D9A2B68BFCDA}"/>
    <cellStyle name="แสดงผล 3 6 2 3" xfId="26996" xr:uid="{25E631CB-75AE-47C5-9E8F-5ED1879E43B3}"/>
    <cellStyle name="แสดงผล 3 6 2 4" xfId="32274" xr:uid="{28502F09-DAAE-4919-AECF-4142396EF889}"/>
    <cellStyle name="แสดงผล 3 6 3" xfId="19946" xr:uid="{EE0A0C46-8FD1-4268-B354-BAADFBE89389}"/>
    <cellStyle name="แสดงผล 3 6 3 2" xfId="24240" xr:uid="{F7ECD3B8-0220-4691-8D4F-C151965284B6}"/>
    <cellStyle name="แสดงผล 3 6 3 3" xfId="37461" xr:uid="{6EB129B3-E022-45CA-8B53-62D699DB22A9}"/>
    <cellStyle name="แสดงผล 3 6 3 4" xfId="37453" xr:uid="{C345CA3C-AFA6-402C-A583-ECBC2AB700DA}"/>
    <cellStyle name="แสดงผล 3 6 4" xfId="32108" xr:uid="{4FAF0E59-CD70-4770-A71E-D4005CF32730}"/>
    <cellStyle name="แสดงผล 3 6 5" xfId="26536" xr:uid="{9E59E31B-7C7F-4EEA-AB51-E9AA5547076E}"/>
    <cellStyle name="แสดงผล 3 6 6" xfId="38458" xr:uid="{87B0F5FE-8370-4DA0-8588-B3B8192321C9}"/>
    <cellStyle name="แสดงผล 3 7" xfId="8407" xr:uid="{E423ED39-9C16-4956-B7C3-CC19A5D467A1}"/>
    <cellStyle name="แสดงผล 3 7 2" xfId="33743" xr:uid="{5065E45C-1614-4D17-A281-DED88987FB76}"/>
    <cellStyle name="แสดงผล 3 7 3" xfId="30454" xr:uid="{CE61CD88-378F-4CBA-A02C-94A1A3FBBA61}"/>
    <cellStyle name="แสดงผล 3 7 4" xfId="38452" xr:uid="{35E96D0F-2EE1-40F7-8DAB-619BC4DE0A15}"/>
    <cellStyle name="แสดงผล 3 8" xfId="21390" xr:uid="{8C671D97-9AEE-41A1-B847-29DB057FAE5B}"/>
    <cellStyle name="แสดงผล 3 8 2" xfId="34517" xr:uid="{64A71BE2-257C-4948-A2D5-BDD8C0075930}"/>
    <cellStyle name="แสดงผล 3 8 3" xfId="38057" xr:uid="{B060849D-113B-4933-98D4-BB6438AB630F}"/>
    <cellStyle name="แสดงผล 3 8 4" xfId="34724" xr:uid="{B4250896-0330-46B2-9316-25AD57F7B565}"/>
    <cellStyle name="แสดงผล 3 9" xfId="25117" xr:uid="{1D5BEF6D-5497-447A-BCB6-75ABF12E211E}"/>
    <cellStyle name="แสดงผล 4" xfId="2546" xr:uid="{BACD8827-CAB5-4A27-BDBA-BD09E15E3359}"/>
    <cellStyle name="แสดงผล 4 10" xfId="24997" xr:uid="{90A04E3F-2777-49F6-861C-AA552507C68F}"/>
    <cellStyle name="แสดงผล 4 11" xfId="25100" xr:uid="{260C7A92-3CA1-42EB-995D-079FCC803B9C}"/>
    <cellStyle name="แสดงผล 4 12" xfId="25705" xr:uid="{A3CB7B98-85CC-42CD-A6CB-55FA36A04A31}"/>
    <cellStyle name="แสดงผล 4 2" xfId="6482" xr:uid="{AAC7940B-401F-48EF-B639-BC79B0711849}"/>
    <cellStyle name="แสดงผล 4 2 10" xfId="28635" xr:uid="{B3AEAD6B-5DD3-4AE5-B042-2F828863343D}"/>
    <cellStyle name="แสดงผล 4 2 11" xfId="25229" xr:uid="{1864C03B-D622-47F5-8B87-556D8C062021}"/>
    <cellStyle name="แสดงผล 4 2 2" xfId="6053" xr:uid="{13A298A1-3071-4ABE-90FB-3D04E3EFDF50}"/>
    <cellStyle name="แสดงผล 4 2 2 2" xfId="15750" xr:uid="{3B019860-FB5C-4D54-955C-23FD242D1F92}"/>
    <cellStyle name="แสดงผล 4 2 2 2 2" xfId="20157" xr:uid="{5C1BF1AE-B66B-461E-A6E0-490EC7AEC9E2}"/>
    <cellStyle name="แสดงผล 4 2 2 2 2 2" xfId="23549" xr:uid="{EE5819D3-9C58-46FB-B4DF-2E519178FFD2}"/>
    <cellStyle name="แสดงผล 4 2 2 2 2 3" xfId="37535" xr:uid="{22A95655-262F-4C7A-8171-356918BB9C9A}"/>
    <cellStyle name="แสดงผล 4 2 2 2 2 4" xfId="22412" xr:uid="{442FECBA-D2C8-41E5-AB30-BBC8DC6BB162}"/>
    <cellStyle name="แสดงผล 4 2 2 2 3" xfId="20550" xr:uid="{FAA78478-6DC4-4E4A-AF5A-A4267CDB6830}"/>
    <cellStyle name="แสดงผล 4 2 2 2 3 2" xfId="23468" xr:uid="{509ABE12-9974-45CE-BD0A-AD595E1A59D1}"/>
    <cellStyle name="แสดงผล 4 2 2 2 3 3" xfId="37717" xr:uid="{36BD05BB-D854-4C53-8CBF-64D59243A980}"/>
    <cellStyle name="แสดงผล 4 2 2 2 3 4" xfId="33937" xr:uid="{CDE97A5B-A65C-4F4F-887A-AB759880B5EA}"/>
    <cellStyle name="แสดงผล 4 2 2 2 4" xfId="29803" xr:uid="{81B49C5F-B9EF-40AF-A49A-CCE779703EDC}"/>
    <cellStyle name="แสดงผล 4 2 2 2 5" xfId="35990" xr:uid="{309A9D76-2539-407C-BAB1-5D7A82E3C10A}"/>
    <cellStyle name="แสดงผล 4 2 2 2 6" xfId="33235" xr:uid="{FF179C4D-379A-40D0-97C4-D6A89F0E8F78}"/>
    <cellStyle name="แสดงผล 4 2 2 3" xfId="12779" xr:uid="{A9214E08-32FD-4C6D-9FF5-609D9F6E7F9E}"/>
    <cellStyle name="แสดงผล 4 2 2 3 2" xfId="23201" xr:uid="{44DEE410-C8B9-44BA-8106-AF12E4389468}"/>
    <cellStyle name="แสดงผล 4 2 2 3 3" xfId="35090" xr:uid="{887FBE8E-519D-43E2-BD85-A8960C7159DB}"/>
    <cellStyle name="แสดงผล 4 2 2 3 4" xfId="37962" xr:uid="{8B30706A-3EBF-4B88-8439-0ED98F88728D}"/>
    <cellStyle name="แสดงผล 4 2 2 4" xfId="19568" xr:uid="{5CA02A37-4150-4445-BF20-D2EEED6EE273}"/>
    <cellStyle name="แสดงผล 4 2 2 4 2" xfId="25970" xr:uid="{EA98C5A2-774C-4258-90C3-57DF65C3256D}"/>
    <cellStyle name="แสดงผล 4 2 2 4 3" xfId="37316" xr:uid="{2A52D76A-7403-43FC-A604-4F6D4490F7C6}"/>
    <cellStyle name="แสดงผล 4 2 2 4 4" xfId="32166" xr:uid="{96B995EF-1800-4273-8A14-3E7775C269CE}"/>
    <cellStyle name="แสดงผล 4 2 2 5" xfId="9718" xr:uid="{F2954F9A-AB04-4BAE-8A76-B81EF6572EC7}"/>
    <cellStyle name="แสดงผล 4 2 2 5 2" xfId="25643" xr:uid="{DC6CB9CD-186E-4820-9394-B068B05765AE}"/>
    <cellStyle name="แสดงผล 4 2 2 5 3" xfId="28300" xr:uid="{A69DA8D6-68D4-482F-8B28-73A582D9C627}"/>
    <cellStyle name="แสดงผล 4 2 2 5 4" xfId="38502" xr:uid="{1756D230-1E56-440C-B8DA-D9E2BB430831}"/>
    <cellStyle name="แสดงผล 4 2 2 6" xfId="28831" xr:uid="{2A34C181-104C-4DAB-B02F-F8993F4B99C0}"/>
    <cellStyle name="แสดงผล 4 2 2 7" xfId="24139" xr:uid="{14E47E05-2DE1-402C-BAD2-71900C81B9E6}"/>
    <cellStyle name="แสดงผล 4 2 2 8" xfId="30972" xr:uid="{A6D7AA12-E703-4594-9018-B76685C8B755}"/>
    <cellStyle name="แสดงผล 4 2 3" xfId="6583" xr:uid="{940D9D26-4B60-4C56-AD72-D36C9B04B0B6}"/>
    <cellStyle name="แสดงผล 4 2 3 2" xfId="16150" xr:uid="{2671E8A2-9E11-47E5-8BB0-8A129D8AC783}"/>
    <cellStyle name="แสดงผล 4 2 3 2 2" xfId="17965" xr:uid="{F74CB473-3900-4558-A502-EF42843B2ED8}"/>
    <cellStyle name="แสดงผล 4 2 3 2 2 2" xfId="26173" xr:uid="{E7880EAF-0BBB-4F12-99BB-E8F92F564C68}"/>
    <cellStyle name="แสดงผล 4 2 3 2 2 3" xfId="36652" xr:uid="{4B7F3B4A-82E0-4B28-8101-DD5DCF2865C9}"/>
    <cellStyle name="แสดงผล 4 2 3 2 2 4" xfId="35705" xr:uid="{3B88B3C2-44A9-45E8-B824-7E0565E436EB}"/>
    <cellStyle name="แสดงผล 4 2 3 2 3" xfId="9513" xr:uid="{86C1E50D-E229-4221-A4CC-99EE7635973A}"/>
    <cellStyle name="แสดงผล 4 2 3 2 3 2" xfId="29685" xr:uid="{0052EE04-E481-46E1-A7E6-66492B4E7F11}"/>
    <cellStyle name="แสดงผล 4 2 3 2 3 3" xfId="30916" xr:uid="{CBF35F2A-8728-4BC6-A65B-5D7A1C6BB505}"/>
    <cellStyle name="แสดงผล 4 2 3 2 3 4" xfId="38387" xr:uid="{FBDDB8D0-7FED-4EA8-BB60-B95AFFCB2644}"/>
    <cellStyle name="แสดงผล 4 2 3 2 4" xfId="22702" xr:uid="{27B51F71-FA74-4EF5-88EB-3621D8370875}"/>
    <cellStyle name="แสดงผล 4 2 3 2 5" xfId="36127" xr:uid="{AF5DC650-5916-4D81-A5C6-71FCCD1D3F4B}"/>
    <cellStyle name="แสดงผล 4 2 3 2 6" xfId="22257" xr:uid="{3B9AC44B-4E8C-4BD8-8790-8D2D88C29166}"/>
    <cellStyle name="แสดงผล 4 2 3 3" xfId="13206" xr:uid="{629EC273-E36D-466F-ACFE-9674E64DDFCF}"/>
    <cellStyle name="แสดงผล 4 2 3 3 2" xfId="23135" xr:uid="{933B3363-3888-4EA6-BABD-D350F9923EB6}"/>
    <cellStyle name="แสดงผล 4 2 3 3 3" xfId="35256" xr:uid="{16761010-FB3E-4849-AC22-935B23DD61EE}"/>
    <cellStyle name="แสดงผล 4 2 3 3 4" xfId="38444" xr:uid="{B3BA7FE1-9A73-46E7-9388-63797A80D66C}"/>
    <cellStyle name="แสดงผล 4 2 3 4" xfId="8611" xr:uid="{89FD8F43-C8F3-4092-8A4A-B384D2DBCD2F}"/>
    <cellStyle name="แสดงผล 4 2 3 4 2" xfId="28633" xr:uid="{9E0CCE3E-1E91-4914-9AA1-22F2BC6F641B}"/>
    <cellStyle name="แสดงผล 4 2 3 4 3" xfId="23095" xr:uid="{8F7665A9-5311-4C99-8A45-109E7A7181A3}"/>
    <cellStyle name="แสดงผล 4 2 3 4 4" xfId="28045" xr:uid="{B19BDF06-2559-44ED-A77F-38D83B22515B}"/>
    <cellStyle name="แสดงผล 4 2 3 5" xfId="19445" xr:uid="{76AF461E-91CF-4CEE-B1E4-7FBB43196834}"/>
    <cellStyle name="แสดงผล 4 2 3 5 2" xfId="33008" xr:uid="{A5ABA207-D52D-451F-B534-E07D43ECF47B}"/>
    <cellStyle name="แสดงผล 4 2 3 5 3" xfId="37265" xr:uid="{534D1FB3-A2F4-4980-BF8E-B227A834D130}"/>
    <cellStyle name="แสดงผล 4 2 3 5 4" xfId="38204" xr:uid="{DB4BE37B-2114-4A1B-ADF3-A091303FDDF2}"/>
    <cellStyle name="แสดงผล 4 2 3 6" xfId="33079" xr:uid="{47630B13-3430-4CE1-BEEF-6B82513224A9}"/>
    <cellStyle name="แสดงผล 4 2 3 7" xfId="27568" xr:uid="{CA92018B-EA7D-41B6-B452-6D9F2529CFD9}"/>
    <cellStyle name="แสดงผล 4 2 3 8" xfId="37073" xr:uid="{418C2019-EB5C-4D79-841B-815608F6A622}"/>
    <cellStyle name="แสดงผล 4 2 4" xfId="6733" xr:uid="{06D5BF85-42D4-4243-83AB-E9296EE549F6}"/>
    <cellStyle name="แสดงผล 4 2 4 2" xfId="16269" xr:uid="{3EFC2007-59D9-4438-BC31-F6904CD8FE6F}"/>
    <cellStyle name="แสดงผล 4 2 4 2 2" xfId="20562" xr:uid="{406463C3-5BB4-43BA-8968-BE7C9A5446D5}"/>
    <cellStyle name="แสดงผล 4 2 4 2 2 2" xfId="25929" xr:uid="{DE1F7917-77E6-4404-AA1C-2E4E3EF1F725}"/>
    <cellStyle name="แสดงผล 4 2 4 2 2 3" xfId="37726" xr:uid="{D4A73D45-92C0-43B5-BC52-202B34D724A5}"/>
    <cellStyle name="แสดงผล 4 2 4 2 2 4" xfId="24942" xr:uid="{1B808C6B-80A7-48C1-B6C0-BC5F37C5AEA3}"/>
    <cellStyle name="แสดงผล 4 2 4 2 3" xfId="12164" xr:uid="{1C53BDA6-31D2-48AE-85EA-36460DD7A8AC}"/>
    <cellStyle name="แสดงผล 4 2 4 2 3 2" xfId="28803" xr:uid="{FEF6918E-87CD-43AD-BD39-2112B844B6E0}"/>
    <cellStyle name="แสดงผล 4 2 4 2 3 3" xfId="34835" xr:uid="{BAAC0D57-70D6-4E35-A398-5E2F2264E087}"/>
    <cellStyle name="แสดงผล 4 2 4 2 3 4" xfId="38595" xr:uid="{D283C54E-005A-4F21-A876-BE5EB055E9C8}"/>
    <cellStyle name="แสดงผล 4 2 4 2 4" xfId="25225" xr:uid="{74488755-DF25-4555-997E-4D20B498B51A}"/>
    <cellStyle name="แสดงผล 4 2 4 2 5" xfId="36179" xr:uid="{048BB163-167B-4902-A057-1FF745AFF55B}"/>
    <cellStyle name="แสดงผล 4 2 4 2 6" xfId="35000" xr:uid="{F30729C5-DD76-4228-B642-4FBC6D4281B2}"/>
    <cellStyle name="แสดงผล 4 2 4 3" xfId="13333" xr:uid="{8A620F5D-26F7-4D32-A823-D64B66741DD4}"/>
    <cellStyle name="แสดงผล 4 2 4 3 2" xfId="25083" xr:uid="{B4E650E5-1C3D-4421-96B5-109C0E5C92AA}"/>
    <cellStyle name="แสดงผล 4 2 4 3 3" xfId="35317" xr:uid="{E788BD95-7A8A-4A27-971F-DF1A427C2092}"/>
    <cellStyle name="แสดงผล 4 2 4 3 4" xfId="26086" xr:uid="{16DC0CC0-474F-4E1B-8D5C-37B37F002924}"/>
    <cellStyle name="แสดงผล 4 2 4 4" xfId="18549" xr:uid="{875A8B9B-23C2-4FC1-8681-561F1E6E432E}"/>
    <cellStyle name="แสดงผล 4 2 4 4 2" xfId="24566" xr:uid="{75AE8DED-43EC-4997-96C5-4324A9DE689C}"/>
    <cellStyle name="แสดงผล 4 2 4 4 3" xfId="36902" xr:uid="{B004E09C-6596-4E21-9657-AC9B38197A99}"/>
    <cellStyle name="แสดงผล 4 2 4 4 4" xfId="30010" xr:uid="{B3D75603-38B6-4572-8049-A7F178197F92}"/>
    <cellStyle name="แสดงผล 4 2 4 5" xfId="18786" xr:uid="{0A8BE194-4225-49D5-9A99-475200BB845C}"/>
    <cellStyle name="แสดงผล 4 2 4 5 2" xfId="23703" xr:uid="{F3AC9584-E157-47AE-B1E3-CD7C2E823585}"/>
    <cellStyle name="แสดงผล 4 2 4 5 3" xfId="36986" xr:uid="{D8F6D1B4-4BF0-4DBA-912D-B209C4929E16}"/>
    <cellStyle name="แสดงผล 4 2 4 5 4" xfId="34863" xr:uid="{BA4BAF7A-2C56-4B00-A751-C589BCE3FC48}"/>
    <cellStyle name="แสดงผล 4 2 4 6" xfId="32818" xr:uid="{029AC41A-4461-451C-8347-16A2336BACF0}"/>
    <cellStyle name="แสดงผล 4 2 4 7" xfId="28558" xr:uid="{309B2D76-95D3-4C1B-BAF0-DFAB1D29CA41}"/>
    <cellStyle name="แสดงผล 4 2 4 8" xfId="33477" xr:uid="{5A525183-5995-4900-A90E-40F62AB7F418}"/>
    <cellStyle name="แสดงผล 4 2 5" xfId="16076" xr:uid="{D485B25B-A67D-4EEF-82A4-6285F436D173}"/>
    <cellStyle name="แสดงผล 4 2 5 2" xfId="17423" xr:uid="{E88DF2CB-B309-4858-A28E-1A29FB274F6E}"/>
    <cellStyle name="แสดงผล 4 2 5 2 2" xfId="22759" xr:uid="{3D1AD6E9-BFAC-4F4A-8949-936E123C60E0}"/>
    <cellStyle name="แสดงผล 4 2 5 2 3" xfId="36425" xr:uid="{CD7AAED5-EF0D-4109-9AC4-A491BE513CAE}"/>
    <cellStyle name="แสดงผล 4 2 5 2 4" xfId="36321" xr:uid="{A491D815-7003-4992-BE8D-588C47804791}"/>
    <cellStyle name="แสดงผล 4 2 5 3" xfId="10236" xr:uid="{D8A3296D-E6D3-4F5A-9762-D64567717774}"/>
    <cellStyle name="แสดงผล 4 2 5 3 2" xfId="26805" xr:uid="{63CFC2EE-2200-43BC-9538-94104F281D5E}"/>
    <cellStyle name="แสดงผล 4 2 5 3 3" xfId="26804" xr:uid="{1745326F-DDE0-4AF7-8C7B-52FBD94823E6}"/>
    <cellStyle name="แสดงผล 4 2 5 3 4" xfId="22409" xr:uid="{3DA6D20B-DC46-411F-A6EE-EFDA29F0F4A3}"/>
    <cellStyle name="แสดงผล 4 2 5 4" xfId="27899" xr:uid="{AA8AC6B8-7C2C-482C-B0AA-09E05AB0CCE6}"/>
    <cellStyle name="แสดงผล 4 2 5 5" xfId="36103" xr:uid="{AC552DE0-1F32-413A-B6E7-D0627E684DB6}"/>
    <cellStyle name="แสดงผล 4 2 5 6" xfId="36395" xr:uid="{C3A7B137-FF56-4436-B3AA-876FB1E44CE9}"/>
    <cellStyle name="แสดงผล 4 2 6" xfId="13127" xr:uid="{4CDFF2AC-1DB2-454A-B5EF-C00FE638B13D}"/>
    <cellStyle name="แสดงผล 4 2 6 2" xfId="23148" xr:uid="{F940462E-259B-4C13-AD47-A496C5328FBE}"/>
    <cellStyle name="แสดงผล 4 2 6 3" xfId="35229" xr:uid="{B7B2AB8C-A892-4B88-8CA4-F9C2D37271F0}"/>
    <cellStyle name="แสดงผล 4 2 6 4" xfId="29833" xr:uid="{3EA5283A-27DC-4053-9242-74638E6EBCAA}"/>
    <cellStyle name="แสดงผล 4 2 7" xfId="8764" xr:uid="{68390CE9-C075-48D8-A820-F070EA7284F2}"/>
    <cellStyle name="แสดงผล 4 2 7 2" xfId="33421" xr:uid="{EE85256E-B3ED-412E-8A21-AD99BC71A96B}"/>
    <cellStyle name="แสดงผล 4 2 7 3" xfId="32637" xr:uid="{EE5A37F6-EF57-4B2D-BE89-D8291848749D}"/>
    <cellStyle name="แสดงผล 4 2 7 4" xfId="22670" xr:uid="{D40163CE-CB1C-43D7-B3E5-27F7C7C18133}"/>
    <cellStyle name="แสดงผล 4 2 8" xfId="12107" xr:uid="{381D2D30-98EB-4E08-96B3-85B83DAD2D5E}"/>
    <cellStyle name="แสดงผล 4 2 8 2" xfId="25628" xr:uid="{AE97311E-0D68-4A17-82E5-2F0AC589B72D}"/>
    <cellStyle name="แสดงผล 4 2 8 3" xfId="34811" xr:uid="{CC93F48D-8A25-4B16-A086-8AA51E094659}"/>
    <cellStyle name="แสดงผล 4 2 8 4" xfId="30601" xr:uid="{42839B4F-F995-4980-A1DC-1410B3FDE73B}"/>
    <cellStyle name="แสดงผล 4 2 9" xfId="29415" xr:uid="{D16CD76E-EBF3-4488-9604-3C4754240BC6}"/>
    <cellStyle name="แสดงผล 4 3" xfId="6356" xr:uid="{B796FE6B-A1D5-4823-BA49-AFD93846A133}"/>
    <cellStyle name="แสดงผล 4 3 2" xfId="15975" xr:uid="{3C4CAE90-CA36-4FD9-9FC2-2AA40FDB17BA}"/>
    <cellStyle name="แสดงผล 4 3 2 2" xfId="14485" xr:uid="{EC4177EE-17F3-4E25-B7A6-16400C1F3970}"/>
    <cellStyle name="แสดงผล 4 3 2 2 2" xfId="22594" xr:uid="{71AB3BD0-D70E-4BE9-973D-3C07EECAAF80}"/>
    <cellStyle name="แสดงผล 4 3 2 2 3" xfId="35618" xr:uid="{4474BB56-14E5-426B-80CA-5C84CBB6E3C3}"/>
    <cellStyle name="แสดงผล 4 3 2 2 4" xfId="36308" xr:uid="{497F6739-BA73-4807-9B89-C90620ED379A}"/>
    <cellStyle name="แสดงผล 4 3 2 3" xfId="19307" xr:uid="{9433AC76-1524-4BA1-8C23-089CC6BABD92}"/>
    <cellStyle name="แสดงผล 4 3 2 3 2" xfId="31188" xr:uid="{8D4EE7E8-71E9-4F0D-930A-434ED1270F81}"/>
    <cellStyle name="แสดงผล 4 3 2 3 3" xfId="37223" xr:uid="{5E82F121-FB1D-423F-8C51-3DF587BC05BB}"/>
    <cellStyle name="แสดงผล 4 3 2 3 4" xfId="26597" xr:uid="{D6B28A5B-757B-4D9E-B424-339D6A8D0A6F}"/>
    <cellStyle name="แสดงผล 4 3 2 4" xfId="28112" xr:uid="{1931AD53-1012-44DE-86EC-264C4269DBFC}"/>
    <cellStyle name="แสดงผล 4 3 2 5" xfId="36067" xr:uid="{C29287CA-1168-4501-9CCA-3B0BFF215276}"/>
    <cellStyle name="แสดงผล 4 3 2 6" xfId="35758" xr:uid="{13D783D6-1732-4B26-959E-FF9B42EA8A89}"/>
    <cellStyle name="แสดงผล 4 3 3" xfId="13025" xr:uid="{AAE7E25C-5EBF-4126-BC89-A3D7527AC449}"/>
    <cellStyle name="แสดงผล 4 3 3 2" xfId="24680" xr:uid="{4EE3390E-F77C-4A5B-ADF3-DF86536278A8}"/>
    <cellStyle name="แสดงผล 4 3 3 3" xfId="35183" xr:uid="{BDB7BF76-6B98-48E9-901E-99217C0A36E8}"/>
    <cellStyle name="แสดงผล 4 3 3 4" xfId="37458" xr:uid="{0ECA3853-2027-40A7-937A-89C04D588DE0}"/>
    <cellStyle name="แสดงผล 4 3 4" xfId="18577" xr:uid="{EAE51B3F-533D-4690-9F04-33B1956F7C25}"/>
    <cellStyle name="แสดงผล 4 3 4 2" xfId="25261" xr:uid="{DDA36B3F-DA16-466D-86AB-6D2A4E1F8BC4}"/>
    <cellStyle name="แสดงผล 4 3 4 3" xfId="36915" xr:uid="{913A9CA1-85E9-4A56-8ECE-BA0F24B1E6AC}"/>
    <cellStyle name="แสดงผล 4 3 4 4" xfId="34698" xr:uid="{0FD96C85-46F0-4A86-BFB2-30C2A3A3ED44}"/>
    <cellStyle name="แสดงผล 4 3 5" xfId="17676" xr:uid="{7A4E88EF-050D-4FE2-9109-7CA44BE287EA}"/>
    <cellStyle name="แสดงผล 4 3 5 2" xfId="21913" xr:uid="{4F3AB105-DDBF-4927-AC90-5A5E7E2BFF3F}"/>
    <cellStyle name="แสดงผล 4 3 5 3" xfId="36541" xr:uid="{A45875A0-13AF-4146-8EE8-97693D8AA683}"/>
    <cellStyle name="แสดงผล 4 3 5 4" xfId="22495" xr:uid="{71E7EC40-A239-4C6C-AA35-C4E002843794}"/>
    <cellStyle name="แสดงผล 4 3 6" xfId="32839" xr:uid="{ADD4FA7F-8931-4A3F-B7CA-6F88336046B0}"/>
    <cellStyle name="แสดงผล 4 3 7" xfId="32075" xr:uid="{3AFBCCC5-1915-41D6-B7B8-E80C2783ECEC}"/>
    <cellStyle name="แสดงผล 4 3 8" xfId="37389" xr:uid="{0D3C3F97-3658-40F9-ADF3-7636E29EBC4C}"/>
    <cellStyle name="แสดงผล 4 4" xfId="5565" xr:uid="{7703DD54-CFD4-4ABB-A4FE-6E0B7063DC20}"/>
    <cellStyle name="แสดงผล 4 4 2" xfId="15378" xr:uid="{6BDD2D9E-4125-4849-B8E0-959B267E8879}"/>
    <cellStyle name="แสดงผล 4 4 2 2" xfId="18882" xr:uid="{85C13724-EE5A-40F6-969E-1AF130304B1B}"/>
    <cellStyle name="แสดงผล 4 4 2 2 2" xfId="28734" xr:uid="{63AE53F5-6535-4C95-8E0A-ECE1B5D14542}"/>
    <cellStyle name="แสดงผล 4 4 2 2 3" xfId="37018" xr:uid="{E15BF02A-B072-43A7-A6AA-4C2D56D743B8}"/>
    <cellStyle name="แสดงผล 4 4 2 2 4" xfId="24817" xr:uid="{215F5199-57B5-430F-98D4-0B2F982C2BEF}"/>
    <cellStyle name="แสดงผล 4 4 2 3" xfId="21431" xr:uid="{BA2B1B45-BF8C-45F9-AA97-D4230B880E6E}"/>
    <cellStyle name="แสดงผล 4 4 2 3 2" xfId="34558" xr:uid="{99595D2A-3296-4067-922B-1707725B12D6}"/>
    <cellStyle name="แสดงผล 4 4 2 3 3" xfId="38074" xr:uid="{1EF044A3-0437-44B8-AC3F-188038C4DA1B}"/>
    <cellStyle name="แสดงผล 4 4 2 3 4" xfId="35402" xr:uid="{490A1B9E-63D5-4439-B81B-0A6E165A712D}"/>
    <cellStyle name="แสดงผล 4 4 2 4" xfId="28124" xr:uid="{562BF28D-A941-4997-BC61-71F745FC8094}"/>
    <cellStyle name="แสดงผล 4 4 2 5" xfId="35854" xr:uid="{37D0D9F7-D529-4D60-8AE7-2C61E85DD5BE}"/>
    <cellStyle name="แสดงผล 4 4 2 6" xfId="32209" xr:uid="{F638FA22-714C-4758-B7DA-833DC5BE51B7}"/>
    <cellStyle name="แสดงผล 4 4 3" xfId="12382" xr:uid="{59F7A678-6A10-41C6-92A0-10C40E04B1BD}"/>
    <cellStyle name="แสดงผล 4 4 3 2" xfId="25330" xr:uid="{9BC60B5B-D550-40D5-A806-4E96EA1380BE}"/>
    <cellStyle name="แสดงผล 4 4 3 3" xfId="34930" xr:uid="{66726677-E93F-404C-A4C7-09221D114B13}"/>
    <cellStyle name="แสดงผล 4 4 3 4" xfId="27456" xr:uid="{6DC26D6C-3C81-4029-A174-E60BB1994914}"/>
    <cellStyle name="แสดงผล 4 4 4" xfId="19466" xr:uid="{68519523-630F-4605-8B57-95DF5273C2B1}"/>
    <cellStyle name="แสดงผล 4 4 4 2" xfId="34268" xr:uid="{8BCFEC0C-DD79-428A-8666-9401AA59B4B2}"/>
    <cellStyle name="แสดงผล 4 4 4 3" xfId="37276" xr:uid="{A3DA9556-0335-41A8-8E1B-B0E062DF2934}"/>
    <cellStyle name="แสดงผล 4 4 4 4" xfId="34730" xr:uid="{40B20FC5-9B1D-48A5-B424-557256DD5148}"/>
    <cellStyle name="แสดงผล 4 4 5" xfId="20804" xr:uid="{EA54944E-F3E1-4281-BE52-A6157F536C46}"/>
    <cellStyle name="แสดงผล 4 4 5 2" xfId="24534" xr:uid="{1654EBCB-ADC3-46CD-B276-1EC6A05E0AD6}"/>
    <cellStyle name="แสดงผล 4 4 5 3" xfId="37835" xr:uid="{989F4C71-EA1B-443E-9C62-84939EB035D3}"/>
    <cellStyle name="แสดงผล 4 4 5 4" xfId="32936" xr:uid="{E3270240-C10B-4815-913D-50AC8A51C00D}"/>
    <cellStyle name="แสดงผล 4 4 6" xfId="25052" xr:uid="{07EA2CA2-4F3A-4F6B-A8F9-74ECC5D4D204}"/>
    <cellStyle name="แสดงผล 4 4 7" xfId="24423" xr:uid="{EB7E1DDA-CEAA-45EA-92B7-3436750DE40A}"/>
    <cellStyle name="แสดงผล 4 4 8" xfId="24175" xr:uid="{3493CE16-279B-4793-8D02-1943144C2CEB}"/>
    <cellStyle name="แสดงผล 4 5" xfId="5742" xr:uid="{8C86A409-B211-462A-87C7-7398FEDB12FF}"/>
    <cellStyle name="แสดงผล 4 5 2" xfId="15509" xr:uid="{EFF9B26D-CE25-4489-8133-126DB84DF5E8}"/>
    <cellStyle name="แสดงผล 4 5 2 2" xfId="19679" xr:uid="{5E0831AC-EE89-4FBD-A68A-4E19B7C4796F}"/>
    <cellStyle name="แสดงผล 4 5 2 2 2" xfId="33414" xr:uid="{5B5D6C57-58BA-440B-B354-1FBA7CA1F694}"/>
    <cellStyle name="แสดงผล 4 5 2 2 3" xfId="37355" xr:uid="{7355F65A-229F-4A04-B07C-461CAE9424D2}"/>
    <cellStyle name="แสดงผล 4 5 2 2 4" xfId="30441" xr:uid="{624B68CA-5EEE-4CB3-BC6A-9F454B4F56D1}"/>
    <cellStyle name="แสดงผล 4 5 2 3" xfId="21182" xr:uid="{DF137129-735B-4148-913D-76C5196335A1}"/>
    <cellStyle name="แสดงผล 4 5 2 3 2" xfId="22896" xr:uid="{37A33AF3-AA8C-484B-9229-ED141C51D294}"/>
    <cellStyle name="แสดงผล 4 5 2 3 3" xfId="37963" xr:uid="{57737051-FDE4-48E3-BA59-7F3257D633C8}"/>
    <cellStyle name="แสดงผล 4 5 2 3 4" xfId="37117" xr:uid="{107E0D88-00ED-4F1E-A124-62C7A983C9C8}"/>
    <cellStyle name="แสดงผล 4 5 2 4" xfId="25108" xr:uid="{04525F95-DB32-4641-BE68-BD13D2541E57}"/>
    <cellStyle name="แสดงผล 4 5 2 5" xfId="35910" xr:uid="{98575D96-F06D-4B16-ACAC-969C3BF2C94A}"/>
    <cellStyle name="แสดงผล 4 5 2 6" xfId="38024" xr:uid="{5DAF64C4-4068-440D-B6D6-8F745D4CBE1E}"/>
    <cellStyle name="แสดงผล 4 5 3" xfId="12530" xr:uid="{195D3A74-A915-4D7E-B8F8-F9BB427EA040}"/>
    <cellStyle name="แสดงผล 4 5 3 2" xfId="28781" xr:uid="{56A39389-3295-4B77-93F6-772B6203B8A0}"/>
    <cellStyle name="แสดงผล 4 5 3 3" xfId="34996" xr:uid="{49057484-3FF7-43C3-A38B-92FBC5D289AC}"/>
    <cellStyle name="แสดงผล 4 5 3 4" xfId="30949" xr:uid="{A5C4621C-F4DA-412D-B31B-5DFBC7686FF3}"/>
    <cellStyle name="แสดงผล 4 5 4" xfId="20099" xr:uid="{169587ED-45EA-4F5E-97CC-065897C27A58}"/>
    <cellStyle name="แสดงผล 4 5 4 2" xfId="21807" xr:uid="{0200C296-0622-44E9-B939-4A815C1E2711}"/>
    <cellStyle name="แสดงผล 4 5 4 3" xfId="37510" xr:uid="{466F8AC1-57E1-4322-B4AC-476F5A137C26}"/>
    <cellStyle name="แสดงผล 4 5 4 4" xfId="22248" xr:uid="{71F900EC-F2B6-4C6C-BDA0-0B2F71A64067}"/>
    <cellStyle name="แสดงผล 4 5 5" xfId="12517" xr:uid="{13976A69-1460-4456-8AA1-4912478867BE}"/>
    <cellStyle name="แสดงผล 4 5 5 2" xfId="27049" xr:uid="{2495F345-256B-4C04-B181-D94BC06C35AA}"/>
    <cellStyle name="แสดงผล 4 5 5 3" xfId="34992" xr:uid="{77755877-40EB-4D4E-AA5C-B2D160C3E957}"/>
    <cellStyle name="แสดงผล 4 5 5 4" xfId="33944" xr:uid="{7DA9E508-A61B-42C3-94B2-1DD9E2BB5FD0}"/>
    <cellStyle name="แสดงผล 4 5 6" xfId="23266" xr:uid="{ACC9A77A-FA78-4B54-A1F4-87586C0BFA30}"/>
    <cellStyle name="แสดงผล 4 5 7" xfId="22415" xr:uid="{0683684C-6822-429E-8C4F-EA79C927BC49}"/>
    <cellStyle name="แสดงผล 4 5 8" xfId="37284" xr:uid="{47F5C0DC-1EF4-4F1F-B01F-FB7C9EDA7914}"/>
    <cellStyle name="แสดงผล 4 6" xfId="7391" xr:uid="{EBF8FC5D-6226-47A4-9F28-19E383A3ED2B}"/>
    <cellStyle name="แสดงผล 4 6 2" xfId="19872" xr:uid="{C68E67DE-ABE0-4506-9B04-56A2212C6E84}"/>
    <cellStyle name="แสดงผล 4 6 2 2" xfId="23639" xr:uid="{E50326F7-9A9E-4C5C-8F0D-AFAE8FDF9C45}"/>
    <cellStyle name="แสดงผล 4 6 2 3" xfId="37434" xr:uid="{5D8A29FB-4AC6-4C26-AD11-23E09A3CE1F0}"/>
    <cellStyle name="แสดงผล 4 6 2 4" xfId="38268" xr:uid="{BF8C709E-01B1-466F-AE5A-28850C0517A5}"/>
    <cellStyle name="แสดงผล 4 6 3" xfId="8513" xr:uid="{DC9ADD54-BD0D-4814-B287-FE0178D80702}"/>
    <cellStyle name="แสดงผล 4 6 3 2" xfId="27358" xr:uid="{DFBE61CB-97C9-4019-8B78-05D75A238ABE}"/>
    <cellStyle name="แสดงผล 4 6 3 3" xfId="26124" xr:uid="{6E0C22C1-5980-4618-8814-676AFB02A4F3}"/>
    <cellStyle name="แสดงผล 4 6 3 4" xfId="35601" xr:uid="{D07908C5-7F86-425D-91EF-EF9257C5E736}"/>
    <cellStyle name="แสดงผล 4 6 4" xfId="32011" xr:uid="{36FC244E-B842-446B-AE36-3BD1DD7574B5}"/>
    <cellStyle name="แสดงผล 4 6 5" xfId="25064" xr:uid="{86354C9A-CD3F-40E3-BF4A-E00DBF31CAB1}"/>
    <cellStyle name="แสดงผล 4 6 6" xfId="35574" xr:uid="{52EDC4D6-DBB5-46CB-ABB8-2DC7FB834F17}"/>
    <cellStyle name="แสดงผล 4 7" xfId="8329" xr:uid="{36FD32D0-2D69-49DF-AB76-D52469E923D3}"/>
    <cellStyle name="แสดงผล 4 7 2" xfId="18061" xr:uid="{B8AE780F-BF86-4E70-BC65-A557DF8DF1B5}"/>
    <cellStyle name="แสดงผล 4 7 2 2" xfId="27975" xr:uid="{BACD0D6F-1443-4F47-BDC5-230E7F5BED57}"/>
    <cellStyle name="แสดงผล 4 7 2 3" xfId="36686" xr:uid="{C15B04AC-9F5F-477E-861E-3D75602906B5}"/>
    <cellStyle name="แสดงผล 4 7 2 4" xfId="27883" xr:uid="{313CFEC0-A9AE-4069-B6B9-72F0CD3C4850}"/>
    <cellStyle name="แสดงผล 4 7 3" xfId="8799" xr:uid="{1D033BF9-FE89-42B2-A8E4-66B922739F6F}"/>
    <cellStyle name="แสดงผล 4 7 3 2" xfId="33114" xr:uid="{51A44BE9-B711-40A2-A140-4A71FF2463C0}"/>
    <cellStyle name="แสดงผล 4 7 3 3" xfId="23232" xr:uid="{E266E069-C06F-42E9-B427-44FB6BFB95D7}"/>
    <cellStyle name="แสดงผล 4 7 3 4" xfId="21953" xr:uid="{D18935DE-1E65-4974-B3C0-15ECBF4915BF}"/>
    <cellStyle name="แสดงผล 4 7 4" xfId="33032" xr:uid="{7F8A0229-7618-4721-8A09-FA81766FD78C}"/>
    <cellStyle name="แสดงผล 4 7 5" xfId="25339" xr:uid="{9E54B6EB-1422-4EA7-971B-228C2C18D9E3}"/>
    <cellStyle name="แสดงผล 4 7 6" xfId="38634" xr:uid="{7A46941A-6C06-4267-AE60-57B2BEB98179}"/>
    <cellStyle name="แสดงผล 4 8" xfId="10262" xr:uid="{3C903076-D708-472B-8F43-E06804E99B05}"/>
    <cellStyle name="แสดงผล 4 8 2" xfId="21611" xr:uid="{1851F79E-7BA4-4427-8733-3EE0CAD2DF86}"/>
    <cellStyle name="แสดงผล 4 8 3" xfId="33719" xr:uid="{556A2E48-3062-4394-AEE0-97923D7A6545}"/>
    <cellStyle name="แสดงผล 4 8 4" xfId="32259" xr:uid="{210A47CB-60F5-439B-A3DF-F8A3DFC7DBB5}"/>
    <cellStyle name="แสดงผล 4 9" xfId="9709" xr:uid="{7CAE95CD-8FC2-4A14-B182-091A187D13FB}"/>
    <cellStyle name="แสดงผล 4 9 2" xfId="25832" xr:uid="{EB10134C-F78E-4F1E-8881-933DA86E5D7F}"/>
    <cellStyle name="แสดงผล 4 9 3" xfId="29527" xr:uid="{57DC35AD-60B9-4C2F-977C-87ECFA1BF537}"/>
    <cellStyle name="แสดงผล 4 9 4" xfId="37742" xr:uid="{04AC5BB7-52A7-46D6-8164-450BFA6452E3}"/>
    <cellStyle name="แสดงผล 5" xfId="2283" xr:uid="{4247F3DF-987B-4F01-8DE0-24919E82CCE3}"/>
    <cellStyle name="แสดงผล 5 10" xfId="33466" xr:uid="{0C69747F-228F-4C6C-9F31-7D42381AD4EF}"/>
    <cellStyle name="แสดงผล 5 11" xfId="35823" xr:uid="{2ECF7BF7-A85C-4F01-98F4-5531AE1B3ECF}"/>
    <cellStyle name="แสดงผล 5 2" xfId="5332" xr:uid="{59F4A6F6-F072-45FC-A391-D7BEAE97DB17}"/>
    <cellStyle name="แสดงผล 5 2 2" xfId="15196" xr:uid="{A13E4A2F-F382-438D-B6FD-8298FFE4B31C}"/>
    <cellStyle name="แสดงผล 5 2 2 2" xfId="20370" xr:uid="{04A973D5-D3B6-4BF5-A8CE-E237E620C13B}"/>
    <cellStyle name="แสดงผล 5 2 2 2 2" xfId="22959" xr:uid="{626CD606-3F8E-4FC2-BAD4-53D203FF8911}"/>
    <cellStyle name="แสดงผล 5 2 2 2 3" xfId="37633" xr:uid="{1E6799E6-C94D-4DC3-9442-11C4E9902B0B}"/>
    <cellStyle name="แสดงผล 5 2 2 2 4" xfId="30558" xr:uid="{8305A522-3CEB-4F56-80DE-179B601E93E6}"/>
    <cellStyle name="แสดงผล 5 2 2 3" xfId="21153" xr:uid="{3C0A940C-EF94-44F1-B6A5-94C919378411}"/>
    <cellStyle name="แสดงผล 5 2 2 3 2" xfId="28319" xr:uid="{DDFD45E3-64BC-47EB-BF38-FD024C3C6BBE}"/>
    <cellStyle name="แสดงผล 5 2 2 3 3" xfId="37952" xr:uid="{EA2FECEF-72DE-4A4C-81FE-3F7AF4C6A5B1}"/>
    <cellStyle name="แสดงผล 5 2 2 3 4" xfId="36122" xr:uid="{9C28C772-9757-491F-8ABD-5550ECC9D4FE}"/>
    <cellStyle name="แสดงผล 5 2 2 4" xfId="28127" xr:uid="{E0596F5C-6660-4A98-8E44-08B46E674BDC}"/>
    <cellStyle name="แสดงผล 5 2 2 5" xfId="35785" xr:uid="{1B9FD5C8-6C38-4782-8F87-14940342E234}"/>
    <cellStyle name="แสดงผล 5 2 2 6" xfId="30560" xr:uid="{FD365CD6-6618-4AE6-8975-0FE2B5D7BAF3}"/>
    <cellStyle name="แสดงผล 5 2 3" xfId="12186" xr:uid="{B135CBE7-BF95-442F-9981-C6D1952D4EE7}"/>
    <cellStyle name="แสดงผล 5 2 3 2" xfId="33974" xr:uid="{1D8DD7BD-F706-4B27-BE37-FA69526B00A1}"/>
    <cellStyle name="แสดงผล 5 2 3 3" xfId="34843" xr:uid="{8AF9DC74-3564-4065-B23E-9C028A2F2A7F}"/>
    <cellStyle name="แสดงผล 5 2 3 4" xfId="36417" xr:uid="{3F53A8EA-E4B5-4047-BEA1-5786B779B720}"/>
    <cellStyle name="แสดงผล 5 2 4" xfId="10113" xr:uid="{7CB8F816-CD27-440E-A5E3-CB02F53CF312}"/>
    <cellStyle name="แสดงผล 5 2 4 2" xfId="33862" xr:uid="{D4E0FB0F-ED3C-414B-A59D-967DDA1F1A0F}"/>
    <cellStyle name="แสดงผล 5 2 4 3" xfId="29335" xr:uid="{10896F5B-A470-432F-8901-C97CD75AACD4}"/>
    <cellStyle name="แสดงผล 5 2 4 4" xfId="38377" xr:uid="{AC25C444-BBCC-493E-AB86-DC016CF06160}"/>
    <cellStyle name="แสดงผล 5 2 5" xfId="18053" xr:uid="{3F7F4350-8E2D-4AAC-ABC9-CB56E57E89E4}"/>
    <cellStyle name="แสดงผล 5 2 5 2" xfId="29665" xr:uid="{F7459AA6-287F-45CB-982F-D7B4017941E4}"/>
    <cellStyle name="แสดงผล 5 2 5 3" xfId="36683" xr:uid="{D2ACB026-14DA-4F33-BB86-A305AB43A3CE}"/>
    <cellStyle name="แสดงผล 5 2 5 4" xfId="28182" xr:uid="{C7214F0F-4729-4340-BFE0-1C666DD3180E}"/>
    <cellStyle name="แสดงผล 5 2 6" xfId="25843" xr:uid="{B83A04E2-C059-448E-9FE3-C948BAEDB4ED}"/>
    <cellStyle name="แสดงผล 5 2 7" xfId="28099" xr:uid="{B448DFAE-C9A8-475E-AFDF-FC1A26E80F23}"/>
    <cellStyle name="แสดงผล 5 2 8" xfId="38211" xr:uid="{8E381966-3107-4D22-A7FA-641339EB80BB}"/>
    <cellStyle name="แสดงผล 5 3" xfId="5520" xr:uid="{EB15F442-19BD-4DA2-9868-3FDB3A9A80B4}"/>
    <cellStyle name="แสดงผล 5 3 2" xfId="15343" xr:uid="{627A7D53-A9CC-4571-B899-31E3BD027655}"/>
    <cellStyle name="แสดงผล 5 3 2 2" xfId="9662" xr:uid="{13A616BF-269B-4B11-B671-F35E93CAD067}"/>
    <cellStyle name="แสดงผล 5 3 2 2 2" xfId="32207" xr:uid="{28A87172-FD46-4613-A6AF-C613A934F15A}"/>
    <cellStyle name="แสดงผล 5 3 2 2 3" xfId="30964" xr:uid="{CBE0257C-EF26-4014-931C-CA4E5CB11622}"/>
    <cellStyle name="แสดงผล 5 3 2 2 4" xfId="28217" xr:uid="{752CB639-3197-4051-A4CA-CD94E5B34827}"/>
    <cellStyle name="แสดงผล 5 3 2 3" xfId="17584" xr:uid="{016855CF-3197-4CAA-8946-404A486B05F1}"/>
    <cellStyle name="แสดงผล 5 3 2 3 2" xfId="26177" xr:uid="{0CAE4C66-C9E0-443A-84B5-27A39C88B523}"/>
    <cellStyle name="แสดงผล 5 3 2 3 3" xfId="36505" xr:uid="{67DFA323-06C4-4C54-90CE-391E7A48C8F0}"/>
    <cellStyle name="แสดงผล 5 3 2 3 4" xfId="36324" xr:uid="{1F6BB08B-2CD6-49A5-BC9B-B18C9D83810A}"/>
    <cellStyle name="แสดงผล 5 3 2 4" xfId="23805" xr:uid="{774528A1-678C-4BC7-8F38-18EC90F17F44}"/>
    <cellStyle name="แสดงผล 5 3 2 5" xfId="35841" xr:uid="{699D37BE-8F9E-4DC1-BD05-5E49C9861C64}"/>
    <cellStyle name="แสดงผล 5 3 2 6" xfId="28097" xr:uid="{B14D1DA9-66AF-45CA-B65D-5A8D81309DB9}"/>
    <cellStyle name="แสดงผล 5 3 3" xfId="12341" xr:uid="{1E3D71DB-8325-4E16-A21B-C5EB5202D695}"/>
    <cellStyle name="แสดงผล 5 3 3 2" xfId="24487" xr:uid="{C1CC2AAE-5C0F-4D76-B218-030BEE8CDBFD}"/>
    <cellStyle name="แสดงผล 5 3 3 3" xfId="34910" xr:uid="{82934C50-7F90-4F78-A426-F1274F76990D}"/>
    <cellStyle name="แสดงผล 5 3 3 4" xfId="35013" xr:uid="{ED8F1768-7ED2-45DB-B7ED-7F55BD405DB7}"/>
    <cellStyle name="แสดงผล 5 3 4" xfId="10019" xr:uid="{BDD08C21-0AD3-45AA-98B3-22DD319D2446}"/>
    <cellStyle name="แสดงผล 5 3 4 2" xfId="28959" xr:uid="{B979457D-3094-49F1-BD30-33FEB09AC1E3}"/>
    <cellStyle name="แสดงผล 5 3 4 3" xfId="32369" xr:uid="{074004C3-CC95-4622-9A6F-6F6D03EC0432}"/>
    <cellStyle name="แสดงผล 5 3 4 4" xfId="38142" xr:uid="{BC714EEE-DB1B-46BA-867F-06D7C8E476AC}"/>
    <cellStyle name="แสดงผล 5 3 5" xfId="19525" xr:uid="{D9D95BA3-C58E-40CA-9D0E-CB22B4E25BA6}"/>
    <cellStyle name="แสดงผล 5 3 5 2" xfId="33910" xr:uid="{05FCA291-059F-4094-89D5-F466F5719259}"/>
    <cellStyle name="แสดงผล 5 3 5 3" xfId="37298" xr:uid="{582F7A1C-3F25-4CA0-9574-CA7E5C3C26A4}"/>
    <cellStyle name="แสดงผล 5 3 5 4" xfId="36437" xr:uid="{FAAEB11A-112F-4D1E-9517-E6B20799E212}"/>
    <cellStyle name="แสดงผล 5 3 6" xfId="24104" xr:uid="{AB2897B3-DF0B-4233-B827-335B3D2CDD7E}"/>
    <cellStyle name="แสดงผล 5 3 7" xfId="27282" xr:uid="{FD0525DC-F47C-4E48-B799-073A22F4156C}"/>
    <cellStyle name="แสดงผล 5 3 8" xfId="38175" xr:uid="{A80CB458-0CAA-47E6-99CA-60B1BC11774A}"/>
    <cellStyle name="แสดงผล 5 4" xfId="5909" xr:uid="{403F82A3-A1B0-4214-8A64-D0B623E3C00B}"/>
    <cellStyle name="แสดงผล 5 4 2" xfId="15639" xr:uid="{C83CE756-3535-4518-9031-86D7091B17B3}"/>
    <cellStyle name="แสดงผล 5 4 2 2" xfId="10036" xr:uid="{D253AE9A-69E7-4D34-A983-72D6C9D45FF7}"/>
    <cellStyle name="แสดงผล 5 4 2 2 2" xfId="32810" xr:uid="{27354548-A4C2-4626-B82F-A7DF4B0DA8B5}"/>
    <cellStyle name="แสดงผล 5 4 2 2 3" xfId="22459" xr:uid="{E19185A8-80E2-419F-9B36-3CA23EDF5D92}"/>
    <cellStyle name="แสดงผล 5 4 2 2 4" xfId="24142" xr:uid="{E89ED13F-CD7A-4111-A72E-04724AF97DA4}"/>
    <cellStyle name="แสดงผล 5 4 2 3" xfId="21264" xr:uid="{81014B7E-EBD2-4D0B-82F7-E227922285BA}"/>
    <cellStyle name="แสดงผล 5 4 2 3 2" xfId="34391" xr:uid="{75C1F5D3-F7D9-45CC-B8E8-13C8B4F4AE79}"/>
    <cellStyle name="แสดงผล 5 4 2 3 3" xfId="38000" xr:uid="{8DB86858-47C0-44C0-8A1D-ACA4CE388490}"/>
    <cellStyle name="แสดงผล 5 4 2 3 4" xfId="35911" xr:uid="{3445FB75-B52E-4C41-9EC8-A2D731CF5A2D}"/>
    <cellStyle name="แสดงผล 5 4 2 4" xfId="22793" xr:uid="{19243533-EF21-46DE-BA2B-CEE6061B6792}"/>
    <cellStyle name="แสดงผล 5 4 2 5" xfId="35955" xr:uid="{9CB00651-4B55-44AE-9505-AC3C24E97BCA}"/>
    <cellStyle name="แสดงผล 5 4 2 6" xfId="28357" xr:uid="{985C1F48-E5D4-4C2F-A076-66D6E5EE961C}"/>
    <cellStyle name="แสดงผล 5 4 3" xfId="12668" xr:uid="{D13AA063-4053-4CE3-8334-21C1B116E59D}"/>
    <cellStyle name="แสดงผล 5 4 3 2" xfId="28794" xr:uid="{5EEF408E-3512-4D69-9028-08719FB8D0A7}"/>
    <cellStyle name="แสดงผล 5 4 3 3" xfId="35052" xr:uid="{32602AA4-4277-4737-882B-6908C43C771D}"/>
    <cellStyle name="แสดงผล 5 4 3 4" xfId="33433" xr:uid="{4C201082-00BD-41AA-87BD-797D230EA781}"/>
    <cellStyle name="แสดงผล 5 4 4" xfId="18943" xr:uid="{4456A688-2C53-4ABF-A7E9-4FDF522AD512}"/>
    <cellStyle name="แสดงผล 5 4 4 2" xfId="26911" xr:uid="{B6DFF4E3-63A2-4B33-BAA6-B34B321327A5}"/>
    <cellStyle name="แสดงผล 5 4 4 3" xfId="37049" xr:uid="{7CFE2E20-AC77-4FDC-A9DD-F6F207A048F1}"/>
    <cellStyle name="แสดงผล 5 4 4 4" xfId="26574" xr:uid="{6401C56E-53AF-4684-99FD-A099F107B104}"/>
    <cellStyle name="แสดงผล 5 4 5" xfId="13819" xr:uid="{8F4ECEE5-BE1D-4D74-83C2-0695D69C7656}"/>
    <cellStyle name="แสดงผล 5 4 5 2" xfId="22807" xr:uid="{F1B55241-B041-4410-8AC9-E657431D5F66}"/>
    <cellStyle name="แสดงผล 5 4 5 3" xfId="35472" xr:uid="{3A7BE080-F642-4D6B-9A78-0B4998512AB9}"/>
    <cellStyle name="แสดงผล 5 4 5 4" xfId="36328" xr:uid="{AA81E81D-7589-4E9E-86AA-94E8E89CD599}"/>
    <cellStyle name="แสดงผล 5 4 6" xfId="29748" xr:uid="{FD3A918F-4D20-465B-9D74-1E72D8CB2DF2}"/>
    <cellStyle name="แสดงผล 5 4 7" xfId="27729" xr:uid="{122B0D16-D4CB-4686-9A41-D559682B7F62}"/>
    <cellStyle name="แสดงผล 5 4 8" xfId="37330" xr:uid="{F2B6DA83-C8E1-4937-B907-016C7241DA5A}"/>
    <cellStyle name="แสดงผล 5 5" xfId="6028" xr:uid="{EBE404FC-8BE0-4CF9-8C13-FBF0B42BE269}"/>
    <cellStyle name="แสดงผล 5 5 2" xfId="15730" xr:uid="{687B9970-E738-48A8-9C10-AD02A84A4EF9}"/>
    <cellStyle name="แสดงผล 5 5 2 2" xfId="9961" xr:uid="{A2740781-EB16-4B59-86D7-C4267705BE25}"/>
    <cellStyle name="แสดงผล 5 5 2 2 2" xfId="24583" xr:uid="{7A507F43-96D8-4E00-B16B-65ECC249FE4A}"/>
    <cellStyle name="แสดงผล 5 5 2 2 3" xfId="32801" xr:uid="{87B5F888-587F-4A60-A57A-C299DB9BBC2E}"/>
    <cellStyle name="แสดงผล 5 5 2 2 4" xfId="38470" xr:uid="{DC05AF08-316A-42A1-87DB-0AAC42CB6D4C}"/>
    <cellStyle name="แสดงผล 5 5 2 3" xfId="21496" xr:uid="{2442166A-88D1-4BA5-91F7-6DF7C1E59CCB}"/>
    <cellStyle name="แสดงผล 5 5 2 3 2" xfId="34623" xr:uid="{2E4FC2CB-C393-4718-8B74-230EC71EEAEA}"/>
    <cellStyle name="แสดงผล 5 5 2 3 3" xfId="38100" xr:uid="{DE137475-25AD-4EA9-998A-5E5062913AAB}"/>
    <cellStyle name="แสดงผล 5 5 2 3 4" xfId="36279" xr:uid="{B89870CF-6903-46A4-98C1-AD1EB506E7DB}"/>
    <cellStyle name="แสดงผล 5 5 2 4" xfId="30580" xr:uid="{2659264A-5767-448F-AAA8-015EDD0D88C4}"/>
    <cellStyle name="แสดงผล 5 5 2 5" xfId="35983" xr:uid="{F840B0CE-129B-4FB7-B4A9-DCC33276CA1D}"/>
    <cellStyle name="แสดงผล 5 5 2 6" xfId="35451" xr:uid="{C2B5A2DD-C194-4B18-9474-0DD2D87DF726}"/>
    <cellStyle name="แสดงผล 5 5 3" xfId="12762" xr:uid="{CBC0C817-9B3F-45F4-9603-88B1382AFE05}"/>
    <cellStyle name="แสดงผล 5 5 3 2" xfId="23203" xr:uid="{56DA6657-7325-40EB-A19B-236669076F34}"/>
    <cellStyle name="แสดงผล 5 5 3 3" xfId="35085" xr:uid="{DFA2E07F-7619-46F3-97C8-FCFE2ACF380E}"/>
    <cellStyle name="แสดงผล 5 5 3 4" xfId="36537" xr:uid="{9DC256BE-E4A9-4280-9608-26CCCEA73BD1}"/>
    <cellStyle name="แสดงผล 5 5 4" xfId="8483" xr:uid="{4E04EF55-C4D1-4800-A87E-BCBC31E3265A}"/>
    <cellStyle name="แสดงผล 5 5 4 2" xfId="28717" xr:uid="{CA2217A8-2700-464E-B03F-F3C4BDC2C9C5}"/>
    <cellStyle name="แสดงผล 5 5 4 3" xfId="32156" xr:uid="{74390EAE-9ADB-4FF4-8A47-A7BCE6CCCEF1}"/>
    <cellStyle name="แสดงผล 5 5 4 4" xfId="38141" xr:uid="{37926A83-6935-4376-B8CA-74ED1327F26C}"/>
    <cellStyle name="แสดงผล 5 5 5" xfId="21366" xr:uid="{CB2541F7-2271-4491-BCB8-DF013EE79635}"/>
    <cellStyle name="แสดงผล 5 5 5 2" xfId="34493" xr:uid="{67DB5C39-403F-4F85-A497-8505615B0822}"/>
    <cellStyle name="แสดงผล 5 5 5 3" xfId="38047" xr:uid="{88463705-BA46-4AFB-83CC-C5D6D4E178CA}"/>
    <cellStyle name="แสดงผล 5 5 5 4" xfId="24581" xr:uid="{C9BD7CF4-7A03-4DD1-ADD9-8276DE455568}"/>
    <cellStyle name="แสดงผล 5 5 6" xfId="32033" xr:uid="{584D93B0-C8FF-4B48-8F7D-569BA4A202BD}"/>
    <cellStyle name="แสดงผล 5 5 7" xfId="26387" xr:uid="{BE71ECA8-AA1C-4535-9058-86EB9A95CEB5}"/>
    <cellStyle name="แสดงผล 5 5 8" xfId="35681" xr:uid="{E6736A5B-2996-4182-9A69-B504A9BDF6DF}"/>
    <cellStyle name="แสดงผล 5 6" xfId="7379" xr:uid="{BCAD6612-A79C-4520-8611-277E3496B3F4}"/>
    <cellStyle name="แสดงผล 5 6 2" xfId="20791" xr:uid="{9749D811-A82F-4AC2-AA90-2E56B77D54B9}"/>
    <cellStyle name="แสดงผล 5 6 2 2" xfId="26426" xr:uid="{DB381C38-BAD0-4A9C-B5F7-4549B2AD717E}"/>
    <cellStyle name="แสดงผล 5 6 2 3" xfId="37830" xr:uid="{484C1F8F-8DB8-46CD-B245-278B9DC34F5C}"/>
    <cellStyle name="แสดงผล 5 6 2 4" xfId="32991" xr:uid="{7D9F7EC0-0AE2-4FAC-A60E-95D1AC369DBC}"/>
    <cellStyle name="แสดงผล 5 6 3" xfId="20386" xr:uid="{451C67B2-65E5-4DB7-85AC-62C1B3DFC34C}"/>
    <cellStyle name="แสดงผล 5 6 3 2" xfId="29078" xr:uid="{303564C1-FB83-4589-A772-DC9A35D4C5D4}"/>
    <cellStyle name="แสดงผล 5 6 3 3" xfId="37643" xr:uid="{DD0641C4-9C63-4A9A-8462-6C3D56ACF9E6}"/>
    <cellStyle name="แสดงผล 5 6 3 4" xfId="27855" xr:uid="{169804A5-8FA9-4609-AFB7-FF47F70DA66C}"/>
    <cellStyle name="แสดงผล 5 6 4" xfId="25372" xr:uid="{0F5EF48B-8B8F-4F59-8F0D-FD3791C74F09}"/>
    <cellStyle name="แสดงผล 5 6 5" xfId="30115" xr:uid="{1BEF49A8-7642-410C-9787-FDF6F5D5368C}"/>
    <cellStyle name="แสดงผล 5 6 6" xfId="38223" xr:uid="{C38262BA-CF85-4A03-B306-F5DBF58284F0}"/>
    <cellStyle name="แสดงผล 5 7" xfId="20438" xr:uid="{E375F667-E200-433A-8307-545232298B6E}"/>
    <cellStyle name="แสดงผล 5 7 2" xfId="22954" xr:uid="{5656E4F0-F50E-460B-B0EF-314628CC8F63}"/>
    <cellStyle name="แสดงผล 5 7 3" xfId="37668" xr:uid="{E1A66813-6955-4AA6-9E33-0A6C47A31109}"/>
    <cellStyle name="แสดงผล 5 7 4" xfId="36604" xr:uid="{3AE9AAF1-CF49-46AF-90BC-FB4A531CBE38}"/>
    <cellStyle name="แสดงผล 5 8" xfId="21314" xr:uid="{A1D264CB-DC4A-4461-BEE1-4B7E425D5C90}"/>
    <cellStyle name="แสดงผล 5 8 2" xfId="34441" xr:uid="{6DF91724-B11D-4EC7-99C2-DA19066E6592}"/>
    <cellStyle name="แสดงผล 5 8 3" xfId="38030" xr:uid="{D97EB2F9-F0D1-48F2-8809-91B6BD4C15F9}"/>
    <cellStyle name="แสดงผล 5 8 4" xfId="31427" xr:uid="{320B5965-34EE-45D5-8B50-63F977A0A436}"/>
    <cellStyle name="แสดงผล 5 9" xfId="28445" xr:uid="{90839DEA-1909-41A9-97D1-AB691F6664CB}"/>
    <cellStyle name="แสดงผล 6" xfId="1516" xr:uid="{26FCE9F5-5522-4082-BDFD-1FDE85CE0964}"/>
    <cellStyle name="แสดงผล 6 2" xfId="14895" xr:uid="{A41839EB-BCDF-4BCB-ACFE-E3C503FE4ED7}"/>
    <cellStyle name="แสดงผล 6 2 2" xfId="9858" xr:uid="{BF679B15-4A3F-4322-85BB-2B620D27831F}"/>
    <cellStyle name="แสดงผล 6 2 2 2" xfId="31170" xr:uid="{E1C0E50F-C543-40E8-9143-3975448D9EBE}"/>
    <cellStyle name="แสดงผล 6 2 2 3" xfId="32702" xr:uid="{43E011CE-9463-4E74-9094-1F85A142C069}"/>
    <cellStyle name="แสดงผล 6 2 2 4" xfId="38337" xr:uid="{4A01E7AF-6376-4727-9441-BA3F7EA4FFDB}"/>
    <cellStyle name="แสดงผล 6 2 3" xfId="10215" xr:uid="{67D2C02A-1C1F-4F3C-AF6C-A2AA36FF6A16}"/>
    <cellStyle name="แสดงผล 6 2 3 2" xfId="22580" xr:uid="{62201764-5B0E-445B-A2B1-1B0E77988E63}"/>
    <cellStyle name="แสดงผล 6 2 3 3" xfId="22835" xr:uid="{562AAEF4-399C-4A97-B005-405C66F0ED7C}"/>
    <cellStyle name="แสดงผล 6 2 3 4" xfId="38405" xr:uid="{7DDC186A-A8C4-40DD-8AA5-9DC111B557BB}"/>
    <cellStyle name="แสดงผล 6 2 4" xfId="25771" xr:uid="{A75EFFF6-8E13-40E6-BFBC-F20AD4EF5489}"/>
    <cellStyle name="แสดงผล 6 2 5" xfId="35687" xr:uid="{665EAE30-C5E2-46AA-A5B6-E95CA29AE458}"/>
    <cellStyle name="แสดงผล 6 2 6" xfId="25294" xr:uid="{0371853E-21B2-49C1-BAC5-B645DE2EF48E}"/>
    <cellStyle name="แสดงผล 6 3" xfId="10583" xr:uid="{4CA874AA-6CFD-4FB4-9B56-0B04F9D8C4FD}"/>
    <cellStyle name="แสดงผล 6 3 2" xfId="24033" xr:uid="{A6AFEB9D-1D66-48CC-BFFE-731F15E0A8C1}"/>
    <cellStyle name="แสดงผล 6 3 3" xfId="32111" xr:uid="{A7C9FB7A-CC4B-4E05-9AE5-BC445B8FFDA7}"/>
    <cellStyle name="แสดงผล 6 3 4" xfId="33354" xr:uid="{AC769419-8486-41EE-AB76-346FF14E46FF}"/>
    <cellStyle name="แสดงผล 6 4" xfId="19314" xr:uid="{A070DF9D-06E4-41B5-810D-E702E4798FDF}"/>
    <cellStyle name="แสดงผล 6 4 2" xfId="30740" xr:uid="{D5144E13-E9DC-41AF-A597-15CF1335C6B5}"/>
    <cellStyle name="แสดงผล 6 4 3" xfId="37227" xr:uid="{2B7BF93B-9848-49ED-8D91-B2AEB7C9E74A}"/>
    <cellStyle name="แสดงผล 6 4 4" xfId="36390" xr:uid="{587E7F80-8A43-4359-A315-6014C6C2C0E2}"/>
    <cellStyle name="แสดงผล 6 5" xfId="17483" xr:uid="{4690C279-8132-42ED-BEC5-F6DFB0EFEF40}"/>
    <cellStyle name="แสดงผล 6 5 2" xfId="24648" xr:uid="{29F0A34F-C09D-4615-B7AD-3A76DE53F031}"/>
    <cellStyle name="แสดงผล 6 5 3" xfId="36460" xr:uid="{750DE6D6-406C-4DE9-996C-9536F16BD28F}"/>
    <cellStyle name="แสดงผล 6 5 4" xfId="22131" xr:uid="{2541E64B-2FD8-41C5-823B-54389F8D417B}"/>
    <cellStyle name="แสดงผล 6 6" xfId="31524" xr:uid="{0CB66FDB-7FA2-45C2-A625-6B75828F10BF}"/>
    <cellStyle name="แสดงผล 6 7" xfId="22453" xr:uid="{DA0D2956-42BF-42AF-A346-EA48DF15E244}"/>
    <cellStyle name="แสดงผล 6 8" xfId="22295" xr:uid="{5960B619-11E0-420C-8A03-A1B11925D23B}"/>
    <cellStyle name="แสดงผล 7" xfId="5932" xr:uid="{906FA5E0-B258-43F1-9715-0BA59FC69A5F}"/>
    <cellStyle name="แสดงผล 7 2" xfId="15656" xr:uid="{CC51F748-218E-4AA3-AAB9-3A9C55924FC5}"/>
    <cellStyle name="แสดงผล 7 2 2" xfId="8450" xr:uid="{EDA78A52-59B0-491B-95CC-5FB815337B09}"/>
    <cellStyle name="แสดงผล 7 2 2 2" xfId="30445" xr:uid="{44620A8E-2DE5-4805-9EF6-0B217D5226B8}"/>
    <cellStyle name="แสดงผล 7 2 2 3" xfId="31067" xr:uid="{5A1A4E74-F16C-4873-9CB1-81DF5B270898}"/>
    <cellStyle name="แสดงผล 7 2 2 4" xfId="38271" xr:uid="{168214B9-0963-4177-97D6-CB364ED7C7D2}"/>
    <cellStyle name="แสดงผล 7 2 3" xfId="9044" xr:uid="{0C4B1B2F-028A-4462-BDC9-9ADFD6BD2A43}"/>
    <cellStyle name="แสดงผล 7 2 3 2" xfId="24731" xr:uid="{B9985BA8-E1C2-4039-8FE9-60630428D4A4}"/>
    <cellStyle name="แสดงผล 7 2 3 3" xfId="27670" xr:uid="{75638C8B-3D22-44D7-94A1-A4BC63D9DB95}"/>
    <cellStyle name="แสดงผล 7 2 3 4" xfId="38438" xr:uid="{205575DD-96F0-4D79-84C3-A12DD18F471F}"/>
    <cellStyle name="แสดงผล 7 2 4" xfId="26183" xr:uid="{69FD8835-443C-4D94-A945-215A17A33688}"/>
    <cellStyle name="แสดงผล 7 2 5" xfId="35961" xr:uid="{C4691013-235E-4F15-8215-4709434C5EE4}"/>
    <cellStyle name="แสดงผล 7 2 6" xfId="36552" xr:uid="{164216A3-EB9F-4DDD-A443-2EF99DCABEC5}"/>
    <cellStyle name="แสดงผล 7 3" xfId="12688" xr:uid="{6915A494-0AB9-4819-A7A9-8611DE3A960E}"/>
    <cellStyle name="แสดงผล 7 3 2" xfId="33039" xr:uid="{122439FD-C13C-4685-BEE9-4C61DE0D1B28}"/>
    <cellStyle name="แสดงผล 7 3 3" xfId="35060" xr:uid="{75CBF7CA-6C6F-44E2-81D1-EB5197045AE6}"/>
    <cellStyle name="แสดงผล 7 3 4" xfId="36410" xr:uid="{3E187790-780D-4364-99DC-CBD8EE1B333B}"/>
    <cellStyle name="แสดงผล 7 4" xfId="19457" xr:uid="{E85CAAF3-2046-4984-B0AA-0452A1E190D6}"/>
    <cellStyle name="แสดงผล 7 4 2" xfId="31941" xr:uid="{9A922B1F-D6DA-4BF0-AF7C-7028D74EDD79}"/>
    <cellStyle name="แสดงผล 7 4 3" xfId="37273" xr:uid="{43BDD493-DE18-41A8-8C28-8C0282A7B646}"/>
    <cellStyle name="แสดงผล 7 4 4" xfId="30014" xr:uid="{756F803B-1BB9-4DA5-BE22-42BB3AF6FE51}"/>
    <cellStyle name="แสดงผล 7 5" xfId="20359" xr:uid="{A7BB0383-1AF5-488D-B850-EA068D189DC6}"/>
    <cellStyle name="แสดงผล 7 5 2" xfId="25935" xr:uid="{E5F77C2F-177D-4220-A0DA-47732E24FAF2}"/>
    <cellStyle name="แสดงผล 7 5 3" xfId="37626" xr:uid="{4FF05EE0-27E3-4A32-B2CC-0A64583C838A}"/>
    <cellStyle name="แสดงผล 7 5 4" xfId="36287" xr:uid="{E5214599-E530-4451-B0F1-FF6EFB81F364}"/>
    <cellStyle name="แสดงผล 7 6" xfId="25637" xr:uid="{93C66C53-7BB7-4193-9649-866CD97B6FD6}"/>
    <cellStyle name="แสดงผล 7 7" xfId="30510" xr:uid="{6034C723-A9F8-46FF-873A-E848EA154C12}"/>
    <cellStyle name="แสดงผล 7 8" xfId="35577" xr:uid="{C99B3029-8412-4D5B-9D20-5C0259D71ED8}"/>
    <cellStyle name="แสดงผล 8" xfId="5377" xr:uid="{E1A24052-1E0A-4641-87CD-9FC9257CB1F0}"/>
    <cellStyle name="แสดงผล 8 2" xfId="15230" xr:uid="{5975B0EC-8164-415B-8ECE-E69D5D5098C3}"/>
    <cellStyle name="แสดงผล 8 2 2" xfId="9600" xr:uid="{7E11C7B9-CDC4-4AE0-A3BC-204951F758C8}"/>
    <cellStyle name="แสดงผล 8 2 2 2" xfId="27654" xr:uid="{4F392D24-E42B-4348-AFB9-E88C7E3DB356}"/>
    <cellStyle name="แสดงผล 8 2 2 3" xfId="23221" xr:uid="{B6DA039E-21D0-4125-AC6D-F2E48A8F0D2B}"/>
    <cellStyle name="แสดงผล 8 2 2 4" xfId="28005" xr:uid="{992B223E-3308-4430-98E1-A30298C62ECC}"/>
    <cellStyle name="แสดงผล 8 2 3" xfId="18267" xr:uid="{5AB2D50D-FB2C-4258-A182-BFEF29808ADA}"/>
    <cellStyle name="แสดงผล 8 2 3 2" xfId="25781" xr:uid="{025DCC9D-3B3A-4D1E-A738-2C85FCDFA7AB}"/>
    <cellStyle name="แสดงผล 8 2 3 3" xfId="36774" xr:uid="{52B986D2-CFD3-4CF1-88C5-AA9AE45E15CE}"/>
    <cellStyle name="แสดงผล 8 2 3 4" xfId="29681" xr:uid="{61D1598B-5064-4159-A28D-7B29E0BA63F0}"/>
    <cellStyle name="แสดงผล 8 2 4" xfId="26099" xr:uid="{6AE6BFDC-C36F-4612-81E7-FB0EEEC8C266}"/>
    <cellStyle name="แสดงผล 8 2 5" xfId="35797" xr:uid="{29335B80-8488-4118-B070-42ADDCA2BCA5}"/>
    <cellStyle name="แสดงผล 8 2 6" xfId="27111" xr:uid="{9E0CF6FC-ADB4-49AC-AA3F-6B89687C38AD}"/>
    <cellStyle name="แสดงผล 8 3" xfId="12222" xr:uid="{257EB139-7DDF-428F-A044-B90D036D6361}"/>
    <cellStyle name="แสดงผล 8 3 2" xfId="25521" xr:uid="{AC652786-4417-4C28-B71A-F5D4FCFC08BA}"/>
    <cellStyle name="แสดงผล 8 3 3" xfId="34858" xr:uid="{DBE08533-0FFF-4987-AF96-CEF588C72E02}"/>
    <cellStyle name="แสดงผล 8 3 4" xfId="35535" xr:uid="{753CB601-0A99-4FCC-98AA-D6B8779BC9E2}"/>
    <cellStyle name="แสดงผล 8 4" xfId="18082" xr:uid="{24741223-D576-410D-B2F6-D6981C018966}"/>
    <cellStyle name="แสดงผล 8 4 2" xfId="26883" xr:uid="{CAEB0F01-58A6-4B6F-AB7F-285B6494715A}"/>
    <cellStyle name="แสดงผล 8 4 3" xfId="36692" xr:uid="{D9FB22ED-C8C1-4368-9EDD-270ED9E8975A}"/>
    <cellStyle name="แสดงผล 8 4 4" xfId="24008" xr:uid="{C4B8D378-8513-42AE-84AE-968502BE85D6}"/>
    <cellStyle name="แสดงผล 8 5" xfId="19139" xr:uid="{F715D15B-BD08-4A51-97FB-DD8302E1F854}"/>
    <cellStyle name="แสดงผล 8 5 2" xfId="31130" xr:uid="{48F6002A-6606-41CF-833C-826DD058ECE7}"/>
    <cellStyle name="แสดงผล 8 5 3" xfId="37136" xr:uid="{F1A5CF75-8D11-4CC9-90BE-4E2DB51E1AE1}"/>
    <cellStyle name="แสดงผล 8 5 4" xfId="32552" xr:uid="{55622B76-3E1A-47BE-AD24-98555F24C089}"/>
    <cellStyle name="แสดงผล 8 6" xfId="29367" xr:uid="{0DCA6991-BA2B-4834-8718-D24A776908EF}"/>
    <cellStyle name="แสดงผล 8 7" xfId="24061" xr:uid="{81C67F56-7776-48A1-B6BE-6F14D567D590}"/>
    <cellStyle name="แสดงผล 8 8" xfId="23226" xr:uid="{C4FDB36D-3B08-4DC7-B938-85A95AD2545E}"/>
    <cellStyle name="แสดงผล 9" xfId="6321" xr:uid="{C9FA4BF3-4084-4DE2-9FD6-0746E3356011}"/>
    <cellStyle name="แสดงผล 9 2" xfId="15954" xr:uid="{C3183A5D-D585-4061-B1C0-2D8EC53B8258}"/>
    <cellStyle name="แสดงผล 9 2 2" xfId="9402" xr:uid="{C5F89C49-4F85-499E-9256-7C9D119FAB43}"/>
    <cellStyle name="แสดงผล 9 2 2 2" xfId="27208" xr:uid="{91975EAC-81B2-459B-8640-C5B469652E7A}"/>
    <cellStyle name="แสดงผล 9 2 2 3" xfId="27965" xr:uid="{6F765322-6D59-4D5B-A284-363B20B8A860}"/>
    <cellStyle name="แสดงผล 9 2 2 4" xfId="24131" xr:uid="{E93C54CE-8D1D-44E0-9D18-549C21EC07EF}"/>
    <cellStyle name="แสดงผล 9 2 3" xfId="9470" xr:uid="{B350AD4F-CEA0-4ED1-9D89-052DC1E4E94C}"/>
    <cellStyle name="แสดงผล 9 2 3 2" xfId="22151" xr:uid="{C32E859E-422E-4305-B0D6-1DA43A2D1075}"/>
    <cellStyle name="แสดงผล 9 2 3 3" xfId="33664" xr:uid="{FEE83606-492A-4B4F-9228-F82DD88B7513}"/>
    <cellStyle name="แสดงผล 9 2 3 4" xfId="32877" xr:uid="{1FB56ADF-2FAF-4614-ACA0-8347BEB6A43A}"/>
    <cellStyle name="แสดงผล 9 2 4" xfId="25450" xr:uid="{601C6AEF-5590-4739-8EE8-C48D9F67C5E2}"/>
    <cellStyle name="แสดงผล 9 2 5" xfId="36059" xr:uid="{4E3CB22F-A7AC-4003-8F9E-21181CAA26FE}"/>
    <cellStyle name="แสดงผล 9 2 6" xfId="26506" xr:uid="{8F0E70CB-A05E-4BCE-A216-B633DB40E2D3}"/>
    <cellStyle name="แสดงผล 9 3" xfId="12997" xr:uid="{536DDB3D-C373-4AFE-A3D1-E953ADA6C882}"/>
    <cellStyle name="แสดงผล 9 3 2" xfId="23906" xr:uid="{41299D11-718E-47DF-8D76-560541123235}"/>
    <cellStyle name="แสดงผล 9 3 3" xfId="35172" xr:uid="{9A4C133C-F142-484B-93A7-70DF71EEB790}"/>
    <cellStyle name="แสดงผล 9 3 4" xfId="25177" xr:uid="{1560E1E3-67AD-4F17-99A9-1898979E3FF6}"/>
    <cellStyle name="แสดงผล 9 4" xfId="10227" xr:uid="{F7CED534-F4CF-4800-B6D6-EC9B87FB92FE}"/>
    <cellStyle name="แสดงผล 9 4 2" xfId="28141" xr:uid="{3DBBEBE5-F3E4-49E1-99D8-AC9920442D96}"/>
    <cellStyle name="แสดงผล 9 4 3" xfId="26125" xr:uid="{B0896EFB-AFA8-43D7-9FE3-E2A81B5AC7C1}"/>
    <cellStyle name="แสดงผล 9 4 4" xfId="23923" xr:uid="{9A10D8CD-6035-4DDF-A20B-6A24BEB2B625}"/>
    <cellStyle name="แสดงผล 9 5" xfId="19760" xr:uid="{E499CA5A-4167-4276-8701-77BD4489B5CF}"/>
    <cellStyle name="แสดงผล 9 5 2" xfId="23048" xr:uid="{B110E348-21A4-416B-A42C-A9F039BCB464}"/>
    <cellStyle name="แสดงผล 9 5 3" xfId="37390" xr:uid="{19176939-042E-4349-B734-E42BE7CABFBE}"/>
    <cellStyle name="แสดงผล 9 5 4" xfId="37024" xr:uid="{D91D378B-E382-46E9-A714-436F66ADC476}"/>
    <cellStyle name="แสดงผล 9 6" xfId="32723" xr:uid="{4E57E7CF-47D6-458B-9144-C479BC400C5C}"/>
    <cellStyle name="แสดงผล 9 7" xfId="22083" xr:uid="{4D3019F5-22F7-467C-8FB2-70E7EA605EFC}"/>
    <cellStyle name="แสดงผล 9 8" xfId="29549" xr:uid="{8EF72C31-EA27-4A47-A03F-01CD5EA61D68}"/>
    <cellStyle name="การคำนวณ" xfId="99" xr:uid="{5E47160F-0542-47ED-B990-D0A5FA3D724C}"/>
    <cellStyle name="การคำนวณ 10" xfId="6763" xr:uid="{433E8EE2-3125-45F2-A952-67F01A8D4FE8}"/>
    <cellStyle name="การคำนวณ 10 2" xfId="16299" xr:uid="{FAEBDAFE-0D14-4835-B1E0-6C2708945741}"/>
    <cellStyle name="การคำนวณ 10 2 2" xfId="21118" xr:uid="{22D120EB-999D-4300-B176-F3160BC94666}"/>
    <cellStyle name="การคำนวณ 10 2 2 2" xfId="23351" xr:uid="{D215B8A9-98AD-4AEA-BB86-972AD1F81037}"/>
    <cellStyle name="การคำนวณ 10 2 3" xfId="9836" xr:uid="{ED0A82B0-4F3C-4FE4-8814-A1793F250BA3}"/>
    <cellStyle name="การคำนวณ 10 2 3 2" xfId="32142" xr:uid="{0A741536-50E7-483C-BAFA-2EE1B9A040B3}"/>
    <cellStyle name="การคำนวณ 10 2 4" xfId="26457" xr:uid="{1A017845-071F-40B5-A81B-E0D369F969F9}"/>
    <cellStyle name="การคำนวณ 10 3" xfId="13363" xr:uid="{569340C2-48EC-416D-8BCA-6C9D1CB9F5A4}"/>
    <cellStyle name="การคำนวณ 10 3 2" xfId="30471" xr:uid="{5D8A20A9-9D3E-49D3-AF1F-37F7F5646E45}"/>
    <cellStyle name="การคำนวณ 10 4" xfId="19677" xr:uid="{8604E264-9D1C-4BD5-B0B5-50D38FC33DC3}"/>
    <cellStyle name="การคำนวณ 10 4 2" xfId="27030" xr:uid="{11876346-B55A-4D8F-9E7A-852210EC0A5D}"/>
    <cellStyle name="การคำนวณ 10 5" xfId="21223" xr:uid="{774C45FE-61D1-4147-BC1E-1C02ED3520BB}"/>
    <cellStyle name="การคำนวณ 10 5 2" xfId="34350" xr:uid="{1B3BC51E-2221-4237-B306-EFB96D8C57DF}"/>
    <cellStyle name="การคำนวณ 10 6" xfId="27638" xr:uid="{C660B256-AD28-4424-8B62-EFA7E4D044A3}"/>
    <cellStyle name="การคำนวณ 11" xfId="7233" xr:uid="{F08419B8-0C98-4B30-9C02-576982725C95}"/>
    <cellStyle name="การคำนวณ 11 2" xfId="9593" xr:uid="{0541A3DA-B0AF-47C4-ACF7-C43E6505B44A}"/>
    <cellStyle name="การคำนวณ 11 2 2" xfId="33639" xr:uid="{2CBFF2B4-4B55-4757-92AD-B6B970C8A4FC}"/>
    <cellStyle name="การคำนวณ 11 3" xfId="20611" xr:uid="{4C2BA379-9DCA-4FF5-9F40-41562DA2EF2E}"/>
    <cellStyle name="การคำนวณ 11 3 2" xfId="23458" xr:uid="{793A5C1A-69D6-46EE-AB78-CB05E2F84CCA}"/>
    <cellStyle name="การคำนวณ 11 4" xfId="28563" xr:uid="{1C20A155-A0E5-479A-84F7-3211018A34E4}"/>
    <cellStyle name="การคำนวณ 12" xfId="20559" xr:uid="{E174D622-51F6-46F9-9788-916D38D3ED9A}"/>
    <cellStyle name="การคำนวณ 12 2" xfId="26432" xr:uid="{B17BA4A9-5BB1-4AB7-9A61-D8AB4CFECDB3}"/>
    <cellStyle name="การคำนวณ 13" xfId="9683" xr:uid="{0F4029EA-27A1-44BB-BDDE-9BDEDD855772}"/>
    <cellStyle name="การคำนวณ 13 2" xfId="33184" xr:uid="{3AD1C2A6-05E7-4DB6-9DA1-E0B8B4AB6F1C}"/>
    <cellStyle name="การคำนวณ 14" xfId="277" xr:uid="{1D70F6AC-3E9D-49A2-A0D7-DCD07C00351F}"/>
    <cellStyle name="การคำนวณ 15" xfId="27535" xr:uid="{9AF14753-D11D-4FF5-A7CA-85900EAB8371}"/>
    <cellStyle name="การคำนวณ 16" xfId="39206" xr:uid="{C41A9134-DEC9-40C3-B43B-9F460DB04C73}"/>
    <cellStyle name="การคำนวณ 17" xfId="39992" xr:uid="{29891A46-0763-488C-8225-8FE933416026}"/>
    <cellStyle name="การคำนวณ 2" xfId="1590" xr:uid="{165EC6D6-D228-43F2-A5C2-65E1EDA14A4C}"/>
    <cellStyle name="การคำนวณ 2 10" xfId="12899" xr:uid="{4F53A77F-3640-403E-8879-42EA973A04B2}"/>
    <cellStyle name="การคำนวณ 2 10 2" xfId="23189" xr:uid="{D0AFB3AE-480F-4FB9-A055-FEF34897DD3A}"/>
    <cellStyle name="การคำนวณ 2 11" xfId="22265" xr:uid="{7CBACC6B-E603-4C1E-A06B-048D66A4B5F8}"/>
    <cellStyle name="การคำนวณ 2 12" xfId="39245" xr:uid="{68E0F4CC-BF8B-4C7E-B0B6-DA249D5B3FE1}"/>
    <cellStyle name="การคำนวณ 2 13" xfId="38660" xr:uid="{2BF3485D-BD62-4BCC-8736-D8D838DAEE01}"/>
    <cellStyle name="การคำนวณ 2 2" xfId="4413" xr:uid="{91D18111-AEEB-4B94-ABE9-DF15E3DB2C3B}"/>
    <cellStyle name="การคำนวณ 2 2 2" xfId="5152" xr:uid="{012A3B1F-37D6-4651-B4F0-F4BDDA0E3573}"/>
    <cellStyle name="การคำนวณ 2 2 2 2" xfId="15052" xr:uid="{0A26B355-1546-49E2-B573-4D7C4CB5EB8F}"/>
    <cellStyle name="การคำนวณ 2 2 2 2 2" xfId="8634" xr:uid="{3ED1DA3D-CA3A-49B4-87A5-868423D4EA3D}"/>
    <cellStyle name="การคำนวณ 2 2 2 2 2 2" xfId="24735" xr:uid="{A5893348-31A5-4F14-A642-0954BFE64ED6}"/>
    <cellStyle name="การคำนวณ 2 2 2 2 3" xfId="20277" xr:uid="{B0198FF5-977D-4122-867E-DD19CC0C72DD}"/>
    <cellStyle name="การคำนวณ 2 2 2 2 3 2" xfId="30346" xr:uid="{1903BDD2-33DD-4D68-8E8D-9A8333008489}"/>
    <cellStyle name="การคำนวณ 2 2 2 2 4" xfId="25697" xr:uid="{2A25EA7F-C837-4DA2-98FA-E114C49724B6}"/>
    <cellStyle name="การคำนวณ 2 2 2 3" xfId="12046" xr:uid="{B40F8D7F-8119-4854-8F6A-4C4552332B05}"/>
    <cellStyle name="การคำนวณ 2 2 2 3 2" xfId="27395" xr:uid="{804513B2-ABE1-40D1-BD75-59168D25DC71}"/>
    <cellStyle name="การคำนวณ 2 2 2 4" xfId="17684" xr:uid="{A4F62017-143D-436B-8FF1-7E439620F239}"/>
    <cellStyle name="การคำนวณ 2 2 2 4 2" xfId="29823" xr:uid="{A7A3368B-56BE-49E5-A64D-FCF88B1CB28F}"/>
    <cellStyle name="การคำนวณ 2 2 2 5" xfId="19051" xr:uid="{509E193D-7555-47B1-8BBA-4AD034479E05}"/>
    <cellStyle name="การคำนวณ 2 2 2 5 2" xfId="32920" xr:uid="{121C517F-46F7-4FD6-A793-D804BC79865C}"/>
    <cellStyle name="การคำนวณ 2 2 2 6" xfId="28748" xr:uid="{B6B67185-BF99-41C1-9EE0-7D98E99FC450}"/>
    <cellStyle name="การคำนวณ 2 2 3" xfId="6093" xr:uid="{0C89B9A1-32BA-4325-85B6-939994F82EBD}"/>
    <cellStyle name="การคำนวณ 2 2 3 2" xfId="15778" xr:uid="{3D70951F-4972-406D-8AB2-34EDFE92C8FB}"/>
    <cellStyle name="การคำนวณ 2 2 3 2 2" xfId="20919" xr:uid="{3E46C073-0333-464C-81E9-1275FB18AB2F}"/>
    <cellStyle name="การคำนวณ 2 2 3 2 2 2" xfId="21721" xr:uid="{571225E1-1D81-481E-86A5-07159276318A}"/>
    <cellStyle name="การคำนวณ 2 2 3 2 3" xfId="19012" xr:uid="{1284C38A-8D76-481E-AA39-A4CE788568CC}"/>
    <cellStyle name="การคำนวณ 2 2 3 2 3 2" xfId="33802" xr:uid="{84DF47B8-AF23-47CD-AD4C-745414EBE054}"/>
    <cellStyle name="การคำนวณ 2 2 3 2 4" xfId="24948" xr:uid="{6DB4A397-8E33-4969-B227-3A5D54DDE746}"/>
    <cellStyle name="การคำนวณ 2 2 3 3" xfId="12812" xr:uid="{8AF2EB6A-67A9-4DA8-B960-71AF70D553E1}"/>
    <cellStyle name="การคำนวณ 2 2 3 3 2" xfId="26505" xr:uid="{E901C815-7135-4CB0-896B-145C999C25B1}"/>
    <cellStyle name="การคำนวณ 2 2 3 4" xfId="18083" xr:uid="{3B5890E0-E426-434A-A749-A354DF624DB5}"/>
    <cellStyle name="การคำนวณ 2 2 3 4 2" xfId="30206" xr:uid="{05906DB0-5770-4959-9D14-F205B9A13091}"/>
    <cellStyle name="การคำนวณ 2 2 3 5" xfId="9137" xr:uid="{80DC6A58-5A21-434E-9444-4AF0BE95DE8E}"/>
    <cellStyle name="การคำนวณ 2 2 3 5 2" xfId="24057" xr:uid="{86CE4E8F-3332-4C79-853E-FB475114B604}"/>
    <cellStyle name="การคำนวณ 2 2 3 6" xfId="33866" xr:uid="{28C953B2-2EBC-4FED-92A5-2410E202C00C}"/>
    <cellStyle name="การคำนวณ 2 2 4" xfId="5294" xr:uid="{C3F55A26-A50C-4F0B-B430-3E4C87ED7394}"/>
    <cellStyle name="การคำนวณ 2 2 4 2" xfId="15165" xr:uid="{D2B6EFD5-9D72-441D-B108-0A1670B6C380}"/>
    <cellStyle name="การคำนวณ 2 2 4 2 2" xfId="19927" xr:uid="{C43127C8-E6B2-4E7E-842D-E60A0468782B}"/>
    <cellStyle name="การคำนวณ 2 2 4 2 2 2" xfId="23007" xr:uid="{DDF914BF-03C6-45C2-867E-47C7157027BC}"/>
    <cellStyle name="การคำนวณ 2 2 4 2 3" xfId="18903" xr:uid="{88A8CC06-F709-48A7-AFB8-0530FE886D95}"/>
    <cellStyle name="การคำนวณ 2 2 4 2 3 2" xfId="27332" xr:uid="{6F940772-7F65-4C90-A9B7-3CFDED288C7E}"/>
    <cellStyle name="การคำนวณ 2 2 4 2 4" xfId="29633" xr:uid="{D526C09C-E895-4148-9578-0847F757EE19}"/>
    <cellStyle name="การคำนวณ 2 2 4 3" xfId="12156" xr:uid="{DF96C47D-404E-4F96-8CA7-A6AF4639E725}"/>
    <cellStyle name="การคำนวณ 2 2 4 3 2" xfId="33666" xr:uid="{B87F3881-F7B2-49BC-A0DA-779A4743CA77}"/>
    <cellStyle name="การคำนวณ 2 2 4 4" xfId="9583" xr:uid="{24F95CA6-0A24-4FC8-8F41-932A695E0FF9}"/>
    <cellStyle name="การคำนวณ 2 2 4 4 2" xfId="32089" xr:uid="{8028815E-3E30-4B72-8FE1-381FC1E73DFA}"/>
    <cellStyle name="การคำนวณ 2 2 4 5" xfId="21394" xr:uid="{801AD048-FB03-4CB6-AB0C-C6689E2EFA58}"/>
    <cellStyle name="การคำนวณ 2 2 4 5 2" xfId="34521" xr:uid="{A851293D-AB73-4286-A995-486AB4FB690C}"/>
    <cellStyle name="การคำนวณ 2 2 4 6" xfId="22225" xr:uid="{06EA8C75-D115-4A78-84ED-CDD22DD5E744}"/>
    <cellStyle name="การคำนวณ 2 2 5" xfId="5727" xr:uid="{2D7D270A-E2F2-4F12-AA30-1CC0105B1AEE}"/>
    <cellStyle name="การคำนวณ 2 2 5 2" xfId="15499" xr:uid="{B61D7BDD-E8FC-4236-A37C-04A1DE02E024}"/>
    <cellStyle name="การคำนวณ 2 2 5 2 2" xfId="20442" xr:uid="{64A5A7F1-A908-4648-B457-871D9B41303C}"/>
    <cellStyle name="การคำนวณ 2 2 5 2 2 2" xfId="30260" xr:uid="{0CDD1B23-9AE0-40E5-A42E-EA43461F4D3F}"/>
    <cellStyle name="การคำนวณ 2 2 5 2 3" xfId="21192" xr:uid="{0218F78C-9C06-406B-9624-414FD31AC3DA}"/>
    <cellStyle name="การคำนวณ 2 2 5 2 3 2" xfId="23318" xr:uid="{0E5E8EBC-E41F-454C-8CA4-6BDC966158FD}"/>
    <cellStyle name="การคำนวณ 2 2 5 2 4" xfId="26097" xr:uid="{6D421874-8BB7-40D3-9070-893B8C2B85ED}"/>
    <cellStyle name="การคำนวณ 2 2 5 3" xfId="12516" xr:uid="{83BB80E2-E0ED-4A34-9922-D592709F8E45}"/>
    <cellStyle name="การคำนวณ 2 2 5 3 2" xfId="29365" xr:uid="{28902E17-25AC-4CEC-ADC7-5F625D9204CF}"/>
    <cellStyle name="การคำนวณ 2 2 5 4" xfId="8889" xr:uid="{A8189D57-A5F2-45A3-9E60-7582AFFCC7F8}"/>
    <cellStyle name="การคำนวณ 2 2 5 4 2" xfId="22155" xr:uid="{F86CF358-7DD4-427E-827A-680732CE9BEC}"/>
    <cellStyle name="การคำนวณ 2 2 5 5" xfId="21307" xr:uid="{AA595582-9360-47B7-8A68-C5495CCA156E}"/>
    <cellStyle name="การคำนวณ 2 2 5 5 2" xfId="34434" xr:uid="{59B33D98-D6A6-436C-ADE9-91F4B8080234}"/>
    <cellStyle name="การคำนวณ 2 2 5 6" xfId="28877" xr:uid="{4B8BF7E9-3546-4E19-8618-A95BA16435C9}"/>
    <cellStyle name="การคำนวณ 2 2 6" xfId="7525" xr:uid="{D6EB53BA-6387-4232-89EB-019EC2466D55}"/>
    <cellStyle name="การคำนวณ 2 2 6 2" xfId="19135" xr:uid="{80AC6802-675D-4269-9D1E-60E6B6716079}"/>
    <cellStyle name="การคำนวณ 2 2 6 2 2" xfId="27043" xr:uid="{2C1405EE-B31A-40F0-87E3-5250F4168E4C}"/>
    <cellStyle name="การคำนวณ 2 2 6 3" xfId="9786" xr:uid="{30E4C304-14C0-483F-B141-1A4D9C144E83}"/>
    <cellStyle name="การคำนวณ 2 2 6 3 2" xfId="31031" xr:uid="{675DAD38-D356-4D4E-88E5-A5E958D48640}"/>
    <cellStyle name="การคำนวณ 2 2 6 4" xfId="30842" xr:uid="{011B4067-7F18-4DA9-B9E2-768EE06C530F}"/>
    <cellStyle name="การคำนวณ 2 2 7" xfId="18280" xr:uid="{AA9003BC-92DA-4740-8F56-668B35F6FCDC}"/>
    <cellStyle name="การคำนวณ 2 2 7 2" xfId="22498" xr:uid="{BE9C4B96-6DBC-4A5C-9B2C-8CE0818CC469}"/>
    <cellStyle name="การคำนวณ 2 2 8" xfId="20478" xr:uid="{965CC387-D7B9-49F2-880F-F2340828B340}"/>
    <cellStyle name="การคำนวณ 2 2 8 2" xfId="21764" xr:uid="{5984DB61-783B-4640-8F00-21672D75D4F1}"/>
    <cellStyle name="การคำนวณ 2 2 9" xfId="25820" xr:uid="{D54AB7C5-2246-4228-AD9F-38739D24AD06}"/>
    <cellStyle name="การคำนวณ 2 3" xfId="6492" xr:uid="{89F147FF-4FCE-470F-ABAC-3962ED4F88C9}"/>
    <cellStyle name="การคำนวณ 2 3 2" xfId="16085" xr:uid="{D0624D40-CA07-4323-8CAF-6FACD1790B5D}"/>
    <cellStyle name="การคำนวณ 2 3 2 2" xfId="21040" xr:uid="{C6756934-056A-4AD9-8714-3B1AC7FB45B5}"/>
    <cellStyle name="การคำนวณ 2 3 2 2 2" xfId="21690" xr:uid="{3E7C3AA0-C15A-4E04-B596-593BCA22DC9A}"/>
    <cellStyle name="การคำนวณ 2 3 2 3" xfId="9118" xr:uid="{89D602A9-D124-4ECF-BCE2-4C0E6C65FE50}"/>
    <cellStyle name="การคำนวณ 2 3 2 3 2" xfId="24862" xr:uid="{B7737634-708D-404F-8BA4-DE22DA1B1986}"/>
    <cellStyle name="การคำนวณ 2 3 2 4" xfId="22425" xr:uid="{55EE06DE-B2F9-4155-98E7-5F1DA101F4C5}"/>
    <cellStyle name="การคำนวณ 2 3 3" xfId="13136" xr:uid="{6FAC1809-8B9B-402F-8BC0-33AB2B424D47}"/>
    <cellStyle name="การคำนวณ 2 3 3 2" xfId="22045" xr:uid="{3D048F8C-58CC-4006-914C-02EF3613A7D4}"/>
    <cellStyle name="การคำนวณ 2 3 4" xfId="9444" xr:uid="{E024E031-67F6-4992-BF18-447180C4EFF6}"/>
    <cellStyle name="การคำนวณ 2 3 4 2" xfId="32023" xr:uid="{8DC02000-19C9-483B-A5B2-2A748C2E88A7}"/>
    <cellStyle name="การคำนวณ 2 3 5" xfId="8623" xr:uid="{8D49BA9C-0CF1-4FEA-911E-7E3ECD44741D}"/>
    <cellStyle name="การคำนวณ 2 3 5 2" xfId="33262" xr:uid="{91C0FE59-3406-434C-B92B-2DE0C45D37B9}"/>
    <cellStyle name="การคำนวณ 2 3 6" xfId="31194" xr:uid="{66E088E6-25E2-491E-A66E-7D9066F55F85}"/>
    <cellStyle name="การคำนวณ 2 4" xfId="6741" xr:uid="{0FE79CEF-92F5-4303-9A8D-EF0B50B310EE}"/>
    <cellStyle name="การคำนวณ 2 4 2" xfId="16277" xr:uid="{A1EDB18D-3EDC-43DA-9720-91F0EF68CEFE}"/>
    <cellStyle name="การคำนวณ 2 4 2 2" xfId="21106" xr:uid="{A6342613-3578-445D-90EE-4C0CEA61C5C1}"/>
    <cellStyle name="การคำนวณ 2 4 2 2 2" xfId="23363" xr:uid="{8036DCC9-7130-4251-9A53-F29FCFE30982}"/>
    <cellStyle name="การคำนวณ 2 4 2 3" xfId="20489" xr:uid="{3455A129-E22A-42A8-A671-7E81EBBD23A5}"/>
    <cellStyle name="การคำนวณ 2 4 2 3 2" xfId="23477" xr:uid="{D1F6887A-3F5A-47C7-B612-32090D17D8A0}"/>
    <cellStyle name="การคำนวณ 2 4 2 4" xfId="23773" xr:uid="{A68D1C58-812D-4B4E-969D-634E732AD18D}"/>
    <cellStyle name="การคำนวณ 2 4 3" xfId="13341" xr:uid="{1DB17FDD-ABE3-4E98-BA10-DC7DEB17568E}"/>
    <cellStyle name="การคำนวณ 2 4 3 2" xfId="22034" xr:uid="{9E5FAAD5-1306-49A1-BC2B-D517F41A1792}"/>
    <cellStyle name="การคำนวณ 2 4 4" xfId="9561" xr:uid="{6FF800B9-36F7-403B-B4B9-B38CDC7ECFB4}"/>
    <cellStyle name="การคำนวณ 2 4 4 2" xfId="31245" xr:uid="{8B79E62F-2398-45E8-AFE0-E5F7CF22ECE9}"/>
    <cellStyle name="การคำนวณ 2 4 5" xfId="19234" xr:uid="{8714D327-37F0-479E-A98E-A70224CE8124}"/>
    <cellStyle name="การคำนวณ 2 4 5 2" xfId="25429" xr:uid="{6E150DF2-7DF1-497F-8E8C-9860F5879866}"/>
    <cellStyle name="การคำนวณ 2 4 6" xfId="33867" xr:uid="{C8FF821E-22F9-4AC3-9210-420E7953B6B2}"/>
    <cellStyle name="การคำนวณ 2 5" xfId="5954" xr:uid="{C2FE110E-9F90-4495-BC99-3FD6D018B61D}"/>
    <cellStyle name="การคำนวณ 2 5 2" xfId="15673" xr:uid="{6E2E5197-CAFD-4C2B-9A6C-3E9285D63A30}"/>
    <cellStyle name="การคำนวณ 2 5 2 2" xfId="20882" xr:uid="{4E001E50-674B-43CA-BEEE-C971766B6B21}"/>
    <cellStyle name="การคำนวณ 2 5 2 2 2" xfId="25270" xr:uid="{6D4F22D4-3781-469D-86F7-1691366F07E4}"/>
    <cellStyle name="การคำนวณ 2 5 2 3" xfId="9895" xr:uid="{1BF3233E-72AD-4067-9E90-70AE81207128}"/>
    <cellStyle name="การคำนวณ 2 5 2 3 2" xfId="32039" xr:uid="{936F5883-73DB-4984-A5F8-DE829B3D178F}"/>
    <cellStyle name="การคำนวณ 2 5 2 4" xfId="29921" xr:uid="{6CBFAADE-4346-4361-B56F-8C3C358C745F}"/>
    <cellStyle name="การคำนวณ 2 5 3" xfId="12707" xr:uid="{C85CF941-DB61-4B50-B536-909501A55D1C}"/>
    <cellStyle name="การคำนวณ 2 5 3 2" xfId="24860" xr:uid="{C47DDDC7-8CC6-455F-8AC9-28497B44C46E}"/>
    <cellStyle name="การคำนวณ 2 5 4" xfId="8917" xr:uid="{013972B3-A37B-4D78-B15C-18EFF3F79974}"/>
    <cellStyle name="การคำนวณ 2 5 4 2" xfId="29283" xr:uid="{993A9D39-5012-412A-B670-246B7299B2D8}"/>
    <cellStyle name="การคำนวณ 2 5 5" xfId="17687" xr:uid="{B4A1197C-EC64-45DA-BD98-483F1EFD2055}"/>
    <cellStyle name="การคำนวณ 2 5 5 2" xfId="22753" xr:uid="{2F23C514-D6B4-4689-A676-DC3635DED7B2}"/>
    <cellStyle name="การคำนวณ 2 5 6" xfId="22322" xr:uid="{E9292F4C-C964-49BD-8469-673904D32C07}"/>
    <cellStyle name="การคำนวณ 2 6" xfId="6187" xr:uid="{1976197F-D83F-4E40-9A8D-CCBF2FD39A4C}"/>
    <cellStyle name="การคำนวณ 2 6 2" xfId="15854" xr:uid="{A415ED3D-D440-48B7-962F-C1C22C78F682}"/>
    <cellStyle name="การคำนวณ 2 6 2 2" xfId="20944" xr:uid="{834F2DA6-98D1-49A8-9DD3-B10B31710259}"/>
    <cellStyle name="การคำนวณ 2 6 2 2 2" xfId="28250" xr:uid="{6622445E-6ED1-4096-B5F9-AA27B4F4ADE7}"/>
    <cellStyle name="การคำนวณ 2 6 2 3" xfId="10134" xr:uid="{22CEF66F-3755-4E4C-8424-D1B3E9D736EC}"/>
    <cellStyle name="การคำนวณ 2 6 2 3 2" xfId="22700" xr:uid="{2BC22C03-96A5-442B-9070-E68F1BA3FB41}"/>
    <cellStyle name="การคำนวณ 2 6 2 4" xfId="23787" xr:uid="{49B90C77-0DD2-4CCC-B104-0BA064388D0B}"/>
    <cellStyle name="การคำนวณ 2 6 3" xfId="12890" xr:uid="{7034A17A-BD5B-41D5-BF5B-1D08760C45AC}"/>
    <cellStyle name="การคำนวณ 2 6 3 2" xfId="23944" xr:uid="{476CCE35-1DBF-447D-8C3B-C38162D37C77}"/>
    <cellStyle name="การคำนวณ 2 6 4" xfId="9182" xr:uid="{F2CCB847-3482-4F6F-B24F-891B75EE01DE}"/>
    <cellStyle name="การคำนวณ 2 6 4 2" xfId="34033" xr:uid="{EC21174C-284C-4BF1-B3F9-414CB45CCF19}"/>
    <cellStyle name="การคำนวณ 2 6 5" xfId="21312" xr:uid="{2575FA91-5388-4A92-B146-67C1C2C1AA44}"/>
    <cellStyle name="การคำนวณ 2 6 5 2" xfId="34439" xr:uid="{2146A2FD-2D03-43EF-BE29-B3404E0CCC3E}"/>
    <cellStyle name="การคำนวณ 2 6 6" xfId="25524" xr:uid="{C3AD3114-FE1D-4378-BE5B-003A36412093}"/>
    <cellStyle name="การคำนวณ 2 7" xfId="6971" xr:uid="{E76D6B1E-AAC3-493C-AD7E-F7297D66AF8F}"/>
    <cellStyle name="การคำนวณ 2 7 2" xfId="16488" xr:uid="{7A388EF9-4DB1-453E-BFE6-2AF0312DEE14}"/>
    <cellStyle name="การคำนวณ 2 7 2 2" xfId="21176" xr:uid="{13E14590-8A59-4A79-B01B-5CA1AE8EDD0D}"/>
    <cellStyle name="การคำนวณ 2 7 2 2 2" xfId="22902" xr:uid="{385D8D32-AFFA-481C-BCA2-5F1DDA14C7A1}"/>
    <cellStyle name="การคำนวณ 2 7 2 3" xfId="17567" xr:uid="{B9070968-0D3A-4C39-A937-C492BBD32C7C}"/>
    <cellStyle name="การคำนวณ 2 7 2 3 2" xfId="30811" xr:uid="{32720976-2CF3-4B47-B396-BC315E85A84A}"/>
    <cellStyle name="การคำนวณ 2 7 2 4" xfId="27795" xr:uid="{24BA1FB2-3781-46F1-82C3-7F8835619256}"/>
    <cellStyle name="การคำนวณ 2 7 3" xfId="13565" xr:uid="{74395BFC-E3A1-4091-A688-B188CDE682B4}"/>
    <cellStyle name="การคำนวณ 2 7 3 2" xfId="31717" xr:uid="{F835B142-3AA8-48FF-BCD8-148F9914C24B}"/>
    <cellStyle name="การคำนวณ 2 7 4" xfId="18999" xr:uid="{CF2C62D8-FAE2-41EA-885D-54301B8C4B9B}"/>
    <cellStyle name="การคำนวณ 2 7 4 2" xfId="29792" xr:uid="{1E2737FA-116F-4936-ACF2-4EE45DD9ADB4}"/>
    <cellStyle name="การคำนวณ 2 7 5" xfId="8496" xr:uid="{DA7EFF80-776D-4825-933F-E482F78D3BFD}"/>
    <cellStyle name="การคำนวณ 2 7 5 2" xfId="24789" xr:uid="{194DDC2F-CEAC-4D95-B49B-20ABFFFFE9FC}"/>
    <cellStyle name="การคำนวณ 2 7 6" xfId="25443" xr:uid="{98D723A5-EA7A-4A63-9A7B-B7C8919DCA3F}"/>
    <cellStyle name="การคำนวณ 2 8" xfId="7286" xr:uid="{878F5CD8-A9CF-438A-9CC0-34A8D828F113}"/>
    <cellStyle name="การคำนวณ 2 8 2" xfId="8464" xr:uid="{135680EA-5673-439C-A89D-AFB544391344}"/>
    <cellStyle name="การคำนวณ 2 8 2 2" xfId="28830" xr:uid="{956F543A-474E-4151-9921-3A39DBE04B3B}"/>
    <cellStyle name="การคำนวณ 2 8 3" xfId="20179" xr:uid="{2D7E2730-195B-43E5-8BF8-C321901870D4}"/>
    <cellStyle name="การคำนวณ 2 8 3 2" xfId="22725" xr:uid="{38CCC238-8A16-482E-8FBA-762F122F9D4B}"/>
    <cellStyle name="การคำนวณ 2 8 4" xfId="28920" xr:uid="{62684B22-0926-4704-BF10-06FF2D222DF6}"/>
    <cellStyle name="การคำนวณ 2 9" xfId="20734" xr:uid="{AA4818ED-CF31-4A0B-B00A-4C3163C41593}"/>
    <cellStyle name="การคำนวณ 2 9 2" xfId="29898" xr:uid="{8F8D82A6-D84B-4275-B3D4-36CD02294A8B}"/>
    <cellStyle name="การคำนวณ 3" xfId="4412" xr:uid="{CDFC1062-48FE-4B4E-BBDF-664711605295}"/>
    <cellStyle name="การคำนวณ 3 10" xfId="38675" xr:uid="{389C1F57-3DD6-4E2C-B3A8-6320A0869D23}"/>
    <cellStyle name="การคำนวณ 3 11" xfId="39993" xr:uid="{7C5DE5E8-70E4-4D76-BACD-96E2CAC27E97}"/>
    <cellStyle name="การคำนวณ 3 2" xfId="6157" xr:uid="{ED4F6A7D-EB3B-4131-B474-02B70A79E81E}"/>
    <cellStyle name="การคำนวณ 3 2 2" xfId="5445" xr:uid="{884096AD-76A0-4B96-89A5-5D5250D06287}"/>
    <cellStyle name="การคำนวณ 3 2 2 2" xfId="15279" xr:uid="{D6FAAD7A-1E94-43E9-98EA-C75150DBA596}"/>
    <cellStyle name="การคำนวณ 3 2 2 2 2" xfId="19728" xr:uid="{EA6BF717-F619-46CD-A727-08D53440B827}"/>
    <cellStyle name="การคำนวณ 3 2 2 2 2 2" xfId="23684" xr:uid="{339CCF44-2C6F-433B-9596-4E2C272D39F5}"/>
    <cellStyle name="การคำนวณ 3 2 2 2 3" xfId="21372" xr:uid="{0B69D7E3-A4B8-49C9-968A-ECB5D78A6214}"/>
    <cellStyle name="การคำนวณ 3 2 2 2 3 2" xfId="34499" xr:uid="{B027A4A5-49FC-4655-8C4A-6A7C312BD6B6}"/>
    <cellStyle name="การคำนวณ 3 2 2 2 4" xfId="22656" xr:uid="{01AB6ACB-FE15-4CDB-A0A4-717B331EA7C5}"/>
    <cellStyle name="การคำนวณ 3 2 2 3" xfId="12277" xr:uid="{9D571FDE-02D4-498C-8B37-6A4C7FC8C841}"/>
    <cellStyle name="การคำนวณ 3 2 2 3 2" xfId="25274" xr:uid="{BF5C2AAB-7EDB-4295-A82D-651EE32D38C3}"/>
    <cellStyle name="การคำนวณ 3 2 2 4" xfId="18615" xr:uid="{6C1C791C-3B33-40CA-838B-526A37C42B6B}"/>
    <cellStyle name="การคำนวณ 3 2 2 4 2" xfId="28329" xr:uid="{C66DD1CC-437B-488C-AADC-13780221FED8}"/>
    <cellStyle name="การคำนวณ 3 2 2 5" xfId="19569" xr:uid="{7D0B6D36-865B-4802-8545-23F1F45BCB63}"/>
    <cellStyle name="การคำนวณ 3 2 2 5 2" xfId="34306" xr:uid="{DF5176A9-ACA6-4611-AD13-88B4FCFDF1AF}"/>
    <cellStyle name="การคำนวณ 3 2 2 6" xfId="24117" xr:uid="{D8D8C5F0-FEC4-4B4B-A872-2171FE2E7E10}"/>
    <cellStyle name="การคำนวณ 3 2 3" xfId="5809" xr:uid="{FEECBE05-811D-4469-86F9-9F3EDAED80F6}"/>
    <cellStyle name="การคำนวณ 3 2 3 2" xfId="15561" xr:uid="{5D572905-3A58-4CBD-889E-E3796372FE3E}"/>
    <cellStyle name="การคำนวณ 3 2 3 2 2" xfId="20840" xr:uid="{FE43CE76-F0B6-49CA-9C87-70125E3146A6}"/>
    <cellStyle name="การคำนวณ 3 2 3 2 2 2" xfId="21740" xr:uid="{B425D7F9-A0CC-4FAA-AE46-9DC448D283CF}"/>
    <cellStyle name="การคำนวณ 3 2 3 2 3" xfId="17517" xr:uid="{78FEBE09-C1DC-4B6E-AAC1-D4F9DE65877F}"/>
    <cellStyle name="การคำนวณ 3 2 3 2 3 2" xfId="26247" xr:uid="{375B6F69-F709-4AA6-B149-F7CBCD3FDAFE}"/>
    <cellStyle name="การคำนวณ 3 2 3 2 4" xfId="30367" xr:uid="{129F9F17-9BA0-4376-BC69-D88B1DC68932}"/>
    <cellStyle name="การคำนวณ 3 2 3 3" xfId="12584" xr:uid="{D9B548E6-C275-4CA3-B0E5-2931397D21BA}"/>
    <cellStyle name="การคำนวณ 3 2 3 3 2" xfId="27138" xr:uid="{1B8EABE5-C201-4BD5-B7E1-D5DB13A8ECA9}"/>
    <cellStyle name="การคำนวณ 3 2 3 4" xfId="9533" xr:uid="{80705DAF-989A-4912-A75F-034107252B6E}"/>
    <cellStyle name="การคำนวณ 3 2 3 4 2" xfId="29351" xr:uid="{1D7646A5-48D3-41F6-9783-299B8A9E045C}"/>
    <cellStyle name="การคำนวณ 3 2 3 5" xfId="10085" xr:uid="{59FDA9E2-996F-46F1-B5A7-FE28CB4B2DAC}"/>
    <cellStyle name="การคำนวณ 3 2 3 5 2" xfId="27164" xr:uid="{81BDA1F9-F3A8-464A-90FF-A84121E48003}"/>
    <cellStyle name="การคำนวณ 3 2 3 6" xfId="22175" xr:uid="{EC35DD49-51C8-4831-94F7-ED3C61070F37}"/>
    <cellStyle name="การคำนวณ 3 2 4" xfId="5779" xr:uid="{EB19A41B-2BD3-41A4-B8AA-15876E7DB6D4}"/>
    <cellStyle name="การคำนวณ 3 2 4 2" xfId="15534" xr:uid="{87014A00-0853-459D-AD5A-B3E572AAE3D0}"/>
    <cellStyle name="การคำนวณ 3 2 4 2 2" xfId="20826" xr:uid="{9730A1D4-7E4A-45DF-AEA0-A62FF6C07455}"/>
    <cellStyle name="การคำนวณ 3 2 4 2 2 2" xfId="24622" xr:uid="{34E3D826-90FE-4239-9686-36EF46B0FE94}"/>
    <cellStyle name="การคำนวณ 3 2 4 2 3" xfId="14262" xr:uid="{E6905FC1-AAA2-4D79-97F4-3009EE750A5D}"/>
    <cellStyle name="การคำนวณ 3 2 4 2 3 2" xfId="24945" xr:uid="{A5261812-A506-435B-A312-B8AACF21016C}"/>
    <cellStyle name="การคำนวณ 3 2 4 2 4" xfId="26187" xr:uid="{2742CDB4-AF58-4BE0-8BB2-692155FE9FDE}"/>
    <cellStyle name="การคำนวณ 3 2 4 3" xfId="12561" xr:uid="{87CDB518-49F4-4EDC-8B80-3827AA5D26CE}"/>
    <cellStyle name="การคำนวณ 3 2 4 3 2" xfId="24471" xr:uid="{F040B0B6-7DAD-4C22-931A-ACDB031B5871}"/>
    <cellStyle name="การคำนวณ 3 2 4 4" xfId="20793" xr:uid="{5BBF474C-61CC-42E7-B1FE-E492F633D5F1}"/>
    <cellStyle name="การคำนวณ 3 2 4 4 2" xfId="31504" xr:uid="{DC9378A1-C737-4F56-855D-089CAFE72F34}"/>
    <cellStyle name="การคำนวณ 3 2 4 5" xfId="8656" xr:uid="{C9170EEF-A46C-4664-BC35-40B339D53D30}"/>
    <cellStyle name="การคำนวณ 3 2 4 5 2" xfId="33165" xr:uid="{C03474A0-DFC7-4462-BEA4-7D1A8F7F701F}"/>
    <cellStyle name="การคำนวณ 3 2 4 6" xfId="22196" xr:uid="{590D86F1-F55E-4F9F-A849-56EEEB8A4D0E}"/>
    <cellStyle name="การคำนวณ 3 2 5" xfId="15830" xr:uid="{F957A355-A18A-4398-87F1-21F765F15443}"/>
    <cellStyle name="การคำนวณ 3 2 5 2" xfId="20937" xr:uid="{1A559B92-003A-4602-926B-E48F4FEF57AB}"/>
    <cellStyle name="การคำนวณ 3 2 5 2 2" xfId="23397" xr:uid="{BBD9BA1E-20F1-4B57-B831-F44C965DF1E2}"/>
    <cellStyle name="การคำนวณ 3 2 5 3" xfId="8617" xr:uid="{46687802-A264-42C8-BF37-E80C3F32225E}"/>
    <cellStyle name="การคำนวณ 3 2 5 3 2" xfId="34176" xr:uid="{7CB05B56-57C1-49BC-A8F4-C0112981EB05}"/>
    <cellStyle name="การคำนวณ 3 2 5 4" xfId="31541" xr:uid="{B0643E90-323A-4755-8AAE-2B37BA9BC934}"/>
    <cellStyle name="การคำนวณ 3 2 6" xfId="12866" xr:uid="{1E889C64-1EBB-4505-8E03-DC13C78164D2}"/>
    <cellStyle name="การคำนวณ 3 2 6 2" xfId="23956" xr:uid="{2654F662-3860-4258-82BF-C4D5DCEB195E}"/>
    <cellStyle name="การคำนวณ 3 2 7" xfId="17372" xr:uid="{2A4A9A8F-F939-429A-9E73-9E4EFA9520ED}"/>
    <cellStyle name="การคำนวณ 3 2 7 2" xfId="29831" xr:uid="{491EFA5B-A62C-4E8F-B074-8F9C06654497}"/>
    <cellStyle name="การคำนวณ 3 2 8" xfId="20794" xr:uid="{91E72FF2-BE2E-424A-AFC0-0CCB98DEF42F}"/>
    <cellStyle name="การคำนวณ 3 2 8 2" xfId="25924" xr:uid="{BE241508-4035-46C9-9A81-B1DA4B6EB772}"/>
    <cellStyle name="การคำนวณ 3 2 9" xfId="34287" xr:uid="{649268A3-9F6C-4AF2-B755-6D4D7722F510}"/>
    <cellStyle name="การคำนวณ 3 3" xfId="6350" xr:uid="{5BA9032E-CC97-4E04-9C28-AE63CC6763C3}"/>
    <cellStyle name="การคำนวณ 3 3 2" xfId="15971" xr:uid="{F6D544CB-17E8-421C-A727-E5DAC25A8473}"/>
    <cellStyle name="การคำนวณ 3 3 2 2" xfId="20992" xr:uid="{17E0682D-6659-4F04-BAD1-74682BF3BBC1}"/>
    <cellStyle name="การคำนวณ 3 3 2 2 2" xfId="24186" xr:uid="{D2F3002C-A92D-4F3C-910C-A7766BB8A387}"/>
    <cellStyle name="การคำนวณ 3 3 2 3" xfId="12429" xr:uid="{8BFAA10B-2164-497B-AB90-1D87F5FF2CAF}"/>
    <cellStyle name="การคำนวณ 3 3 2 3 2" xfId="33237" xr:uid="{9A3BFD1F-3FA3-4D2F-8366-B5C9DDA7D742}"/>
    <cellStyle name="การคำนวณ 3 3 2 4" xfId="29973" xr:uid="{D52C6C4D-5523-4EEB-AC3E-7734ED462E2D}"/>
    <cellStyle name="การคำนวณ 3 3 3" xfId="13020" xr:uid="{E3819AC9-B735-4742-BCE8-E69F3F5F96BC}"/>
    <cellStyle name="การคำนวณ 3 3 3 2" xfId="23169" xr:uid="{F0FEE050-A727-4AB8-B18E-54BDD4377135}"/>
    <cellStyle name="การคำนวณ 3 3 4" xfId="9034" xr:uid="{7276580E-C6E3-482B-9388-5AB2C88DD17B}"/>
    <cellStyle name="การคำนวณ 3 3 4 2" xfId="25567" xr:uid="{7873CE2A-9663-42CE-BC9D-CBE30ECF6E7E}"/>
    <cellStyle name="การคำนวณ 3 3 5" xfId="8699" xr:uid="{B955BED6-2A90-42C8-854C-A9A3FBCB86C2}"/>
    <cellStyle name="การคำนวณ 3 3 5 2" xfId="30415" xr:uid="{DBCE4F19-BCE4-4E8B-A5E3-0B85D670A0BF}"/>
    <cellStyle name="การคำนวณ 3 3 6" xfId="27404" xr:uid="{A6635EFC-0594-40D2-851B-5D07FA628FEA}"/>
    <cellStyle name="การคำนวณ 3 4" xfId="5274" xr:uid="{EB6DEBF5-DDAB-4CF3-8AB9-841D862A3890}"/>
    <cellStyle name="การคำนวณ 3 4 2" xfId="15151" xr:uid="{45D78801-C278-42E0-B81B-1F1B125F8716}"/>
    <cellStyle name="การคำนวณ 3 4 2 2" xfId="18132" xr:uid="{A1DA5D6B-7879-4CF0-B010-C6C550D75B12}"/>
    <cellStyle name="การคำนวณ 3 4 2 2 2" xfId="26946" xr:uid="{D1487E45-2726-4DD1-9DCF-8AE4F4C3C335}"/>
    <cellStyle name="การคำนวณ 3 4 2 3" xfId="8430" xr:uid="{DC687D79-B4E0-4AA9-8CF0-394B5359FE14}"/>
    <cellStyle name="การคำนวณ 3 4 2 3 2" xfId="26843" xr:uid="{2ED18016-55EC-49F1-8A53-FA03B5D9BD90}"/>
    <cellStyle name="การคำนวณ 3 4 2 4" xfId="27915" xr:uid="{405846E6-51B2-4C09-B87E-C91E957C3B1E}"/>
    <cellStyle name="การคำนวณ 3 4 3" xfId="12142" xr:uid="{6B100721-B1F7-497E-BF9B-9064A16DCED5}"/>
    <cellStyle name="การคำนวณ 3 4 3 2" xfId="32084" xr:uid="{8B5C5834-0F93-4A86-B336-26F413954258}"/>
    <cellStyle name="การคำนวณ 3 4 4" xfId="12202" xr:uid="{B06D472F-DDFD-4C6F-8F5D-EEA36D7403C0}"/>
    <cellStyle name="การคำนวณ 3 4 4 2" xfId="27225" xr:uid="{108BF0C8-FF9A-4392-91FE-DEE195198138}"/>
    <cellStyle name="การคำนวณ 3 4 5" xfId="21375" xr:uid="{009CC0BC-07F0-4BA5-851F-ADDC8CF9F54F}"/>
    <cellStyle name="การคำนวณ 3 4 5 2" xfId="34502" xr:uid="{AAD824B0-9C35-4604-BB05-E05A76D5FBAC}"/>
    <cellStyle name="การคำนวณ 3 4 6" xfId="28813" xr:uid="{0874FDAB-5BF2-4E43-BE31-D8112C03EF28}"/>
    <cellStyle name="การคำนวณ 3 5" xfId="5097" xr:uid="{BB04E720-964E-4A9E-B70F-7273FB3FECFF}"/>
    <cellStyle name="การคำนวณ 3 5 2" xfId="15014" xr:uid="{CDBEEE18-BF99-4FE9-8704-5F1905307689}"/>
    <cellStyle name="การคำนวณ 3 5 2 2" xfId="8709" xr:uid="{4DE0A778-0773-410C-96BC-349C65F3B13A}"/>
    <cellStyle name="การคำนวณ 3 5 2 2 2" xfId="24961" xr:uid="{34566E62-BBFA-4BDA-A956-2956497575CD}"/>
    <cellStyle name="การคำนวณ 3 5 2 3" xfId="21421" xr:uid="{480039B2-083E-46B0-97D5-0B5D4E4BE133}"/>
    <cellStyle name="การคำนวณ 3 5 2 3 2" xfId="34548" xr:uid="{BBB2EAF8-366A-410A-8AB4-394E552CEC5F}"/>
    <cellStyle name="การคำนวณ 3 5 2 4" xfId="31334" xr:uid="{7399C19C-67ED-41C7-8D7A-4DDCE1A39780}"/>
    <cellStyle name="การคำนวณ 3 5 3" xfId="12000" xr:uid="{2893BBD1-5697-4E99-9F3D-60925464DF8D}"/>
    <cellStyle name="การคำนวณ 3 5 3 2" xfId="31158" xr:uid="{52A4A2D3-B7BB-4BD8-8AC6-E0D4CF9DD4AB}"/>
    <cellStyle name="การคำนวณ 3 5 4" xfId="17945" xr:uid="{32CBC903-3646-4241-822D-742E77345467}"/>
    <cellStyle name="การคำนวณ 3 5 4 2" xfId="25689" xr:uid="{9443B7A4-E46A-4087-9BDF-E6F4A313D1B4}"/>
    <cellStyle name="การคำนวณ 3 5 5" xfId="8788" xr:uid="{3A163697-A944-44D9-A74A-7C690FF00C5A}"/>
    <cellStyle name="การคำนวณ 3 5 5 2" xfId="31900" xr:uid="{FE5F6398-819D-45AC-939C-07210C48D17B}"/>
    <cellStyle name="การคำนวณ 3 5 6" xfId="27478" xr:uid="{03EE26E4-DFB3-4CC0-8122-1343F503B1E8}"/>
    <cellStyle name="การคำนวณ 3 6" xfId="7524" xr:uid="{A12819BD-F9EE-40A6-96B9-C45544B4C78F}"/>
    <cellStyle name="การคำนวณ 3 6 2" xfId="9000" xr:uid="{E6854920-6519-44D6-961A-9CC7F7535B8E}"/>
    <cellStyle name="การคำนวณ 3 6 2 2" xfId="26956" xr:uid="{2477231A-8A0C-4323-99B1-C08474349374}"/>
    <cellStyle name="การคำนวณ 3 6 3" xfId="20852" xr:uid="{A8247359-A817-4E72-95B0-BB0ADB2F8520}"/>
    <cellStyle name="การคำนวณ 3 6 3 2" xfId="23411" xr:uid="{0DAF63C3-9C54-424E-A0CA-8B81FE0B4CC8}"/>
    <cellStyle name="การคำนวณ 3 6 4" xfId="33253" xr:uid="{68D21B2E-9DB4-47DB-B46C-13BF64E0AB60}"/>
    <cellStyle name="การคำนวณ 3 7" xfId="10250" xr:uid="{FAB48BA8-4F14-4265-90BC-F6EB5C988F35}"/>
    <cellStyle name="การคำนวณ 3 7 2" xfId="22142" xr:uid="{1092A09D-73F3-4237-AC8C-B77350061CD9}"/>
    <cellStyle name="การคำนวณ 3 8" xfId="19021" xr:uid="{1635E088-5978-44B7-A0D1-26832E465734}"/>
    <cellStyle name="การคำนวณ 3 8 2" xfId="34330" xr:uid="{7082F70F-9419-446F-8B4C-29A703AEF622}"/>
    <cellStyle name="การคำนวณ 3 9" xfId="33583" xr:uid="{3137D19B-9A2D-4B96-BBEE-A706D3EEA937}"/>
    <cellStyle name="การคำนวณ 4" xfId="2483" xr:uid="{DCAE78AB-23DA-4B25-B196-EC39A0310D6D}"/>
    <cellStyle name="การคำนวณ 4 10" xfId="24137" xr:uid="{B150E73D-4C0C-4194-BCE6-0FB8B905855A}"/>
    <cellStyle name="การคำนวณ 4 2" xfId="5758" xr:uid="{0A5E9D97-32FF-41CE-9704-D1B865ECF7EA}"/>
    <cellStyle name="การคำนวณ 4 2 2" xfId="6431" xr:uid="{7AA4C0C1-3200-4177-B695-37D1F4DECAA0}"/>
    <cellStyle name="การคำนวณ 4 2 2 2" xfId="16036" xr:uid="{73C36C4E-48BD-4531-84BD-EEBF38A7854A}"/>
    <cellStyle name="การคำนวณ 4 2 2 2 2" xfId="21022" xr:uid="{1AEEA5B2-5CF8-4E70-81AF-1E053C6D48E1}"/>
    <cellStyle name="การคำนวณ 4 2 2 2 2 2" xfId="28248" xr:uid="{E3E0C6E8-7020-4E02-B593-53C547AE08D5}"/>
    <cellStyle name="การคำนวณ 4 2 2 2 3" xfId="17595" xr:uid="{1EDC6CE5-04EA-46D0-90D9-6D874C5B2AD8}"/>
    <cellStyle name="การคำนวณ 4 2 2 2 3 2" xfId="30738" xr:uid="{898C336E-D07D-43FA-A9C1-54B620FEF4C3}"/>
    <cellStyle name="การคำนวณ 4 2 2 2 4" xfId="25033" xr:uid="{C1DAD511-413C-4BCD-A6CB-845932D94C6A}"/>
    <cellStyle name="การคำนวณ 4 2 2 3" xfId="13087" xr:uid="{A16888F8-7083-4506-9A40-410105C445D8}"/>
    <cellStyle name="การคำนวณ 4 2 2 3 2" xfId="22050" xr:uid="{7821DF69-ED0C-4AF3-9A41-52CF0C20BF8E}"/>
    <cellStyle name="การคำนวณ 4 2 2 4" xfId="17424" xr:uid="{FB694B87-15B5-4AE4-8D84-6C6FFDB3A4F6}"/>
    <cellStyle name="การคำนวณ 4 2 2 4 2" xfId="28000" xr:uid="{5D80FE3B-B10D-4B8F-A696-07A946F00C32}"/>
    <cellStyle name="การคำนวณ 4 2 2 5" xfId="17598" xr:uid="{1C1EF7A4-1462-4B86-9AD3-0FF4F0B7CBAE}"/>
    <cellStyle name="การคำนวณ 4 2 2 5 2" xfId="22615" xr:uid="{FC631C72-DF6D-45AA-A81E-0F1FB6AB86A4}"/>
    <cellStyle name="การคำนวณ 4 2 2 6" xfId="32191" xr:uid="{94771A91-D47D-43A4-9591-511085874691}"/>
    <cellStyle name="การคำนวณ 4 2 3" xfId="5110" xr:uid="{41376CD0-4E6A-49C4-B72A-06F5F0781E62}"/>
    <cellStyle name="การคำนวณ 4 2 3 2" xfId="15024" xr:uid="{C89305A3-193D-45D2-B7D4-3D902267DC82}"/>
    <cellStyle name="การคำนวณ 4 2 3 2 2" xfId="18226" xr:uid="{5C2ED68B-FAB1-4EDC-8FA2-FB7C2B8C2C47}"/>
    <cellStyle name="การคำนวณ 4 2 3 2 2 2" xfId="25660" xr:uid="{A8B9F4EA-1E9A-4707-BB4D-792E1EE9FF4E}"/>
    <cellStyle name="การคำนวณ 4 2 3 2 3" xfId="21387" xr:uid="{BBB146CE-67C0-4204-BC45-BEC685C98573}"/>
    <cellStyle name="การคำนวณ 4 2 3 2 3 2" xfId="34514" xr:uid="{6CC423E1-ED75-4995-97DA-74F0D515201E}"/>
    <cellStyle name="การคำนวณ 4 2 3 2 4" xfId="29688" xr:uid="{B2B71185-131F-4C3E-90E3-359B6D37B3F6}"/>
    <cellStyle name="การคำนวณ 4 2 3 3" xfId="12012" xr:uid="{72725078-150D-49DA-93B1-C3408E469E26}"/>
    <cellStyle name="การคำนวณ 4 2 3 3 2" xfId="32983" xr:uid="{F7AAF58F-AFD8-46C2-8148-97BC422D0633}"/>
    <cellStyle name="การคำนวณ 4 2 3 4" xfId="9818" xr:uid="{3E9CA482-3436-485D-AA06-1E70043DC338}"/>
    <cellStyle name="การคำนวณ 4 2 3 4 2" xfId="32353" xr:uid="{1898BEC8-9481-4EBA-9D44-2758A4DECEC8}"/>
    <cellStyle name="การคำนวณ 4 2 3 5" xfId="21296" xr:uid="{FFD070C3-729A-4337-914C-144EE9FB5304}"/>
    <cellStyle name="การคำนวณ 4 2 3 5 2" xfId="34423" xr:uid="{8974FFE9-55D0-42C2-B972-A9B89D130CC8}"/>
    <cellStyle name="การคำนวณ 4 2 3 6" xfId="33935" xr:uid="{6DE576B5-032B-4125-9722-8E83CEDAFBFE}"/>
    <cellStyle name="การคำนวณ 4 2 4" xfId="5021" xr:uid="{AE8AA410-9604-471C-AE5D-DA02E9E26BED}"/>
    <cellStyle name="การคำนวณ 4 2 4 2" xfId="14956" xr:uid="{29EF0B26-A69D-49CE-A89F-28EE72BC0FF2}"/>
    <cellStyle name="การคำนวณ 4 2 4 2 2" xfId="9769" xr:uid="{8D286F6F-C7A8-4304-8795-49E6FD0F3146}"/>
    <cellStyle name="การคำนวณ 4 2 4 2 2 2" xfId="24453" xr:uid="{7E8345B9-465A-4829-8381-CBF4D752060B}"/>
    <cellStyle name="การคำนวณ 4 2 4 2 3" xfId="10018" xr:uid="{27C64AD9-9DD0-4BD1-8040-DDF8801A7DDE}"/>
    <cellStyle name="การคำนวณ 4 2 4 2 3 2" xfId="32301" xr:uid="{34F29085-38A8-4530-8720-921102F8BA73}"/>
    <cellStyle name="การคำนวณ 4 2 4 2 4" xfId="24624" xr:uid="{0E17D0CA-0A3E-4F16-B59E-5EC9B01AE2E1}"/>
    <cellStyle name="การคำนวณ 4 2 4 3" xfId="11939" xr:uid="{ED50F2BE-F650-4023-B23F-51ED80A5A5AD}"/>
    <cellStyle name="การคำนวณ 4 2 4 3 2" xfId="27042" xr:uid="{613524F6-904B-4DA5-8BE8-EAF8C7D1590B}"/>
    <cellStyle name="การคำนวณ 4 2 4 4" xfId="8818" xr:uid="{5367EE4D-7F8A-4E58-B0AC-71601AA952DC}"/>
    <cellStyle name="การคำนวณ 4 2 4 4 2" xfId="25234" xr:uid="{08D81ECF-DB73-4B30-A2B0-7FE08D121E89}"/>
    <cellStyle name="การคำนวณ 4 2 4 5" xfId="18659" xr:uid="{B80DDFB4-AF94-4F6E-96F8-23B3BFB7E6E7}"/>
    <cellStyle name="การคำนวณ 4 2 4 5 2" xfId="30626" xr:uid="{5142B342-82D0-42B4-AFF3-A73AE3F76EF6}"/>
    <cellStyle name="การคำนวณ 4 2 4 6" xfId="32594" xr:uid="{9D3F9673-5206-4A49-8306-FD565CF3A225}"/>
    <cellStyle name="การคำนวณ 4 2 5" xfId="15521" xr:uid="{75B37EFB-17F0-4046-82EB-21EA9EBB64D4}"/>
    <cellStyle name="การคำนวณ 4 2 5 2" xfId="9924" xr:uid="{97E8A82B-30F1-409C-9600-40173F78F079}"/>
    <cellStyle name="การคำนวณ 4 2 5 2 2" xfId="32746" xr:uid="{F6D8678A-5FBB-4BDD-A2F9-7E533952ABBF}"/>
    <cellStyle name="การคำนวณ 4 2 5 3" xfId="8641" xr:uid="{A83D580B-5119-459D-814F-E1B171EF89CC}"/>
    <cellStyle name="การคำนวณ 4 2 5 3 2" xfId="27550" xr:uid="{56C64298-32EE-434A-9867-FBCF980CF921}"/>
    <cellStyle name="การคำนวณ 4 2 5 4" xfId="22438" xr:uid="{1F04DACB-A430-46C9-8DCD-EB9D7C418FF3}"/>
    <cellStyle name="การคำนวณ 4 2 6" xfId="12543" xr:uid="{C4EA381D-F397-4B64-A246-F674862442CA}"/>
    <cellStyle name="การคำนวณ 4 2 6 2" xfId="28982" xr:uid="{53EA1FBC-8C44-4E87-B090-3F07A2F68E71}"/>
    <cellStyle name="การคำนวณ 4 2 7" xfId="18996" xr:uid="{7569422B-2F97-4FC9-85DD-C9296CCED780}"/>
    <cellStyle name="การคำนวณ 4 2 7 2" xfId="30703" xr:uid="{5BCFFA72-55E1-4F99-9E79-33A39139883F}"/>
    <cellStyle name="การคำนวณ 4 2 8" xfId="21357" xr:uid="{454EAF51-8515-4424-B93E-ECD8DDD81957}"/>
    <cellStyle name="การคำนวณ 4 2 8 2" xfId="34484" xr:uid="{3790AF8F-D71F-4439-9A09-1AA976C95B62}"/>
    <cellStyle name="การคำนวณ 4 2 9" xfId="23261" xr:uid="{04321CCE-58FC-4955-B87C-5C69801BDDEA}"/>
    <cellStyle name="การคำนวณ 4 3" xfId="6293" xr:uid="{21DB9105-E068-4E2D-A8DA-96676973C9CC}"/>
    <cellStyle name="การคำนวณ 4 3 2" xfId="15931" xr:uid="{5D3EA9D5-1926-4353-ADA9-0979F08F4DEB}"/>
    <cellStyle name="การคำนวณ 4 3 2 2" xfId="20974" xr:uid="{CD13A770-CBE1-4D0B-9AA0-9BF362139222}"/>
    <cellStyle name="การคำนวณ 4 3 2 2 2" xfId="31356" xr:uid="{2841D763-D3AC-446F-B18B-056754C2B931}"/>
    <cellStyle name="การคำนวณ 4 3 2 3" xfId="21254" xr:uid="{16ADBDFB-F679-451D-8245-3BC6506EBA0B}"/>
    <cellStyle name="การคำนวณ 4 3 2 3 2" xfId="34381" xr:uid="{D98BB515-31B3-4E4A-BAF5-D2044DF1A3CC}"/>
    <cellStyle name="การคำนวณ 4 3 2 4" xfId="28113" xr:uid="{53C5FA7D-8C67-4D57-A5D0-AF456BECDAFB}"/>
    <cellStyle name="การคำนวณ 4 3 3" xfId="12973" xr:uid="{F37D5C51-9AB8-4C57-9529-E034F52A460F}"/>
    <cellStyle name="การคำนวณ 4 3 3 2" xfId="23915" xr:uid="{B62EBBEA-D0EC-4F35-83D8-1082F674E410}"/>
    <cellStyle name="การคำนวณ 4 3 4" xfId="8413" xr:uid="{E9E1FCB3-E9B9-4695-BDA4-A90F8AF8108E}"/>
    <cellStyle name="การคำนวณ 4 3 4 2" xfId="29515" xr:uid="{7B5A3269-3615-453A-BC0A-4AC462434FCE}"/>
    <cellStyle name="การคำนวณ 4 3 5" xfId="19048" xr:uid="{3920C19B-8B18-4030-81BA-8221B0D038CD}"/>
    <cellStyle name="การคำนวณ 4 3 5 2" xfId="32787" xr:uid="{01FF6312-7EA3-4780-9FF8-0BC3BE4EE323}"/>
    <cellStyle name="การคำนวณ 4 3 6" xfId="31890" xr:uid="{00C17E53-05F1-424B-9421-F5A2B347EA9D}"/>
    <cellStyle name="การคำนวณ 4 4" xfId="5840" xr:uid="{13831D60-A1B5-48D5-9D2C-C01D21F05C6B}"/>
    <cellStyle name="การคำนวณ 4 4 2" xfId="15585" xr:uid="{BBAD6A03-B079-4D1A-BB2C-315C2619883E}"/>
    <cellStyle name="การคำนวณ 4 4 2 2" xfId="20851" xr:uid="{2FC188C0-ACC4-4278-A529-A6BB84D8FF7C}"/>
    <cellStyle name="การคำนวณ 4 4 2 2 2" xfId="21733" xr:uid="{D2D0B25C-E73E-45AF-8BD9-883446BF327C}"/>
    <cellStyle name="การคำนวณ 4 4 2 3" xfId="10339" xr:uid="{DF591155-D1F1-4E2E-AD8A-048B47931661}"/>
    <cellStyle name="การคำนวณ 4 4 2 3 2" xfId="25764" xr:uid="{BF57F2EF-B74A-4445-AF92-9DB7D35F59F0}"/>
    <cellStyle name="การคำนวณ 4 4 2 4" xfId="30525" xr:uid="{E6D41B34-53BB-4D07-B8F9-41362CA85DEC}"/>
    <cellStyle name="การคำนวณ 4 4 3" xfId="12610" xr:uid="{F2B20846-0F4A-4795-A821-C28EEA0D5A1B}"/>
    <cellStyle name="การคำนวณ 4 4 3 2" xfId="33462" xr:uid="{A58E722F-2876-43D8-B0C2-DA2426EA7361}"/>
    <cellStyle name="การคำนวณ 4 4 4" xfId="9016" xr:uid="{0F1E9FC5-7D4C-42A7-BB5B-CC0D93E034EC}"/>
    <cellStyle name="การคำนวณ 4 4 4 2" xfId="30594" xr:uid="{ED234702-0E3D-4B06-8403-6EEE377A7B7B}"/>
    <cellStyle name="การคำนวณ 4 4 5" xfId="21385" xr:uid="{87FECBBF-F439-4CC7-9924-8C7E9D73B142}"/>
    <cellStyle name="การคำนวณ 4 4 5 2" xfId="34512" xr:uid="{C3522DE6-4627-442D-BDC4-D31EC5393995}"/>
    <cellStyle name="การคำนวณ 4 4 6" xfId="23257" xr:uid="{1B8F9C1F-8199-474C-8CDA-B90EE5880D83}"/>
    <cellStyle name="การคำนวณ 4 5" xfId="5380" xr:uid="{CE4C2C7F-F398-4421-8E94-7CCDE6134B37}"/>
    <cellStyle name="การคำนวณ 4 5 2" xfId="15233" xr:uid="{9B5E7E71-6231-431F-820D-1E2DC70DC1D0}"/>
    <cellStyle name="การคำนวณ 4 5 2 2" xfId="17614" xr:uid="{73416D07-047A-4556-A8FD-1B1473BC818D}"/>
    <cellStyle name="การคำนวณ 4 5 2 2 2" xfId="33172" xr:uid="{31034B8B-D669-494F-942D-14B9257F5AFA}"/>
    <cellStyle name="การคำนวณ 4 5 2 3" xfId="21399" xr:uid="{A7E153D6-961E-44D7-8ADF-4A272710CBDC}"/>
    <cellStyle name="การคำนวณ 4 5 2 3 2" xfId="34526" xr:uid="{22829203-9981-4F54-B218-4D16E1D55D19}"/>
    <cellStyle name="การคำนวณ 4 5 2 4" xfId="25090" xr:uid="{F5C0EE6B-452C-464F-A694-261B1E656D57}"/>
    <cellStyle name="การคำนวณ 4 5 3" xfId="12224" xr:uid="{E64B3C32-95D9-45F5-93FB-F73BD927BA33}"/>
    <cellStyle name="การคำนวณ 4 5 3 2" xfId="24323" xr:uid="{FE27447F-BDD3-4826-8C65-C692A2B77A7E}"/>
    <cellStyle name="การคำนวณ 4 5 4" xfId="17528" xr:uid="{B21E4A89-CE17-4C55-98B8-66D42C4A2369}"/>
    <cellStyle name="การคำนวณ 4 5 4 2" xfId="21630" xr:uid="{2DB08C76-53A1-44B2-A220-7FA0C4A37C10}"/>
    <cellStyle name="การคำนวณ 4 5 5" xfId="20469" xr:uid="{2DA21DE6-F095-4518-AD08-D23E17CDBA28}"/>
    <cellStyle name="การคำนวณ 4 5 5 2" xfId="24214" xr:uid="{E0008C53-959B-4570-9C6E-D724846E070D}"/>
    <cellStyle name="การคำนวณ 4 5 6" xfId="31144" xr:uid="{AF8399C5-58CB-48D9-8511-9F6C9AAC812B}"/>
    <cellStyle name="การคำนวณ 4 6" xfId="7389" xr:uid="{1B398BA5-36D9-4EDC-8A31-74B32570752A}"/>
    <cellStyle name="การคำนวณ 4 6 2" xfId="20347" xr:uid="{2A5E4695-0B43-4712-AD4D-F47AEA4B65C7}"/>
    <cellStyle name="การคำนวณ 4 6 2 2" xfId="23500" xr:uid="{2EA6E172-8C8A-4CB2-B7C2-E49C86EBD949}"/>
    <cellStyle name="การคำนวณ 4 6 3" xfId="21537" xr:uid="{6158EDE0-E324-44D0-800C-A1DFF8D6BDFF}"/>
    <cellStyle name="การคำนวณ 4 6 3 2" xfId="34664" xr:uid="{7CB14B06-EBC5-43C8-AD09-2260A5937C57}"/>
    <cellStyle name="การคำนวณ 4 6 4" xfId="29524" xr:uid="{92087D81-F181-45A0-AC86-C1B1E6FE9D7F}"/>
    <cellStyle name="การคำนวณ 4 7" xfId="8330" xr:uid="{2B86C162-3320-40D8-8FDC-177639DC8C20}"/>
    <cellStyle name="การคำนวณ 4 7 2" xfId="9667" xr:uid="{05C6B89C-5E0C-4BB5-A37E-7B03C60FBA31}"/>
    <cellStyle name="การคำนวณ 4 7 2 2" xfId="30614" xr:uid="{77A476DE-4A71-4EEB-831B-B6F8D74D460A}"/>
    <cellStyle name="การคำนวณ 4 7 3" xfId="20491" xr:uid="{AD0DC466-02AD-47A1-B521-9091F4F33429}"/>
    <cellStyle name="การคำนวณ 4 7 3 2" xfId="22951" xr:uid="{0E6555C6-763C-4C89-B260-ED3725D41FEA}"/>
    <cellStyle name="การคำนวณ 4 7 4" xfId="32154" xr:uid="{8CCF4D9F-C487-496C-8F99-E913EA0CC441}"/>
    <cellStyle name="การคำนวณ 4 8" xfId="9552" xr:uid="{803434A5-94C8-4952-BF7D-4E17E5A84CA6}"/>
    <cellStyle name="การคำนวณ 4 8 2" xfId="31283" xr:uid="{5070F7DF-AA29-4D1E-A7C0-9EC5CE71CA84}"/>
    <cellStyle name="การคำนวณ 4 9" xfId="9956" xr:uid="{410668F2-F939-4B56-993B-425098EE5BF5}"/>
    <cellStyle name="การคำนวณ 4 9 2" xfId="28654" xr:uid="{DC955849-5110-4097-A2FE-769448E7B337}"/>
    <cellStyle name="การคำนวณ 5" xfId="2284" xr:uid="{D799A231-2A14-47E9-9D92-86A5F517B56E}"/>
    <cellStyle name="การคำนวณ 5 2" xfId="6390" xr:uid="{EA0D80E5-C39F-4C50-BEC9-237BCB25382E}"/>
    <cellStyle name="การคำนวณ 5 2 2" xfId="16002" xr:uid="{AB69886C-6648-47C4-8D00-82F1AE1E531D}"/>
    <cellStyle name="การคำนวณ 5 2 2 2" xfId="21005" xr:uid="{359B26FA-20AF-4CFA-A762-CEECCCECC0F3}"/>
    <cellStyle name="การคำนวณ 5 2 2 2 2" xfId="21698" xr:uid="{032833CE-5B90-4F76-89F3-8300657185ED}"/>
    <cellStyle name="การคำนวณ 5 2 2 3" xfId="9841" xr:uid="{936606BE-A8BF-4884-9CDE-CD846FB74F0C}"/>
    <cellStyle name="การคำนวณ 5 2 2 3 2" xfId="30503" xr:uid="{C5ADB2D6-5BF0-46A4-B056-AAA451F426FF}"/>
    <cellStyle name="การคำนวณ 5 2 2 4" xfId="21988" xr:uid="{2F319057-6690-470E-A8E4-295E4B92B745}"/>
    <cellStyle name="การคำนวณ 5 2 3" xfId="13051" xr:uid="{10AA3A4C-B122-4677-8337-88914950CFCC}"/>
    <cellStyle name="การคำนวณ 5 2 3 2" xfId="32422" xr:uid="{CAE8D233-76B6-4103-B495-8D9BFB9922B0}"/>
    <cellStyle name="การคำนวณ 5 2 4" xfId="8524" xr:uid="{F62E788E-9AA3-4CCA-818D-E847AE4A2010}"/>
    <cellStyle name="การคำนวณ 5 2 4 2" xfId="28888" xr:uid="{EFB51E73-9242-463B-8A8B-2F935FBA164F}"/>
    <cellStyle name="การคำนวณ 5 2 5" xfId="18678" xr:uid="{D499871A-D093-4CC8-9FDB-F76308CE56CB}"/>
    <cellStyle name="การคำนวณ 5 2 5 2" xfId="31617" xr:uid="{206DA66C-1255-4B63-91A8-366812C7D810}"/>
    <cellStyle name="การคำนวณ 5 2 6" xfId="33789" xr:uid="{81A3EEA3-2E6F-4495-AEB2-BB01841A1C35}"/>
    <cellStyle name="การคำนวณ 5 3" xfId="5753" xr:uid="{2EC97739-C318-43DD-9B33-36ED241DFBB0}"/>
    <cellStyle name="การคำนวณ 5 3 2" xfId="15518" xr:uid="{D4CE6837-BABF-4C2D-9465-27F7D60FB338}"/>
    <cellStyle name="การคำนวณ 5 3 2 2" xfId="19308" xr:uid="{DEC7FC29-9069-41A2-9D50-ABF5450FD0EA}"/>
    <cellStyle name="การคำนวณ 5 3 2 2 2" xfId="25536" xr:uid="{15BF77BB-0E94-4812-907B-B8406BF815D0}"/>
    <cellStyle name="การคำนวณ 5 3 2 3" xfId="9397" xr:uid="{729176CB-3A62-49B8-9989-080B5BF5C92E}"/>
    <cellStyle name="การคำนวณ 5 3 2 3 2" xfId="24547" xr:uid="{A90C368E-55D0-4345-B992-037AA9E0A421}"/>
    <cellStyle name="การคำนวณ 5 3 2 4" xfId="30795" xr:uid="{EE0EE5C9-F45E-4ADC-99B7-45A126EACE96}"/>
    <cellStyle name="การคำนวณ 5 3 3" xfId="12538" xr:uid="{14E300E2-1C99-4A5F-A8FB-D5E4BE062B20}"/>
    <cellStyle name="การคำนวณ 5 3 3 2" xfId="34007" xr:uid="{81AC632D-B7B3-4311-9478-304056206BBC}"/>
    <cellStyle name="การคำนวณ 5 3 4" xfId="9102" xr:uid="{00C61300-6966-4577-88C5-6827754CC2B5}"/>
    <cellStyle name="การคำนวณ 5 3 4 2" xfId="27507" xr:uid="{BD9C20FD-1680-43EA-9CF0-EE6FDDBC0722}"/>
    <cellStyle name="การคำนวณ 5 3 5" xfId="20887" xr:uid="{1AEDBB70-A0CE-45E7-B523-99B74EB8DC96}"/>
    <cellStyle name="การคำนวณ 5 3 5 2" xfId="30248" xr:uid="{3138D5C8-621D-4160-8113-6971699D3524}"/>
    <cellStyle name="การคำนวณ 5 3 6" xfId="23265" xr:uid="{62C3FB6F-8AA3-4928-BA1C-56CFB2DE1BA3}"/>
    <cellStyle name="การคำนวณ 5 4" xfId="5922" xr:uid="{B71F08BF-7482-4C0B-A145-E3409D8F0E33}"/>
    <cellStyle name="การคำนวณ 5 4 2" xfId="15649" xr:uid="{77652CF1-16F3-456B-9C12-6058037258EE}"/>
    <cellStyle name="การคำนวณ 5 4 2 2" xfId="20871" xr:uid="{C05FEA29-357A-49B1-B375-6DE9144B88A8}"/>
    <cellStyle name="การคำนวณ 5 4 2 2 2" xfId="31502" xr:uid="{A0825460-FC31-4166-9345-874DAC34E348}"/>
    <cellStyle name="การคำนวณ 5 4 2 3" xfId="9686" xr:uid="{A9D56B51-6C4D-40FC-AB0D-FD10B5206D84}"/>
    <cellStyle name="การคำนวณ 5 4 2 3 2" xfId="33579" xr:uid="{F5C8121A-1A03-44B4-B760-34DFAF5CB061}"/>
    <cellStyle name="การคำนวณ 5 4 2 4" xfId="28394" xr:uid="{A8030D72-5931-4C54-A544-1559148B2583}"/>
    <cellStyle name="การคำนวณ 5 4 3" xfId="12679" xr:uid="{FDCBDA5A-FA72-4D34-864A-38F26BD267BD}"/>
    <cellStyle name="การคำนวณ 5 4 3 2" xfId="28756" xr:uid="{8DB536F4-7173-45F2-8814-76E1E1B3A7EC}"/>
    <cellStyle name="การคำนวณ 5 4 4" xfId="20724" xr:uid="{ECAC40D6-685D-4D67-B534-66C85F6FED1E}"/>
    <cellStyle name="การคำนวณ 5 4 4 2" xfId="26427" xr:uid="{DDC26BF9-579F-45F8-BBDD-6D9209856165}"/>
    <cellStyle name="การคำนวณ 5 4 5" xfId="8910" xr:uid="{5308DB19-EE12-41FF-9247-8E7D2262E52C}"/>
    <cellStyle name="การคำนวณ 5 4 5 2" xfId="31979" xr:uid="{31E509A2-CFA2-4A49-8713-DDEE63421849}"/>
    <cellStyle name="การคำนวณ 5 4 6" xfId="26417" xr:uid="{B98B8ADB-5F1A-4235-9EB1-4AA7BE4EB8F2}"/>
    <cellStyle name="การคำนวณ 5 5" xfId="6251" xr:uid="{C949BBA2-A19F-4DF9-9DA3-A0C01F91D2F9}"/>
    <cellStyle name="การคำนวณ 5 5 2" xfId="15900" xr:uid="{A052F5A9-D120-469F-ADD4-874B96E456B4}"/>
    <cellStyle name="การคำนวณ 5 5 2 2" xfId="20966" xr:uid="{D2FC8578-EEE9-44B3-80C1-166874B4B99E}"/>
    <cellStyle name="การคำนวณ 5 5 2 2 2" xfId="28249" xr:uid="{E7B36A6E-588A-4966-A29B-42414BD3D88A}"/>
    <cellStyle name="การคำนวณ 5 5 2 3" xfId="8523" xr:uid="{BA6AE689-DC46-4E12-A3CA-0F457CC28A69}"/>
    <cellStyle name="การคำนวณ 5 5 2 3 2" xfId="32260" xr:uid="{2D2C4789-2C13-4995-9C6C-B678AF3DC4ED}"/>
    <cellStyle name="การคำนวณ 5 5 2 4" xfId="22698" xr:uid="{13808017-D98C-4AFE-94A4-D11177B53947}"/>
    <cellStyle name="การคำนวณ 5 5 3" xfId="12942" xr:uid="{ABD4BC76-1F9E-44AC-B310-6009EA6A1718}"/>
    <cellStyle name="การคำนวณ 5 5 3 2" xfId="30458" xr:uid="{4128BE00-C11E-4ACD-82C4-BF88A847FEE5}"/>
    <cellStyle name="การคำนวณ 5 5 4" xfId="9499" xr:uid="{86076D5A-B061-4809-88E7-9C662F5E9FF2}"/>
    <cellStyle name="การคำนวณ 5 5 4 2" xfId="34055" xr:uid="{C287E4C6-1760-4E76-92D6-E5F9C43AC15C}"/>
    <cellStyle name="การคำนวณ 5 5 5" xfId="20279" xr:uid="{92C829B5-DB86-4524-90F6-3F4B3CEA2487}"/>
    <cellStyle name="การคำนวณ 5 5 5 2" xfId="23515" xr:uid="{A1535278-500B-48CE-85EC-2130EAA8F850}"/>
    <cellStyle name="การคำนวณ 5 5 6" xfId="26003" xr:uid="{29D56B35-0384-49D9-A53C-C41034AF4DE0}"/>
    <cellStyle name="การคำนวณ 5 6" xfId="7380" xr:uid="{6B54DD62-51A4-42D2-8762-1D79BEE8CC40}"/>
    <cellStyle name="การคำนวณ 5 6 2" xfId="9028" xr:uid="{736FF712-E338-4202-8C23-4E2600547DD3}"/>
    <cellStyle name="การคำนวณ 5 6 2 2" xfId="32582" xr:uid="{8E752C25-AE62-4C82-BB30-9C7E21DCB939}"/>
    <cellStyle name="การคำนวณ 5 6 3" xfId="20362" xr:uid="{FC3AEBB1-78F1-4EF9-91C7-F467B0E5B66E}"/>
    <cellStyle name="การคำนวณ 5 6 3 2" xfId="25742" xr:uid="{12228CB3-BBB9-4172-BA08-E2A0A456D4E7}"/>
    <cellStyle name="การคำนวณ 5 6 4" xfId="23247" xr:uid="{45C79649-6055-46C1-807D-2EBB1DC0F4BD}"/>
    <cellStyle name="การคำนวณ 5 7" xfId="18074" xr:uid="{17FF0DF7-7101-4514-A72B-58B360C091AA}"/>
    <cellStyle name="การคำนวณ 5 7 2" xfId="31859" xr:uid="{5E76D8B8-C296-44CF-8852-7F055E08BA5A}"/>
    <cellStyle name="การคำนวณ 5 8" xfId="18841" xr:uid="{1E03C2D8-E305-487E-9D6F-9D7ACF3C46E3}"/>
    <cellStyle name="การคำนวณ 5 8 2" xfId="32653" xr:uid="{3D386A64-DB5F-4080-8D68-F209E291B3BE}"/>
    <cellStyle name="การคำนวณ 5 9" xfId="28546" xr:uid="{6505D6F0-FE95-4293-B293-8B99D3DF7D87}"/>
    <cellStyle name="การคำนวณ 6" xfId="1296" xr:uid="{518ED68A-1B3F-4A89-ABB6-046C7C6D92E3}"/>
    <cellStyle name="การคำนวณ 6 2" xfId="14892" xr:uid="{E3B2B242-75F2-4169-9B25-B6E49484846C}"/>
    <cellStyle name="การคำนวณ 6 2 2" xfId="17903" xr:uid="{87C2209B-0709-4284-ADA8-D99CA607D36F}"/>
    <cellStyle name="การคำนวณ 6 2 2 2" xfId="25680" xr:uid="{FC6AE9D3-C571-4679-BC8A-A7E6ABA90408}"/>
    <cellStyle name="การคำนวณ 6 2 3" xfId="20173" xr:uid="{CE174EA4-D004-49B0-BCA9-A4DEFE583BCA}"/>
    <cellStyle name="การคำนวณ 6 2 3 2" xfId="22970" xr:uid="{9CF4C47C-C4B2-425F-9660-78CE614F62D1}"/>
    <cellStyle name="การคำนวณ 6 2 4" xfId="27716" xr:uid="{0C454EA2-1EE5-48CE-949F-9A098F1527B2}"/>
    <cellStyle name="การคำนวณ 6 3" xfId="10535" xr:uid="{FDE00D8B-1211-428C-8321-1154C0880C26}"/>
    <cellStyle name="การคำนวณ 6 3 2" xfId="22125" xr:uid="{E17E6AF4-E816-4759-9637-2BC4F812BC37}"/>
    <cellStyle name="การคำนวณ 6 4" xfId="8554" xr:uid="{464CFC97-88F3-49A7-83A7-2FD676D64CBE}"/>
    <cellStyle name="การคำนวณ 6 4 2" xfId="31224" xr:uid="{84197AB7-F06B-4A92-971F-0A545DD5C7AD}"/>
    <cellStyle name="การคำนวณ 6 5" xfId="10204" xr:uid="{7C1503D9-25CB-4319-9E8A-B071B30EA7BC}"/>
    <cellStyle name="การคำนวณ 6 5 2" xfId="25717" xr:uid="{E2CF36CA-B58A-4D98-810C-9C6EB6E83818}"/>
    <cellStyle name="การคำนวณ 6 6" xfId="27000" xr:uid="{704088C4-ACD5-4E5E-9881-86854DE0447A}"/>
    <cellStyle name="การคำนวณ 7" xfId="5732" xr:uid="{129D85DA-AF12-4A94-B28B-F634BA0EABA0}"/>
    <cellStyle name="การคำนวณ 7 2" xfId="15503" xr:uid="{03E59219-F0E2-47E0-8F5B-623E373F22E2}"/>
    <cellStyle name="การคำนวณ 7 2 2" xfId="9461" xr:uid="{B221A128-FD83-4D06-9311-4492C0FA0FE2}"/>
    <cellStyle name="การคำนวณ 7 2 2 2" xfId="28900" xr:uid="{CECC5A10-B243-4097-A795-97C30E7B503B}"/>
    <cellStyle name="การคำนวณ 7 2 3" xfId="18960" xr:uid="{19A0E9D3-AF92-4F2F-A47C-78ED0AB13F7E}"/>
    <cellStyle name="การคำนวณ 7 2 3 2" xfId="30927" xr:uid="{85836C46-02DB-43AB-9928-32E4FB85B1E8}"/>
    <cellStyle name="การคำนวณ 7 2 4" xfId="22797" xr:uid="{7C66AE34-0CD6-4C1E-9E29-B75637BBBAE6}"/>
    <cellStyle name="การคำนวณ 7 3" xfId="12521" xr:uid="{580B75C1-C34C-4C93-B132-BE1007BB790D}"/>
    <cellStyle name="การคำนวณ 7 3 2" xfId="33751" xr:uid="{7D217C28-0C38-4268-8D31-0306A6E2B917}"/>
    <cellStyle name="การคำนวณ 7 4" xfId="20247" xr:uid="{9DA07E0F-7A87-481C-919F-FC742C9D2C16}"/>
    <cellStyle name="การคำนวณ 7 4 2" xfId="27082" xr:uid="{4E9B427E-8D0F-4258-8D71-B8BA6E45CA49}"/>
    <cellStyle name="การคำนวณ 7 5" xfId="18389" xr:uid="{E87E3E00-FA40-4808-943C-62E1EA2896D5}"/>
    <cellStyle name="การคำนวณ 7 5 2" xfId="30437" xr:uid="{A94147EE-6725-4ECD-86D2-1F2B59DCD6D7}"/>
    <cellStyle name="การคำนวณ 7 6" xfId="22211" xr:uid="{71A89D20-9AF4-48E1-BB19-462779DCAE5F}"/>
    <cellStyle name="การคำนวณ 8" xfId="5478" xr:uid="{4A3078E9-BEA4-4660-97DA-15A00EFE5232}"/>
    <cellStyle name="การคำนวณ 8 2" xfId="15306" xr:uid="{91DCCC9B-E35F-4883-9FB8-0C07450BFF71}"/>
    <cellStyle name="การคำนวณ 8 2 2" xfId="20572" xr:uid="{D46593EE-AF40-4F81-93BA-6F2C84CC682E}"/>
    <cellStyle name="การคำนวณ 8 2 2 2" xfId="24520" xr:uid="{4A74B28B-AC67-4A49-A949-8C509FC2ECE2}"/>
    <cellStyle name="การคำนวณ 8 2 3" xfId="9549" xr:uid="{D425DF8A-A3B5-49F7-A93E-6F092ADC666F}"/>
    <cellStyle name="การคำนวณ 8 2 3 2" xfId="31888" xr:uid="{606D239B-9C65-4061-AFBF-E26813899B47}"/>
    <cellStyle name="การคำนวณ 8 2 4" xfId="27971" xr:uid="{33B6904B-2BA3-4363-A581-49190A830D9C}"/>
    <cellStyle name="การคำนวณ 8 3" xfId="12304" xr:uid="{D0921FFB-077D-409F-B510-3B11B5B57DAC}"/>
    <cellStyle name="การคำนวณ 8 3 2" xfId="26537" xr:uid="{058E3501-4941-49DA-ACBC-952FE0291169}"/>
    <cellStyle name="การคำนวณ 8 4" xfId="9122" xr:uid="{2669C5FD-C5E4-4963-A433-508BB208E877}"/>
    <cellStyle name="การคำนวณ 8 4 2" xfId="28838" xr:uid="{F5C631B9-F3F9-4EEC-87D3-ECECE661450D}"/>
    <cellStyle name="การคำนวณ 8 5" xfId="9713" xr:uid="{254D6EE6-58FC-46D5-9249-C09938AA998D}"/>
    <cellStyle name="การคำนวณ 8 5 2" xfId="29517" xr:uid="{9CFA0E91-CE1F-41FD-9228-0ADD62C69197}"/>
    <cellStyle name="การคำนวณ 8 6" xfId="31064" xr:uid="{644F5B0A-478D-471C-A037-48F413D23EA7}"/>
    <cellStyle name="การคำนวณ 9" xfId="5730" xr:uid="{4A0B06F2-EFD3-42B3-8712-E8556687FF57}"/>
    <cellStyle name="การคำนวณ 9 2" xfId="15501" xr:uid="{8BCD95BE-5F17-4C3E-8ABC-9D48B8F88608}"/>
    <cellStyle name="การคำนวณ 9 2 2" xfId="10111" xr:uid="{2FA5BB8E-4F1A-46A0-B7FA-5B38ED37116E}"/>
    <cellStyle name="การคำนวณ 9 2 2 2" xfId="32400" xr:uid="{DD617947-14BD-41E7-A2DD-1F9DA324E07D}"/>
    <cellStyle name="การคำนวณ 9 2 3" xfId="18840" xr:uid="{3C264F35-C71A-46F7-8B63-2D4AB4492027}"/>
    <cellStyle name="การคำนวณ 9 2 3 2" xfId="29108" xr:uid="{1F52466E-AFD2-4549-8FDE-52B52DBA60B5}"/>
    <cellStyle name="การคำนวณ 9 2 4" xfId="30932" xr:uid="{45565DA4-722C-4ED1-B363-5A3552719890}"/>
    <cellStyle name="การคำนวณ 9 3" xfId="12519" xr:uid="{C77CE870-638D-4D55-B6E4-0CBD5E655035}"/>
    <cellStyle name="การคำนวณ 9 3 2" xfId="31142" xr:uid="{5FEF8967-A81C-4B5A-9EDF-19DECBEFF825}"/>
    <cellStyle name="การคำนวณ 9 4" xfId="19849" xr:uid="{6B36D3F4-E3AE-4148-9E3B-5B23D5A9246B}"/>
    <cellStyle name="การคำนวณ 9 4 2" xfId="24247" xr:uid="{D8FF6B8E-644C-44A4-B79C-AADCBD52B182}"/>
    <cellStyle name="การคำนวณ 9 5" xfId="8665" xr:uid="{1C7D6770-F080-415D-8847-4716A6130BA0}"/>
    <cellStyle name="การคำนวณ 9 5 2" xfId="33157" xr:uid="{4BE93D8D-B516-4492-A40B-B48303AD4A0C}"/>
    <cellStyle name="การคำนวณ 9 6" xfId="24802" xr:uid="{3DD22F65-06C2-4E9D-BC71-6D31489FF688}"/>
    <cellStyle name="ข้อความเตือน" xfId="100" xr:uid="{8093ADD7-2431-482C-BE8E-5D87FEC8B032}"/>
    <cellStyle name="ข้อความเตือน 2" xfId="4414" xr:uid="{0A3163E7-CB95-49FB-AD7D-832DEC1B0E54}"/>
    <cellStyle name="ข้อความอธิบาย" xfId="101" xr:uid="{0B7002A8-7910-41FB-B871-925DAA40566F}"/>
    <cellStyle name="ข้อความอธิบาย 2" xfId="4415" xr:uid="{A67A530F-3E20-4F83-B49B-5A11A753B8BF}"/>
    <cellStyle name="ชื่อเรื่อง" xfId="102" xr:uid="{AFBE7F2A-2A88-4F1A-A77C-7F2C259F6A50}"/>
    <cellStyle name="ชื่อเรื่อง 2" xfId="4453" xr:uid="{EB7D18DE-3A62-4F78-8877-5741781A4027}"/>
    <cellStyle name="ดี" xfId="103" xr:uid="{2D22438B-626B-45F2-BE72-0D0E0E9AB739}"/>
    <cellStyle name="ดี 2" xfId="4471" xr:uid="{F6192868-1DC9-4312-BE70-258A05B321C2}"/>
    <cellStyle name="ดี 3" xfId="4470" xr:uid="{61639A3F-98FB-4129-B013-985E703AB8DE}"/>
    <cellStyle name="ดี 4" xfId="2526" xr:uid="{7CC6450B-67D7-4AFF-9593-F3CF79D1B784}"/>
    <cellStyle name="ดี 5" xfId="2285" xr:uid="{F9E6C940-3C48-4B4D-B18D-EBD2F2D1633F}"/>
    <cellStyle name="ดี 6" xfId="1393" xr:uid="{8C7444DC-1473-48A2-895D-B4E0004D7F03}"/>
    <cellStyle name="ตามการเชื่อมโยงหลายมิติ" xfId="1394" xr:uid="{437E8062-B786-4551-A857-7F44FC920BD1}"/>
    <cellStyle name="ตามการเชื่อมโยงหลายมิติ 10" xfId="4472" xr:uid="{E4783088-9078-4723-9C59-17EF6592E6B5}"/>
    <cellStyle name="ตามการเชื่อมโยงหลายมิติ 11" xfId="4473" xr:uid="{BFBE3051-B427-47A9-8652-CDCEFCAF8757}"/>
    <cellStyle name="ตามการเชื่อมโยงหลายมิติ 12" xfId="4474" xr:uid="{8C458A50-3F72-46CC-BB49-16112F5AFB35}"/>
    <cellStyle name="ตามการเชื่อมโยงหลายมิติ 13" xfId="4475" xr:uid="{5480901F-3B55-4497-AE9A-4B5DC903C30F}"/>
    <cellStyle name="ตามการเชื่อมโยงหลายมิติ 14" xfId="4805" xr:uid="{9EFBB8BE-563B-4D5B-857D-7D1603B5E1B0}"/>
    <cellStyle name="ตามการเชื่อมโยงหลายมิติ 15" xfId="2601" xr:uid="{300DDBB1-FF1D-4EE7-B0D3-0B8D82530DBB}"/>
    <cellStyle name="ตามการเชื่อมโยงหลายมิติ 2" xfId="1395" xr:uid="{9D47BC23-03F3-4B0D-85A0-F1532849B207}"/>
    <cellStyle name="ตามการเชื่อมโยงหลายมิติ 2 2" xfId="4476" xr:uid="{4E85403D-1C41-4BCB-8538-5FE5A4751929}"/>
    <cellStyle name="ตามการเชื่อมโยงหลายมิติ 2 3" xfId="4477" xr:uid="{E2E856B9-65AD-4483-AC80-520B8ACB1581}"/>
    <cellStyle name="ตามการเชื่อมโยงหลายมิติ 2 4" xfId="3237" xr:uid="{4396ACF6-B372-444A-9B2C-6917E63D26B4}"/>
    <cellStyle name="ตามการเชื่อมโยงหลายมิติ 3" xfId="3238" xr:uid="{5B67F848-1058-43C0-A05F-6B600D453A2E}"/>
    <cellStyle name="ตามการเชื่อมโยงหลายมิติ 3 2" xfId="4478" xr:uid="{A4C6C06E-0518-41DE-B466-2AD72F084900}"/>
    <cellStyle name="ตามการเชื่อมโยงหลายมิติ 3 3" xfId="4479" xr:uid="{B0564C65-51F0-41A3-A9C5-72B41A0F1AFB}"/>
    <cellStyle name="ตามการเชื่อมโยงหลายมิติ 4" xfId="3239" xr:uid="{10662797-F4EF-43CC-9458-45BA83D08878}"/>
    <cellStyle name="ตามการเชื่อมโยงหลายมิติ 4 2" xfId="4480" xr:uid="{A2E105F7-9403-496C-B485-813F2B4DE431}"/>
    <cellStyle name="ตามการเชื่อมโยงหลายมิติ 4 3" xfId="4481" xr:uid="{3A701FDC-F78D-43BF-AC5A-ADE34ED1C09B}"/>
    <cellStyle name="ตามการเชื่อมโยงหลายมิติ 5" xfId="3240" xr:uid="{3DCC0F9B-A5A7-4EE8-841B-5A9AEED0F0DA}"/>
    <cellStyle name="ตามการเชื่อมโยงหลายมิติ 6" xfId="3241" xr:uid="{F8F24927-16AE-48C2-8E61-501E02687E74}"/>
    <cellStyle name="ตามการเชื่อมโยงหลายมิติ 7" xfId="4482" xr:uid="{37FEF090-6AF9-4053-BBD2-DAE53AE3FF0E}"/>
    <cellStyle name="ตามการเชื่อมโยงหลายมิติ 8" xfId="4483" xr:uid="{5C6460C4-E45E-406F-AEE6-39469274DEAA}"/>
    <cellStyle name="ตามการเชื่อมโยงหลายมิติ 9" xfId="4484" xr:uid="{B3C77B0E-1768-42C0-B84A-833CC5739D3E}"/>
    <cellStyle name="ตามการเชื่อมโยงหลายมิติ_TCC_WP_04'52" xfId="3242" xr:uid="{94BD3C13-099F-4D0B-82F5-B77B99A905FB}"/>
    <cellStyle name="น้บะภฒ_95" xfId="1396" xr:uid="{50B6FDBF-431C-432E-809D-A7FDAFCD876B}"/>
    <cellStyle name="ปกติ 10" xfId="1397" xr:uid="{0191DB1B-7474-4759-AC02-032103615DD5}"/>
    <cellStyle name="ปกติ 10 2" xfId="1398" xr:uid="{855E311D-E19A-486C-9C0F-88B7C246CF5E}"/>
    <cellStyle name="ปกติ 10 2 2" xfId="4806" xr:uid="{87DB9373-FF9F-4064-9C93-A78D84F93E97}"/>
    <cellStyle name="ปกติ 10 3" xfId="1399" xr:uid="{19B3839D-BAB9-4A77-BA03-FC620F8581F8}"/>
    <cellStyle name="ปกติ 10 4" xfId="1400" xr:uid="{C4E237CB-CAC3-48DE-BC0D-E5E0D4205DE5}"/>
    <cellStyle name="ปกติ 10_CPI_Y'52_TOP_GG 1" xfId="1401" xr:uid="{C9BE0D58-CB01-488E-8A5B-02494720C8DC}"/>
    <cellStyle name="ปกติ 11" xfId="1402" xr:uid="{5701DA99-5319-46E8-A8AD-0D67B0B6100E}"/>
    <cellStyle name="ปกติ 11 2" xfId="1403" xr:uid="{1FD907C6-A036-42F9-8738-A80BFA504F96}"/>
    <cellStyle name="ปกติ 11 2 2" xfId="4808" xr:uid="{D0498A43-2538-4C55-85A4-2B30EC419CC9}"/>
    <cellStyle name="ปกติ 11 3" xfId="1404" xr:uid="{7B028BF9-43A3-4A68-B05E-9FB5FF7DBC32}"/>
    <cellStyle name="ปกติ 11 3 2" xfId="4807" xr:uid="{E06CE395-4655-478A-9DE2-C4504134E180}"/>
    <cellStyle name="ปกติ 11 4" xfId="1405" xr:uid="{A0A75C9B-63B5-4E27-8541-7AAB12A6C590}"/>
    <cellStyle name="ปกติ 11 5" xfId="4485" xr:uid="{82FD4992-7616-46D7-B151-8E13684193E6}"/>
    <cellStyle name="ปกติ 11_CPI_Y'52_TOP_GG 1" xfId="1406" xr:uid="{2147EAD5-9C04-46AB-A893-70DE9103A0D6}"/>
    <cellStyle name="ปกติ 12" xfId="1407" xr:uid="{8E059B01-9CB9-456E-A74F-112E65246736}"/>
    <cellStyle name="ปกติ 12 2" xfId="1408" xr:uid="{3F301876-B3DE-48C8-8F9F-7CA6DC31821E}"/>
    <cellStyle name="ปกติ 12 3" xfId="4486" xr:uid="{57DAFCCE-3E5C-49D5-B821-A29209B4C7FF}"/>
    <cellStyle name="ปกติ 12_CPI_Y'52_TOP_GG 1" xfId="1409" xr:uid="{37D8362C-882A-48CC-ACE7-0B3804085AF4}"/>
    <cellStyle name="ปกติ 13" xfId="1410" xr:uid="{590E4378-E7F9-4F65-BF2E-2D114C659F37}"/>
    <cellStyle name="ปกติ 13 2" xfId="4487" xr:uid="{BFF1778E-57AA-4904-AAFA-489107E8998F}"/>
    <cellStyle name="ปกติ 14" xfId="1411" xr:uid="{CED8DD17-E2B9-48FA-9A68-89C3316188AE}"/>
    <cellStyle name="ปกติ 15" xfId="1412" xr:uid="{15054F6F-77E2-49FE-968D-BA8AC25B8EEF}"/>
    <cellStyle name="ปกติ 15 2" xfId="1413" xr:uid="{BC364FA1-A064-4402-982B-8A5C2AAD67EE}"/>
    <cellStyle name="ปกติ 15_IA_Increase 2009 (update Dec'09) " xfId="1414" xr:uid="{8BEB285E-45F2-470F-8E6A-802B363CD3EB}"/>
    <cellStyle name="ปกติ 16" xfId="1415" xr:uid="{2323DAEB-2CD7-4AE6-8BA7-69A7A3007C28}"/>
    <cellStyle name="ปกติ 17" xfId="1416" xr:uid="{D16C47E3-D090-4D79-8869-72DE2A20EB3F}"/>
    <cellStyle name="ปกติ 18" xfId="1417" xr:uid="{9F5562CC-16F3-49DC-8672-8D936A34E8C2}"/>
    <cellStyle name="ปกติ 2" xfId="1418" xr:uid="{9091608D-0B22-4789-BFE2-D56F51530F2E}"/>
    <cellStyle name="ปกติ 2 10" xfId="4832" xr:uid="{9019B3D9-8011-43BA-AA91-0E829F527121}"/>
    <cellStyle name="ปกติ 2 11" xfId="2602" xr:uid="{8D6FFE60-80A5-4313-BE43-7824C7570E64}"/>
    <cellStyle name="ปกติ 2 2" xfId="1419" xr:uid="{4ACB99BC-E7A0-4475-A8BC-62C4719D569E}"/>
    <cellStyle name="ปกติ 2 2 2" xfId="1420" xr:uid="{A95EDFD2-AC33-46C5-8339-5634E3B16764}"/>
    <cellStyle name="ปกติ 2 2 2 2" xfId="1421" xr:uid="{A686C57C-44E8-495E-978F-4F699AAD2F11}"/>
    <cellStyle name="ปกติ 2 2 2 3" xfId="4488" xr:uid="{534FE9FB-5E14-47D4-9F70-C23D8877BC2F}"/>
    <cellStyle name="ปกติ 2 2 2_CPI_Y'52_TOP_GG 1" xfId="1422" xr:uid="{BDB4229C-5C05-486A-A628-27112354FC78}"/>
    <cellStyle name="ปกติ 2 2 3" xfId="1423" xr:uid="{AE8C1F87-2B59-4BD1-B799-3E83C4CB96CF}"/>
    <cellStyle name="ปกติ 2 2 3 2" xfId="4489" xr:uid="{30CF489F-CFFE-4FF7-9710-33699C963EF3}"/>
    <cellStyle name="ปกติ 2 2 4" xfId="1424" xr:uid="{10697BD7-FA7D-4A01-9971-0C106C9F48AD}"/>
    <cellStyle name="ปกติ 2 2 5" xfId="3243" xr:uid="{6FD76D4A-84C8-4196-9859-3AC721C06C70}"/>
    <cellStyle name="ปกติ 2 2_Allowance%20IA(1)" xfId="1425" xr:uid="{65DD022E-896C-4F43-AF28-4488F3343088}"/>
    <cellStyle name="ปกติ 2 3" xfId="1426" xr:uid="{9F9B691C-DCE5-4634-9C86-48BDDC8DCCBA}"/>
    <cellStyle name="ปกติ 2 3 2" xfId="1523" xr:uid="{E316F8CA-85AF-44DC-B957-959FD7A4BD76}"/>
    <cellStyle name="ปกติ 2 3 2 2" xfId="4490" xr:uid="{CBBE71B0-959D-485B-A210-79A5F4BC9658}"/>
    <cellStyle name="ปกติ 2 3 3" xfId="4810" xr:uid="{EE4C0947-C40C-4494-8A55-0AAD21CB908F}"/>
    <cellStyle name="ปกติ 2 3 4" xfId="3244" xr:uid="{7800A5FC-2B1D-484D-8474-6D4FB0D7818D}"/>
    <cellStyle name="ปกติ 2 4" xfId="1427" xr:uid="{8AB99BD7-D5AC-421A-A5CA-16E87C3CBD5C}"/>
    <cellStyle name="ปกติ 2 4 2" xfId="4811" xr:uid="{DC879B45-D943-4A9D-9576-83B7CCBC229D}"/>
    <cellStyle name="ปกติ 2 4 3" xfId="4491" xr:uid="{D43510B6-E537-4B3A-AD10-423B029F3AB9}"/>
    <cellStyle name="ปกติ 2 5" xfId="1428" xr:uid="{3E010C52-8DAC-4ED7-8D4A-E12789D142BD}"/>
    <cellStyle name="ปกติ 2 5 2" xfId="4492" xr:uid="{6B92E592-2CD2-40A4-A5A9-C4F2140E8679}"/>
    <cellStyle name="ปกติ 2 6" xfId="1429" xr:uid="{80ACC8DE-9704-4D02-85DD-DB2B1B879086}"/>
    <cellStyle name="ปกติ 2 6 2" xfId="4493" xr:uid="{32E53D01-0BAA-4E3D-83DD-AB9AF4021240}"/>
    <cellStyle name="ปกติ 2 7" xfId="1430" xr:uid="{EE25001C-4026-483A-AF33-127C4F446CB2}"/>
    <cellStyle name="ปกติ 2 7 2" xfId="1431" xr:uid="{57AA6103-0EA4-4C19-9A75-8A658BBDB071}"/>
    <cellStyle name="ปกติ 2 7 3" xfId="4809" xr:uid="{AA1A6680-57E8-4A80-9B22-606A7A57C7EF}"/>
    <cellStyle name="ปกติ 2 8" xfId="1432" xr:uid="{D7846F8E-5897-4350-AFD7-9B1A14E299DE}"/>
    <cellStyle name="ปกติ 2 8 2" xfId="4831" xr:uid="{47E28FFC-66BB-4351-BC0C-35E93C25D4C0}"/>
    <cellStyle name="ปกติ 2 9" xfId="1433" xr:uid="{BB647CAB-EBF1-4A35-A19E-AF31F2F5EEFE}"/>
    <cellStyle name="ปกติ 2 9 2" xfId="4739" xr:uid="{11EBEE5A-0ECE-4920-8EA9-0549DCC927FE}"/>
    <cellStyle name="ปกติ 2_1 A.M.ตราสารหนี้ทวีทรัพย์ 6M-LEAD Y'09" xfId="4494" xr:uid="{E40ECC29-6D7B-45EE-AA38-86CFC15D7128}"/>
    <cellStyle name="ปกติ 22" xfId="4812" xr:uid="{394CE314-2C39-4090-9AB3-2A3FEEF4447D}"/>
    <cellStyle name="ปกติ 24 2" xfId="1434" xr:uid="{AA9F74B9-26D0-49C4-A471-38B93C685EAF}"/>
    <cellStyle name="ปกติ 3" xfId="1435" xr:uid="{D0FBED6D-3826-47DB-85BA-51E7E9D281FC}"/>
    <cellStyle name="ปกติ 3 10" xfId="2335" xr:uid="{FF372689-E5A1-4D90-8CC1-08C5EDEE3C1F}"/>
    <cellStyle name="ปกติ 3 10 2" xfId="11251" xr:uid="{61188AE1-5DAB-4CB9-9B9D-F078785588E1}"/>
    <cellStyle name="ปกติ 3 11" xfId="7734" xr:uid="{72A43CCF-02CE-403B-83F2-7CEB3BDFDCC4}"/>
    <cellStyle name="ปกติ 3 11 2" xfId="14154" xr:uid="{3FEC984C-CA00-4887-A77C-613EC017830D}"/>
    <cellStyle name="ปกติ 3 12" xfId="10578" xr:uid="{0136C5D4-BDD3-455C-BF99-550DCE9A5FF4}"/>
    <cellStyle name="ปกติ 3 13" xfId="38873" xr:uid="{26D90D79-E1C7-481B-8D84-557B9849B656}"/>
    <cellStyle name="ปกติ 3 2" xfId="1436" xr:uid="{A3190EFD-8606-44E7-98FB-5E10F597C3CB}"/>
    <cellStyle name="ปกติ 3 2 2" xfId="1437" xr:uid="{1CE2D9CC-1008-466B-BD0A-9E8E24E075BE}"/>
    <cellStyle name="ปกติ 3 2 3" xfId="1438" xr:uid="{AEEF035B-8432-47C6-A664-90A33B5D1101}"/>
    <cellStyle name="ปกติ 3 2 4" xfId="4495" xr:uid="{9EE23FD9-53AC-432E-BD1D-D69B3D34143E}"/>
    <cellStyle name="ปกติ 3 2_Detail_ Inf_Dec 10 " xfId="1439" xr:uid="{F2091F83-020D-40DA-8A62-539F2F50A79C}"/>
    <cellStyle name="ปกติ 3 3" xfId="1440" xr:uid="{ED19BE78-F906-4E59-AA74-32BD770A9D4A}"/>
    <cellStyle name="ปกติ 3 3 2" xfId="1441" xr:uid="{2FF96E07-BA39-486E-9849-493A3C6F2B53}"/>
    <cellStyle name="ปกติ 3 3 2 2" xfId="4813" xr:uid="{F30FFB5D-873F-4D30-A588-3BB6AD4E0856}"/>
    <cellStyle name="ปกติ 3 3 2 2 2" xfId="6452" xr:uid="{185D02C2-9E2C-421D-8845-457E10E8B092}"/>
    <cellStyle name="ปกติ 3 3 2 2 2 2" xfId="8104" xr:uid="{8D2F806F-0000-459D-AAA3-9E7D1619B041}"/>
    <cellStyle name="ปกติ 3 3 2 2 2 2 2" xfId="17132" xr:uid="{5E2408C1-C6D0-4D94-AC57-8229E7A186DA}"/>
    <cellStyle name="ปกติ 3 3 2 2 2 2 3" xfId="14388" xr:uid="{C8355CFE-47C9-43EA-9BF5-6C0ECC73CCD4}"/>
    <cellStyle name="ปกติ 3 3 2 2 2 3" xfId="13103" xr:uid="{A28D5D70-5369-4B29-B236-E23DD0C72ECB}"/>
    <cellStyle name="ปกติ 3 3 2 2 2 4" xfId="14843" xr:uid="{61F427C2-5E05-44F7-A844-617344173381}"/>
    <cellStyle name="ปกติ 3 3 2 2 2 5" xfId="10266" xr:uid="{4E1DA34F-C1D3-41A1-B16B-CB94C1C978E7}"/>
    <cellStyle name="ปกติ 3 3 2 2 2 6" xfId="39935" xr:uid="{9973ABB9-871D-4809-947B-BE04386690AE}"/>
    <cellStyle name="ปกติ 3 3 2 2 3" xfId="7132" xr:uid="{FC1F3A64-DEEC-4F42-80FC-1ED9EBDFDA1E}"/>
    <cellStyle name="ปกติ 3 3 2 2 3 2" xfId="16643" xr:uid="{5ED1DFDE-BCF0-40E4-B3A9-F0CE7147345D}"/>
    <cellStyle name="ปกติ 3 3 2 2 3 3" xfId="13725" xr:uid="{AF7187F9-5CFB-47C2-B511-7533CC835062}"/>
    <cellStyle name="ปกติ 3 3 2 2 4" xfId="7552" xr:uid="{D5AEB7D2-A653-43D4-B507-719FE4758EE1}"/>
    <cellStyle name="ปกติ 3 3 2 2 4 2" xfId="16840" xr:uid="{CEE2392A-2ECB-4115-9E86-20B4706B4B29}"/>
    <cellStyle name="ปกติ 3 3 2 2 4 3" xfId="14001" xr:uid="{8112A8AA-D588-4952-AC1E-F19DF6C3EA07}"/>
    <cellStyle name="ปกติ 3 3 2 2 5" xfId="8272" xr:uid="{596DA686-0EE7-4017-AA2F-3DEBC8A39928}"/>
    <cellStyle name="ปกติ 3 3 2 2 5 2" xfId="17290" xr:uid="{2AFA898A-EDA2-49C4-A231-761D06EF8A09}"/>
    <cellStyle name="ปกติ 3 3 2 2 5 3" xfId="14522" xr:uid="{A0A113AE-01EF-4497-8F93-8880CC532CF4}"/>
    <cellStyle name="ปกติ 3 3 2 2 6" xfId="11794" xr:uid="{A8166A5E-A801-40F5-BEE8-70250BAC8A95}"/>
    <cellStyle name="ปกติ 3 3 2 2 7" xfId="14781" xr:uid="{4C362637-278A-4925-8CE2-BEDA153C4967}"/>
    <cellStyle name="ปกติ 3 3 2 2 8" xfId="10023" xr:uid="{234739E1-556D-4419-8716-07FE4C6F5B5F}"/>
    <cellStyle name="ปกติ 3 3 2 2 9" xfId="39354" xr:uid="{C0FEF8A9-0831-4DA8-835C-B174E04414DB}"/>
    <cellStyle name="ปกติ 3 4" xfId="1442" xr:uid="{4E258A47-A2B3-4C39-93A0-779FDB96FA83}"/>
    <cellStyle name="ปกติ 3 5" xfId="1443" xr:uid="{4BAFA756-F2D2-4613-A911-6E4C9AE734BA}"/>
    <cellStyle name="ปกติ 3 6" xfId="1799" xr:uid="{E54E41E5-EEF0-4D5C-BA59-B465DA4F7FF1}"/>
    <cellStyle name="ปกติ 3 6 2" xfId="2253" xr:uid="{37C429F9-CAEF-46E1-B772-69A0442CA571}"/>
    <cellStyle name="ปกติ 3 6 2 2" xfId="11233" xr:uid="{F91FA0D5-16BC-4C8C-8423-F95918BA88B2}"/>
    <cellStyle name="ปกติ 3 6 3" xfId="6433" xr:uid="{42C842C7-9BF7-47CE-A54A-3A101250DAB3}"/>
    <cellStyle name="ปกติ 3 6 3 2" xfId="16038" xr:uid="{B038F58F-79A9-4F89-813E-F4D7221A0D0B}"/>
    <cellStyle name="ปกติ 3 6 4" xfId="10780" xr:uid="{2E23620A-3171-4363-B266-87E9EFB168B6}"/>
    <cellStyle name="ปกติ 3 6 5" xfId="39567" xr:uid="{39D023F4-5292-41D4-ACF6-1A2B3C628A91}"/>
    <cellStyle name="ปกติ 3 7" xfId="2058" xr:uid="{0F8479FC-F7E4-41C1-ABD6-615F68FA0524}"/>
    <cellStyle name="ปกติ 3 7 2" xfId="5250" xr:uid="{EF6AB3C3-DB2C-40F5-813C-2FA08A724C8E}"/>
    <cellStyle name="ปกติ 3 7 2 2" xfId="15130" xr:uid="{A9CE3EF9-7097-46D8-9E90-1F709A969362}"/>
    <cellStyle name="ปกติ 3 7 3" xfId="11038" xr:uid="{8D3D65BA-B5BD-4393-B33D-99E78B789F11}"/>
    <cellStyle name="ปกติ 3 8" xfId="2529" xr:uid="{B933DACF-8276-47C4-9C23-1AE344B11A23}"/>
    <cellStyle name="ปกติ 3 8 2" xfId="5343" xr:uid="{0644926C-2C8E-4A8A-8303-A551E35E2309}"/>
    <cellStyle name="ปกติ 3 8 2 2" xfId="15206" xr:uid="{904EEA93-2745-485E-9BAA-245BEB4B3AD4}"/>
    <cellStyle name="ปกติ 3 8 3" xfId="11413" xr:uid="{3D9722D2-E92D-4078-8261-0A516AEF1E57}"/>
    <cellStyle name="ปกติ 3 9" xfId="4892" xr:uid="{10A111E2-DA7B-41DD-8661-7725163E12E9}"/>
    <cellStyle name="ปกติ 3 9 2" xfId="11834" xr:uid="{B8143EA3-6318-4EE5-97D2-BBE340263E43}"/>
    <cellStyle name="ปกติ 3_130" xfId="4496" xr:uid="{DC3C3E9C-635E-4DA8-B275-75E82D40BD1F}"/>
    <cellStyle name="ปกติ 4" xfId="1444" xr:uid="{6C8F4F5D-9248-425F-8AF8-1EA2F852204D}"/>
    <cellStyle name="ปกติ 4 2" xfId="1445" xr:uid="{8A51BC36-1DAB-4D9E-94BB-4AC41DE43CD4}"/>
    <cellStyle name="ปกติ 4 2 2" xfId="1446" xr:uid="{A33232FC-E58A-482A-9BC2-B05C0133F342}"/>
    <cellStyle name="ปกติ 4 2 3" xfId="3245" xr:uid="{8D3D96E7-10C2-42EC-91C2-F7BA3EBA71FA}"/>
    <cellStyle name="ปกติ 4 3" xfId="1447" xr:uid="{4C306138-3374-4D55-AD2F-A28005C12EA1}"/>
    <cellStyle name="ปกติ 4 4" xfId="1448" xr:uid="{F6CF6742-D656-4BF0-8A28-E2796CBD7242}"/>
    <cellStyle name="ปกติ 4 4 2" xfId="4497" xr:uid="{9F8D3F93-88C8-4595-B505-D22F31A52EF2}"/>
    <cellStyle name="ปกติ 4 5" xfId="4498" xr:uid="{FF88969A-D5FC-4C66-858E-44093C35FB53}"/>
    <cellStyle name="ปกติ 4 6" xfId="4499" xr:uid="{237B0533-C641-47AB-AC7D-5CAF3C09CCD5}"/>
    <cellStyle name="ปกติ 4 7" xfId="4500" xr:uid="{4FB9DCF2-5B35-47D8-8863-6D4A968CA6A2}"/>
    <cellStyle name="ปกติ 4 8" xfId="4814" xr:uid="{195EA02C-F8AA-4FF3-9C37-99F2F7BFFBE4}"/>
    <cellStyle name="ปกติ 4 9" xfId="2603" xr:uid="{D9704A35-3E99-4404-B243-9FB0B8E2D338}"/>
    <cellStyle name="ปกติ 4_CPI_Y'52_TOP_GG 1" xfId="1449" xr:uid="{CB16AA7A-8FD5-418A-98FA-D517C5B84221}"/>
    <cellStyle name="ปกติ 5" xfId="1450" xr:uid="{158C8EEA-06B4-4AC2-A904-6E7CAF4BE353}"/>
    <cellStyle name="ปกติ 5 2" xfId="1451" xr:uid="{37084BEE-11D9-429D-A28D-3ED5CDAB27B7}"/>
    <cellStyle name="ปกติ 5 3" xfId="1452" xr:uid="{9E120D58-005F-4D3B-A898-F23F3CBB1332}"/>
    <cellStyle name="ปกติ 5 3 2" xfId="4815" xr:uid="{89AEC8E8-158A-4615-91F9-3CFE042F5DF2}"/>
    <cellStyle name="ปกติ 5 4" xfId="1453" xr:uid="{2005AE98-7F1E-43B0-9D34-82D45C9F1A45}"/>
    <cellStyle name="ปกติ 5 5" xfId="3246" xr:uid="{9EDE3DC3-9333-43BF-8256-E173D656DBF8}"/>
    <cellStyle name="ปกติ 5_Alawar" xfId="1454" xr:uid="{BA1DDF12-FCE3-47CB-9F0D-6986326171C0}"/>
    <cellStyle name="ปกติ 6" xfId="1455" xr:uid="{2B62D90B-F0E0-4FFD-A3BC-984B1C4F084C}"/>
    <cellStyle name="ปกติ 6 2" xfId="1456" xr:uid="{5389A535-A7DC-406F-A5A3-5E294F35A46D}"/>
    <cellStyle name="ปกติ 6 2 2" xfId="1457" xr:uid="{BAF5579F-6803-4EF3-BCB3-DCC6D659C59D}"/>
    <cellStyle name="ปกติ 6 2 3" xfId="4501" xr:uid="{78CC234D-D58B-45B4-B6E4-E7B6F43B77C9}"/>
    <cellStyle name="ปกติ 6 3" xfId="1458" xr:uid="{372A8E5C-26E8-4258-B549-F176859DC3E2}"/>
    <cellStyle name="ปกติ 6 3 2" xfId="4816" xr:uid="{64741392-43A1-491B-A617-32D5543CC1CA}"/>
    <cellStyle name="ปกติ 6_CPI_Y'52_TOP_GG 1" xfId="1459" xr:uid="{88E50BC2-B376-484F-8D71-D443039DD744}"/>
    <cellStyle name="ปกติ 7" xfId="1460" xr:uid="{B185C94C-7C54-4ED9-BAD9-494F88995D2C}"/>
    <cellStyle name="ปกติ 7 2" xfId="1461" xr:uid="{0C712354-E1B4-46F9-B1F6-DB65DE900285}"/>
    <cellStyle name="ปกติ 7 2 2" xfId="4502" xr:uid="{B1E1EF78-04CB-45CD-A011-5875AF4A7B19}"/>
    <cellStyle name="ปกติ 7 3" xfId="4817" xr:uid="{90709437-0530-482E-B1F5-BACB966B6F25}"/>
    <cellStyle name="ปกติ 7 4" xfId="3247" xr:uid="{C60E703A-49FD-4F75-96C3-F2122CECC17F}"/>
    <cellStyle name="ปกติ 8" xfId="1462" xr:uid="{5814F4C9-9A94-4C24-9C16-2CB16C04C265}"/>
    <cellStyle name="ปกติ 8 2" xfId="1463" xr:uid="{41608B31-F229-4A3B-9417-5557BE1E5C3B}"/>
    <cellStyle name="ปกติ 8 2 2" xfId="4503" xr:uid="{9A3639F6-8AA3-4860-B572-3593E76B570F}"/>
    <cellStyle name="ปกติ 8 3" xfId="1464" xr:uid="{0EFD939E-2534-4733-8724-9232CE28BC3B}"/>
    <cellStyle name="ปกติ 8 3 2" xfId="4818" xr:uid="{9D3847BE-C92F-4901-9309-05496C171D3E}"/>
    <cellStyle name="ปกติ 8 4" xfId="1465" xr:uid="{49D7BF16-BDBE-4F5D-AE7B-8CA390565EB5}"/>
    <cellStyle name="ปกติ 8 4 2" xfId="1466" xr:uid="{FAE9AA4D-CE9F-44C9-8F94-EF853BD1FACF}"/>
    <cellStyle name="ปกติ 8 5" xfId="1467" xr:uid="{237A16AF-0F48-4491-ADCA-1E7CFCB0B996}"/>
    <cellStyle name="ปกติ 8 6" xfId="3248" xr:uid="{563A84F8-1E88-4D49-BECA-F6A11BE99D59}"/>
    <cellStyle name="ปกติ 8_CPI_Y'52_TOP_GG 1" xfId="1468" xr:uid="{2F4FA74F-59FA-4966-88E4-EA954FB8A04D}"/>
    <cellStyle name="ปกติ 9" xfId="1469" xr:uid="{02899D36-19E6-47F9-9CC5-047B91F38CB2}"/>
    <cellStyle name="ปกติ 9 2" xfId="1470" xr:uid="{157DB53D-8123-4D0A-95CC-5EAE56645FCF}"/>
    <cellStyle name="ปกติ 9 2 2" xfId="4504" xr:uid="{F90A74DD-97A8-4297-95D0-8B3E1444E956}"/>
    <cellStyle name="ปกติ 9 3" xfId="1471" xr:uid="{D5CD9D03-04B1-4654-B86D-6908E057D1CC}"/>
    <cellStyle name="ปกติ 9 3 2" xfId="4819" xr:uid="{83C61C00-0581-42D8-9287-FD870444D8F6}"/>
    <cellStyle name="ปกติ 9_CPI_Y'52_TOP_GG 1" xfId="1472" xr:uid="{9CB69896-3FB0-4850-8985-0649EAD84E9C}"/>
    <cellStyle name="ปกติ_111" xfId="1473" xr:uid="{4B967A16-CBB5-47F4-AF74-CDED80C5A189}"/>
    <cellStyle name="ปกติ_MS-q103" xfId="23" xr:uid="{00000000-0005-0000-0000-000018000000}"/>
    <cellStyle name="ป้อนค่า" xfId="104" xr:uid="{B0270442-5D45-493A-B94A-8C6C6BE72B10}"/>
    <cellStyle name="ป้อนค่า 10" xfId="5123" xr:uid="{2D95E4C3-7BD7-4781-9C0C-E32236FE081C}"/>
    <cellStyle name="ป้อนค่า 10 2" xfId="15033" xr:uid="{F778F89F-4700-4DC5-92B3-A7E18562B7AB}"/>
    <cellStyle name="ป้อนค่า 10 2 2" xfId="10076" xr:uid="{699CF69B-9C4D-470B-95F2-9F8F24C5357D}"/>
    <cellStyle name="ป้อนค่า 10 2 2 2" xfId="32118" xr:uid="{4379077E-D6BD-4514-AB67-00636C6DB28A}"/>
    <cellStyle name="ป้อนค่า 10 2 3" xfId="20242" xr:uid="{B8365209-CD7E-43E5-BB77-7CDB102A5805}"/>
    <cellStyle name="ป้อนค่า 10 2 3 2" xfId="31582" xr:uid="{9D286F89-23B7-4BB0-B1AD-B79119932DD2}"/>
    <cellStyle name="ป้อนค่า 10 2 4" xfId="25634" xr:uid="{F33CABBC-599C-4085-B4C5-F32A63EA2BAC}"/>
    <cellStyle name="ป้อนค่า 10 3" xfId="12022" xr:uid="{5B0A26A4-D312-44D1-9D50-3136D07FE72F}"/>
    <cellStyle name="ป้อนค่า 10 3 2" xfId="33505" xr:uid="{DBD85F07-A3DD-4573-B59B-E06C0BB7C57E}"/>
    <cellStyle name="ป้อนค่า 10 4" xfId="10114" xr:uid="{FA22A07C-488F-4A93-BA29-05394743ED25}"/>
    <cellStyle name="ป้อนค่า 10 4 2" xfId="33786" xr:uid="{E7BA1AEB-1862-43F0-9172-68AFECFAF1C7}"/>
    <cellStyle name="ป้อนค่า 10 5" xfId="21495" xr:uid="{DDE6A5E9-5D4E-448E-A13B-7931F666063F}"/>
    <cellStyle name="ป้อนค่า 10 5 2" xfId="34622" xr:uid="{AF38990A-055D-4079-9695-A0FB199F7C04}"/>
    <cellStyle name="ป้อนค่า 10 6" xfId="24560" xr:uid="{0777AA98-6823-44CF-B59D-4BD48F69BF38}"/>
    <cellStyle name="ป้อนค่า 11" xfId="7234" xr:uid="{878B07F4-5803-4F0F-B4A7-FD5C8C6BCD4B}"/>
    <cellStyle name="ป้อนค่า 11 2" xfId="20285" xr:uid="{1B88B4CF-34BA-42FF-A4D6-696CB8228F48}"/>
    <cellStyle name="ป้อนค่า 11 2 2" xfId="23510" xr:uid="{E53DD038-4893-45BF-8513-95F8F7C1EB23}"/>
    <cellStyle name="ป้อนค่า 11 3" xfId="21331" xr:uid="{29A8DAC1-72F5-41AE-9BBF-DF90542966F5}"/>
    <cellStyle name="ป้อนค่า 11 3 2" xfId="34458" xr:uid="{C2705492-35F8-436A-AE22-F251AF8BB207}"/>
    <cellStyle name="ป้อนค่า 11 4" xfId="34264" xr:uid="{D4808653-0BA7-472E-957B-FFAAE236DD33}"/>
    <cellStyle name="ป้อนค่า 12" xfId="20533" xr:uid="{064BEBB3-9367-4425-8D1F-C3037C7CDC99}"/>
    <cellStyle name="ป้อนค่า 12 2" xfId="23474" xr:uid="{F2BF7172-9908-4F29-A2ED-6A93BC75C2E7}"/>
    <cellStyle name="ป้อนค่า 13" xfId="21500" xr:uid="{E1A4E3DA-1339-464E-8CEF-93BD47D16389}"/>
    <cellStyle name="ป้อนค่า 13 2" xfId="34627" xr:uid="{A68105C3-9753-40B1-8DE6-8A6AFC6BC951}"/>
    <cellStyle name="ป้อนค่า 14" xfId="281" xr:uid="{089C47F2-53AA-44CB-81AC-82B222D99DDC}"/>
    <cellStyle name="ป้อนค่า 15" xfId="26714" xr:uid="{3BED10FC-8087-492E-A0EF-FF29E0C3E8A1}"/>
    <cellStyle name="ป้อนค่า 16" xfId="39220" xr:uid="{282FFE3D-E8E8-4E93-AE53-692963EA1039}"/>
    <cellStyle name="ป้อนค่า 17" xfId="39415" xr:uid="{7E8DBC7E-32EA-4243-8892-19019D2BEC81}"/>
    <cellStyle name="ป้อนค่า 2" xfId="1598" xr:uid="{A574C8AC-BF70-480B-8D76-7DCB6FEC34F9}"/>
    <cellStyle name="ป้อนค่า 2 10" xfId="8720" xr:uid="{07F210C4-749F-4F65-B094-59EC1331C50E}"/>
    <cellStyle name="ป้อนค่า 2 10 2" xfId="26647" xr:uid="{6A2364BB-1BF3-43AC-9484-49EDD7A48BFA}"/>
    <cellStyle name="ป้อนค่า 2 11" xfId="22263" xr:uid="{A80B37F1-32EF-44C8-A584-9E7FA7DF38B2}"/>
    <cellStyle name="ป้อนค่า 2 12" xfId="39199" xr:uid="{DEFED805-4109-47EA-8895-4BD6197C95C3}"/>
    <cellStyle name="ป้อนค่า 2 13" xfId="38682" xr:uid="{DE8C43E2-52A5-4433-A8DB-FFD0B2827E4E}"/>
    <cellStyle name="ป้อนค่า 2 2" xfId="4506" xr:uid="{647162E8-4CD8-4E88-8F26-62547FD607D9}"/>
    <cellStyle name="ป้อนค่า 2 2 2" xfId="6547" xr:uid="{BDCD1E23-AAF2-40F0-B923-A5990CA5F779}"/>
    <cellStyle name="ป้อนค่า 2 2 2 2" xfId="16121" xr:uid="{62974121-73FB-4E6D-BCF8-C9A2184743E3}"/>
    <cellStyle name="ป้อนค่า 2 2 2 2 2" xfId="21055" xr:uid="{C72AD494-F48F-4D8F-9286-A3D2D2374421}"/>
    <cellStyle name="ป้อนค่า 2 2 2 2 2 2" xfId="30291" xr:uid="{0873955C-DD3D-4F67-8781-80FA4791659E}"/>
    <cellStyle name="ป้อนค่า 2 2 2 2 3" xfId="20718" xr:uid="{98C8128A-D293-4E71-93EC-6E78CA88703A}"/>
    <cellStyle name="ป้อนค่า 2 2 2 2 3 2" xfId="22937" xr:uid="{14F57D2B-B978-47C9-A75F-8C786244F75B}"/>
    <cellStyle name="ป้อนค่า 2 2 2 2 4" xfId="31544" xr:uid="{A419733B-AF6A-4028-BF20-918322DC9290}"/>
    <cellStyle name="ป้อนค่า 2 2 2 3" xfId="13176" xr:uid="{5710DFA9-5304-43FF-A133-D1E787B71C7D}"/>
    <cellStyle name="ป้อนค่า 2 2 2 3 2" xfId="31111" xr:uid="{6460E3C8-F5CF-42E3-A029-779814157644}"/>
    <cellStyle name="ป้อนค่า 2 2 2 4" xfId="20653" xr:uid="{C5B5CAE1-F197-4813-B437-A1D82B5DF6E8}"/>
    <cellStyle name="ป้อนค่า 2 2 2 4 2" xfId="23441" xr:uid="{5A4CE6BB-DD20-434C-831E-AB3D259DFE7E}"/>
    <cellStyle name="ป้อนค่า 2 2 2 5" xfId="20244" xr:uid="{0514D194-579B-4611-B410-C7A1BD957C68}"/>
    <cellStyle name="ป้อนค่า 2 2 2 5 2" xfId="24525" xr:uid="{413AE29C-C96B-4A8A-9184-221D4B10639C}"/>
    <cellStyle name="ป้อนค่า 2 2 2 6" xfId="25298" xr:uid="{CA7BC157-E2BB-4269-AEFA-116931152F2D}"/>
    <cellStyle name="ป้อนค่า 2 2 3" xfId="5771" xr:uid="{03816AFA-2867-4D26-AA2D-F00170174D79}"/>
    <cellStyle name="ป้อนค่า 2 2 3 2" xfId="15528" xr:uid="{5BA0E55C-23C5-4CC5-9391-0EAF4D03DCC6}"/>
    <cellStyle name="ป้อนค่า 2 2 3 2 2" xfId="8511" xr:uid="{59FFA96F-C928-411F-838A-01AD245E854F}"/>
    <cellStyle name="ป้อนค่า 2 2 3 2 2 2" xfId="25582" xr:uid="{032E7365-1067-4495-8581-48C64CEF17FE}"/>
    <cellStyle name="ป้อนค่า 2 2 3 2 3" xfId="19459" xr:uid="{6D4F984A-C13A-4FE7-A15C-E5E88AAB917B}"/>
    <cellStyle name="ป้อนค่า 2 2 3 2 3 2" xfId="26567" xr:uid="{984EF594-ECA2-4E4B-9CA7-2502C8ABAB53}"/>
    <cellStyle name="ป้อนค่า 2 2 3 2 4" xfId="30739" xr:uid="{9AB4CA95-94B1-4AE3-9BC5-2744A8FBB9DC}"/>
    <cellStyle name="ป้อนค่า 2 2 3 3" xfId="12555" xr:uid="{9CC9969A-464E-4838-B863-038ED61F2487}"/>
    <cellStyle name="ป้อนค่า 2 2 3 3 2" xfId="26950" xr:uid="{7DE2D88F-EDCC-45F2-B545-48FF12AD08C7}"/>
    <cellStyle name="ป้อนค่า 2 2 3 4" xfId="17929" xr:uid="{440B7C4E-A669-450A-AE6F-52012D3C1645}"/>
    <cellStyle name="ป้อนค่า 2 2 3 4 2" xfId="31858" xr:uid="{12F316C9-C76C-4AB5-98E0-8CAF66CD8103}"/>
    <cellStyle name="ป้อนค่า 2 2 3 5" xfId="9659" xr:uid="{23930E07-4940-44D1-BD3B-CC62683A3BE1}"/>
    <cellStyle name="ป้อนค่า 2 2 3 5 2" xfId="24637" xr:uid="{43069163-7AC5-4A50-AF10-2C1F03A0D93B}"/>
    <cellStyle name="ป้อนค่า 2 2 3 6" xfId="22203" xr:uid="{F5B93E28-437D-4741-8617-46D3AB696026}"/>
    <cellStyle name="ป้อนค่า 2 2 4" xfId="6799" xr:uid="{705A1983-7D52-4339-97F3-4881066267BC}"/>
    <cellStyle name="ป้อนค่า 2 2 4 2" xfId="16331" xr:uid="{CBDADA25-077E-45D6-A44D-807DACA6D5AD}"/>
    <cellStyle name="ป้อนค่า 2 2 4 2 2" xfId="21130" xr:uid="{EEF62CF3-7876-4DFA-8D93-F00AB3646AFF}"/>
    <cellStyle name="ป้อนค่า 2 2 4 2 2 2" xfId="23339" xr:uid="{E14D2FD6-1A88-49D1-B944-5E7D376D5C9F}"/>
    <cellStyle name="ป้อนค่า 2 2 4 2 3" xfId="18147" xr:uid="{6F93E4D9-F6FD-4801-A0F3-15489EB42771}"/>
    <cellStyle name="ป้อนค่า 2 2 4 2 3 2" xfId="30142" xr:uid="{9A6F814C-6496-49C8-BFD2-66A0AE72428B}"/>
    <cellStyle name="ป้อนค่า 2 2 4 2 4" xfId="26472" xr:uid="{CF5CBE69-7468-48FD-B95D-FB06FAB8234D}"/>
    <cellStyle name="ป้อนค่า 2 2 4 3" xfId="13396" xr:uid="{05696982-4122-43C8-A375-6447D49B7DFB}"/>
    <cellStyle name="ป้อนค่า 2 2 4 3 2" xfId="31824" xr:uid="{5CD8B1C4-F90C-48A7-8EB1-26987986C1E8}"/>
    <cellStyle name="ป้อนค่า 2 2 4 4" xfId="20371" xr:uid="{E2FBFEAE-8191-4CBC-ACF0-8F43C1CD58B0}"/>
    <cellStyle name="ป้อนค่า 2 2 4 4 2" xfId="23497" xr:uid="{81BCB398-FD1E-4FAD-A454-5F92CE755F7E}"/>
    <cellStyle name="ป้อนค่า 2 2 4 5" xfId="20954" xr:uid="{149FACB1-7F9D-4A79-B3A7-83B032A46F63}"/>
    <cellStyle name="ป้อนค่า 2 2 4 5 2" xfId="27574" xr:uid="{9C5890B0-75B9-4A2C-AA4A-F255B4F1326F}"/>
    <cellStyle name="ป้อนค่า 2 2 4 6" xfId="27505" xr:uid="{2DBD9192-5C03-4388-8D31-AC15C5B0F6D4}"/>
    <cellStyle name="ป้อนค่า 2 2 5" xfId="6782" xr:uid="{0A03F812-21D1-4F24-9461-084DF678124E}"/>
    <cellStyle name="ป้อนค่า 2 2 5 2" xfId="16315" xr:uid="{E14F27C3-88B7-44F3-844B-16FB61D56ECC}"/>
    <cellStyle name="ป้อนค่า 2 2 5 2 2" xfId="21125" xr:uid="{47F4934C-FC68-4497-AE2D-C8E7D4C137FF}"/>
    <cellStyle name="ป้อนค่า 2 2 5 2 2 2" xfId="23344" xr:uid="{42C3B7D1-D58A-4839-B312-698B2152CF6A}"/>
    <cellStyle name="ป้อนค่า 2 2 5 2 3" xfId="18327" xr:uid="{E24B7B59-75A2-4654-B009-4C53D4820934}"/>
    <cellStyle name="ป้อนค่า 2 2 5 2 3 2" xfId="31631" xr:uid="{8E835A2B-2CA2-4181-A2C6-9B8B3D85CC82}"/>
    <cellStyle name="ป้อนค่า 2 2 5 2 4" xfId="23770" xr:uid="{D385900B-1CBB-4BBC-911F-33B76080C608}"/>
    <cellStyle name="ป้อนค่า 2 2 5 3" xfId="13380" xr:uid="{48AC5162-531E-486C-9FF3-9CC96B56B6E0}"/>
    <cellStyle name="ป้อนค่า 2 2 5 3 2" xfId="26033" xr:uid="{36F14918-BCAB-4088-81A2-EC3D2D415683}"/>
    <cellStyle name="ป้อนค่า 2 2 5 4" xfId="9875" xr:uid="{21889899-7B83-48CB-BA95-920E15217A9D}"/>
    <cellStyle name="ป้อนค่า 2 2 5 4 2" xfId="34035" xr:uid="{2CEFF219-4D68-4BFF-A052-4EB158D6F87E}"/>
    <cellStyle name="ป้อนค่า 2 2 5 5" xfId="18852" xr:uid="{A942A550-18CA-41FA-AEEC-77402A009AFC}"/>
    <cellStyle name="ป้อนค่า 2 2 5 5 2" xfId="34326" xr:uid="{1615408E-2D37-4A62-9EE9-601B40622ABF}"/>
    <cellStyle name="ป้อนค่า 2 2 5 6" xfId="24073" xr:uid="{15CE93A7-C119-4B28-B8DC-9132626D1094}"/>
    <cellStyle name="ป้อนค่า 2 2 6" xfId="7527" xr:uid="{75F08A32-12F7-4B6A-B86F-A35574A20CF0}"/>
    <cellStyle name="ป้อนค่า 2 2 6 2" xfId="11901" xr:uid="{37BB7633-77E9-4B17-B163-75D788BEC688}"/>
    <cellStyle name="ป้อนค่า 2 2 6 2 2" xfId="34197" xr:uid="{484AAB50-53E3-4117-80A1-AE10D60E5EBA}"/>
    <cellStyle name="ป้อนค่า 2 2 6 3" xfId="20563" xr:uid="{BCB7F9CB-53A2-4176-B576-1179F3FE29F2}"/>
    <cellStyle name="ป้อนค่า 2 2 6 3 2" xfId="29613" xr:uid="{797EB39B-1930-4E89-899D-62A9C6E8C05F}"/>
    <cellStyle name="ป้อนค่า 2 2 6 4" xfId="32372" xr:uid="{803B408F-6C07-41C2-9834-2723E4293A6F}"/>
    <cellStyle name="ป้อนค่า 2 2 7" xfId="9218" xr:uid="{CC091536-95F7-454A-B21B-0F15425AFF4B}"/>
    <cellStyle name="ป้อนค่า 2 2 7 2" xfId="29520" xr:uid="{0458D9E0-D995-4E54-BD29-1ADEABA6CABA}"/>
    <cellStyle name="ป้อนค่า 2 2 8" xfId="21444" xr:uid="{D007F708-EAD2-4E51-ADE0-79291A761B93}"/>
    <cellStyle name="ป้อนค่า 2 2 8 2" xfId="34571" xr:uid="{F3BDA72F-30D5-413A-B151-21CFE49D02A4}"/>
    <cellStyle name="ป้อนค่า 2 2 9" xfId="27220" xr:uid="{9901832A-B08E-4CBE-B462-049269FD9669}"/>
    <cellStyle name="ป้อนค่า 2 3" xfId="5017" xr:uid="{AB0E74B4-3D8E-4EE0-9A3F-32D6D92DE599}"/>
    <cellStyle name="ป้อนค่า 2 3 2" xfId="14955" xr:uid="{A333B4C0-D446-4CBE-A438-DC23A6AA71FB}"/>
    <cellStyle name="ป้อนค่า 2 3 2 2" xfId="9820" xr:uid="{29F0F61C-0A61-4079-8196-AC991F50328C}"/>
    <cellStyle name="ป้อนค่า 2 3 2 2 2" xfId="34276" xr:uid="{E9D98F2C-F02D-4887-9BD3-16A00BDC63B9}"/>
    <cellStyle name="ป้อนค่า 2 3 2 3" xfId="20647" xr:uid="{B6B66150-866D-4105-9E11-921B9F5C93D4}"/>
    <cellStyle name="ป้อนค่า 2 3 2 3 2" xfId="22680" xr:uid="{C511045E-F572-4293-B39F-340B243575D4}"/>
    <cellStyle name="ป้อนค่า 2 3 2 4" xfId="30501" xr:uid="{15A921DF-3749-4702-8DFC-FF23CCE872E3}"/>
    <cellStyle name="ป้อนค่า 2 3 3" xfId="11935" xr:uid="{C06623A1-8734-4938-88D0-3F5D73A8373F}"/>
    <cellStyle name="ป้อนค่า 2 3 3 2" xfId="33834" xr:uid="{0D360277-B4F0-4ED5-8AE7-3A2F6DD06649}"/>
    <cellStyle name="ป้อนค่า 2 3 4" xfId="18017" xr:uid="{ADC7714F-9F45-4584-979E-873F8DF4953F}"/>
    <cellStyle name="ป้อนค่า 2 3 4 2" xfId="31313" xr:uid="{2C6515FC-FB9E-44B5-B3CD-EBDF67EFF13A}"/>
    <cellStyle name="ป้อนค่า 2 3 5" xfId="21440" xr:uid="{59BA2CD5-6817-46DD-9A67-0FE9D41BB263}"/>
    <cellStyle name="ป้อนค่า 2 3 5 2" xfId="34567" xr:uid="{0FFEAAF5-CB15-4095-B44B-9124DA88B43C}"/>
    <cellStyle name="ป้อนค่า 2 3 6" xfId="30387" xr:uid="{A61A6DD8-27ED-454C-B2AA-85E52FD96320}"/>
    <cellStyle name="ป้อนค่า 2 4" xfId="5913" xr:uid="{1C159028-CC8C-4049-9F5F-D32C6CA42D1C}"/>
    <cellStyle name="ป้อนค่า 2 4 2" xfId="15642" xr:uid="{3EA9B219-A701-4A2E-A7B6-C95DDFD25A3C}"/>
    <cellStyle name="ป้อนค่า 2 4 2 2" xfId="20866" xr:uid="{4FD671F5-E67C-4F85-8301-744D95FAEEC6}"/>
    <cellStyle name="ป้อนค่า 2 4 2 2 2" xfId="28252" xr:uid="{7526A90A-EF70-40E8-A5CF-8D77C24C93AA}"/>
    <cellStyle name="ป้อนค่า 2 4 2 3" xfId="9765" xr:uid="{C6B73581-7A46-42BD-A5A3-04FAF4F62390}"/>
    <cellStyle name="ป้อนค่า 2 4 2 3 2" xfId="34325" xr:uid="{2C2BD238-949D-4FC4-8B1C-416D62AAB1A4}"/>
    <cellStyle name="ป้อนค่า 2 4 2 4" xfId="31597" xr:uid="{2F9D91EF-6CB9-410B-8769-937DB5C2FDE1}"/>
    <cellStyle name="ป้อนค่า 2 4 3" xfId="12672" xr:uid="{218F3C8F-7519-415C-ABAC-624AB6443736}"/>
    <cellStyle name="ป้อนค่า 2 4 3 2" xfId="25074" xr:uid="{5CE73D5C-E612-464D-960C-8694D8007184}"/>
    <cellStyle name="ป้อนค่า 2 4 4" xfId="9259" xr:uid="{0140843C-FFFA-4DAD-BB8E-9FC9A33F2C6B}"/>
    <cellStyle name="ป้อนค่า 2 4 4 2" xfId="24633" xr:uid="{E64D813C-33D6-4CD4-8BD3-2746E502EEF7}"/>
    <cellStyle name="ป้อนค่า 2 4 5" xfId="20519" xr:uid="{17D0F08A-55D7-429A-90AA-76F4E147A4C0}"/>
    <cellStyle name="ป้อนค่า 2 4 5 2" xfId="29769" xr:uid="{DFBBCD5A-6191-4087-9A41-DB305D8680D7}"/>
    <cellStyle name="ป้อนค่า 2 4 6" xfId="31346" xr:uid="{F11A71C3-F8FE-4606-A568-B5FC7EB19721}"/>
    <cellStyle name="ป้อนค่า 2 5" xfId="5926" xr:uid="{C5E42871-6CDE-4E3C-BB43-40DAEB531693}"/>
    <cellStyle name="ป้อนค่า 2 5 2" xfId="15652" xr:uid="{0600BD97-51E5-4AE0-BCD8-B8A30C01FF74}"/>
    <cellStyle name="ป้อนค่า 2 5 2 2" xfId="20874" xr:uid="{7B9E0BBB-63FE-4C2D-A474-AE61947E410A}"/>
    <cellStyle name="ป้อนค่า 2 5 2 2 2" xfId="31359" xr:uid="{9F6F7AB3-4069-480C-A636-D45D0690B1D0}"/>
    <cellStyle name="ป้อนค่า 2 5 2 3" xfId="19335" xr:uid="{2141E643-F828-48DC-B75B-CE2A0A592210}"/>
    <cellStyle name="ป้อนค่า 2 5 2 3 2" xfId="24786" xr:uid="{7F756D93-276A-402B-AE75-27A94B099727}"/>
    <cellStyle name="ป้อนค่า 2 5 2 4" xfId="23792" xr:uid="{FA400CC7-031D-4D72-9ECA-9E896BBD37CF}"/>
    <cellStyle name="ป้อนค่า 2 5 3" xfId="12682" xr:uid="{212238FA-951E-47E6-8C7A-7FC4A73157A1}"/>
    <cellStyle name="ป้อนค่า 2 5 3 2" xfId="30576" xr:uid="{17E54BA6-3A47-4261-99D9-5D2CA1747ED3}"/>
    <cellStyle name="ป้อนค่า 2 5 4" xfId="9213" xr:uid="{697D9B98-9AF9-4046-8B90-D67F91C6139D}"/>
    <cellStyle name="ป้อนค่า 2 5 4 2" xfId="32691" xr:uid="{FC9BBF2A-D231-430F-A105-1A4ACEEA2665}"/>
    <cellStyle name="ป้อนค่า 2 5 5" xfId="9210" xr:uid="{46299B27-C2A7-436E-ACAA-3A00D1C09214}"/>
    <cellStyle name="ป้อนค่า 2 5 5 2" xfId="26770" xr:uid="{90267AFE-0B92-461F-96B2-3C52A452571E}"/>
    <cellStyle name="ป้อนค่า 2 5 6" xfId="27567" xr:uid="{0FFA6567-88F2-4317-9A6A-8B194A246B2B}"/>
    <cellStyle name="ป้อนค่า 2 6" xfId="5921" xr:uid="{C54E1798-EA4A-4913-B5B8-7807062C4733}"/>
    <cellStyle name="ป้อนค่า 2 6 2" xfId="15648" xr:uid="{0D910694-1077-45E6-9CBB-BD78905849AB}"/>
    <cellStyle name="ป้อนค่า 2 6 2 2" xfId="20870" xr:uid="{4243DACE-72AF-4790-A2DF-08F0D2684D35}"/>
    <cellStyle name="ป้อนค่า 2 6 2 2 2" xfId="29760" xr:uid="{EAC8578C-8396-418D-8220-568F42A06DF9}"/>
    <cellStyle name="ป้อนค่า 2 6 2 3" xfId="20827" xr:uid="{59B7CFF4-8528-4048-AFF8-F87E32E4C106}"/>
    <cellStyle name="ป้อนค่า 2 6 2 3 2" xfId="22930" xr:uid="{3C2EEC47-916B-46D2-BBBA-B6C2BF05C7C4}"/>
    <cellStyle name="ป้อนค่า 2 6 2 4" xfId="26281" xr:uid="{ABA9B7DB-931F-4434-A837-46649A124302}"/>
    <cellStyle name="ป้อนค่า 2 6 3" xfId="12678" xr:uid="{243C431C-5358-42E0-93FD-DA6E40F4633C}"/>
    <cellStyle name="ป้อนค่า 2 6 3 2" xfId="32181" xr:uid="{FB958027-5034-4E31-90F0-637DE6B47652}"/>
    <cellStyle name="ป้อนค่า 2 6 4" xfId="19269" xr:uid="{0FF75D12-7F07-48F1-9B9B-6C8E5D9BECE1}"/>
    <cellStyle name="ป้อนค่า 2 6 4 2" xfId="27253" xr:uid="{D76A9B3C-5533-4EB5-9A62-1FB8736A5208}"/>
    <cellStyle name="ป้อนค่า 2 6 5" xfId="8592" xr:uid="{AC36E464-DCA6-44D8-A4CA-848249FE2E2B}"/>
    <cellStyle name="ป้อนค่า 2 6 5 2" xfId="33543" xr:uid="{66920AD3-DE3D-422E-AFCD-4B907F0D3C29}"/>
    <cellStyle name="ป้อนค่า 2 6 6" xfId="31746" xr:uid="{2EF1182F-6FEF-48F3-A06A-F3478B1A6A1E}"/>
    <cellStyle name="ป้อนค่า 2 7" xfId="6972" xr:uid="{3186A0DD-F9EA-41E4-95FC-7359B2D1B6AA}"/>
    <cellStyle name="ป้อนค่า 2 7 2" xfId="16489" xr:uid="{BD0B0925-AB7F-492B-B599-A5EC6C597AF7}"/>
    <cellStyle name="ป้อนค่า 2 7 2 2" xfId="21177" xr:uid="{CB318496-9002-4BA7-8E36-49AFD6437DF1}"/>
    <cellStyle name="ป้อนค่า 2 7 2 2 2" xfId="22901" xr:uid="{BB5D33C1-7EE5-4296-BC2F-24DE1E6E4197}"/>
    <cellStyle name="ป้อนค่า 2 7 2 3" xfId="9463" xr:uid="{247CA60A-E250-453A-9C62-2E103785775A}"/>
    <cellStyle name="ป้อนค่า 2 7 2 3 2" xfId="33119" xr:uid="{572CEA3F-4AF1-4FD1-8977-B4A7F7B81C37}"/>
    <cellStyle name="ป้อนค่า 2 7 2 4" xfId="29844" xr:uid="{2DB0D839-936E-4670-9934-662467BAD27B}"/>
    <cellStyle name="ป้อนค่า 2 7 3" xfId="13566" xr:uid="{BE149872-2039-40BC-B89B-AF5A8ACED9FE}"/>
    <cellStyle name="ป้อนค่า 2 7 3 2" xfId="26382" xr:uid="{B315D95B-3B61-4A32-9DCD-9819C08F7AC4}"/>
    <cellStyle name="ป้อนค่า 2 7 4" xfId="9725" xr:uid="{E7D17629-111F-4680-85F9-7196FC1E6403}"/>
    <cellStyle name="ป้อนค่า 2 7 4 2" xfId="33411" xr:uid="{4268FAA4-6713-42D9-9124-E444132C8E31}"/>
    <cellStyle name="ป้อนค่า 2 7 5" xfId="21304" xr:uid="{749BEEDB-F634-4441-BFE0-9EF9FDF15D16}"/>
    <cellStyle name="ป้อนค่า 2 7 5 2" xfId="34431" xr:uid="{19A2CDFF-0BBF-4805-AEEA-862E897C34BA}"/>
    <cellStyle name="ป้อนค่า 2 7 6" xfId="24068" xr:uid="{B7903F45-0A0E-4462-BEA6-BE21AA3F5F0F}"/>
    <cellStyle name="ป้อนค่า 2 8" xfId="7287" xr:uid="{26F64949-8AA8-46D7-87B0-50D8BE3E565F}"/>
    <cellStyle name="ป้อนค่า 2 8 2" xfId="8639" xr:uid="{CEB18690-E5F8-4E77-B77F-B99C27A15C34}"/>
    <cellStyle name="ป้อนค่า 2 8 2 2" xfId="32695" xr:uid="{52EA85E8-BAE5-44E5-92CD-EEB8571AF7D3}"/>
    <cellStyle name="ป้อนค่า 2 8 3" xfId="20902" xr:uid="{A3CDC604-779D-4E06-B94D-979CE17C1736}"/>
    <cellStyle name="ป้อนค่า 2 8 3 2" xfId="31563" xr:uid="{04F02AA6-6144-4B09-84D3-66C56F9FF9B3}"/>
    <cellStyle name="ป้อนค่า 2 8 4" xfId="27351" xr:uid="{581E7D6B-9D53-40AD-95D2-638CC225E8D7}"/>
    <cellStyle name="ป้อนค่า 2 9" xfId="20738" xr:uid="{6DFC1775-51C9-4E20-B67A-E97661DFE1AA}"/>
    <cellStyle name="ป้อนค่า 2 9 2" xfId="22936" xr:uid="{3D0BAC66-3071-4A1A-8CD3-B3630BD40B6B}"/>
    <cellStyle name="ป้อนค่า 3" xfId="4505" xr:uid="{72674120-71E4-41CD-A79C-02E2EE901A1A}"/>
    <cellStyle name="ป้อนค่า 3 10" xfId="38992" xr:uid="{6EC53D27-F7B3-4289-B89E-35752B025C84}"/>
    <cellStyle name="ป้อนค่า 3 11" xfId="38811" xr:uid="{323BE686-B677-4C88-B941-2E59C932CB98}"/>
    <cellStyle name="ป้อนค่า 3 2" xfId="5577" xr:uid="{EB3A6739-74BA-40C9-A254-085BD4438663}"/>
    <cellStyle name="ป้อนค่า 3 2 2" xfId="5974" xr:uid="{3AEEE696-B919-4D08-8BB6-68EC213259FF}"/>
    <cellStyle name="ป้อนค่า 3 2 2 2" xfId="15688" xr:uid="{D64A8451-7E75-4724-9DEB-1B7268AD4A02}"/>
    <cellStyle name="ป้อนค่า 3 2 2 2 2" xfId="20891" xr:uid="{B7531E47-4441-41F9-BD24-4343BA2ECB01}"/>
    <cellStyle name="ป้อนค่า 3 2 2 2 2 2" xfId="26423" xr:uid="{E8AA219E-7B38-480F-9C2F-08B0DAE63A33}"/>
    <cellStyle name="ป้อนค่า 3 2 2 2 3" xfId="21449" xr:uid="{562EEF81-B1B4-4E6F-8A1E-2A4D97044D10}"/>
    <cellStyle name="ป้อนค่า 3 2 2 2 3 2" xfId="34576" xr:uid="{AEB8AB2E-1025-46A6-B2D9-FE60DDEA0562}"/>
    <cellStyle name="ป้อนค่า 3 2 2 2 4" xfId="22649" xr:uid="{B5E1BC32-F167-4C1C-8C1A-3B5798585E83}"/>
    <cellStyle name="ป้อนค่า 3 2 2 3" xfId="12721" xr:uid="{64AB9063-7BD5-4493-932F-8F82AE7B75D1}"/>
    <cellStyle name="ป้อนค่า 3 2 2 3 2" xfId="29229" xr:uid="{87536A90-4FB2-4F54-BAB2-E6E28BCA3A0A}"/>
    <cellStyle name="ป้อนค่า 3 2 2 4" xfId="17377" xr:uid="{88ABC06C-3063-452E-B2B3-DAB88567FF7F}"/>
    <cellStyle name="ป้อนค่า 3 2 2 4 2" xfId="22537" xr:uid="{1A80A5E9-E0A6-421B-BA2E-12B6AE2D5FC9}"/>
    <cellStyle name="ป้อนค่า 3 2 2 5" xfId="10269" xr:uid="{FBFE355B-0581-4877-AEBC-1A8AB492230F}"/>
    <cellStyle name="ป้อนค่า 3 2 2 5 2" xfId="31825" xr:uid="{0F67F6C0-6AB4-47F2-96E3-509DA7CE2466}"/>
    <cellStyle name="ป้อนค่า 3 2 2 6" xfId="29753" xr:uid="{9D64AB6F-F9CB-4536-B575-47D0AA3918A0}"/>
    <cellStyle name="ป้อนค่า 3 2 3" xfId="6725" xr:uid="{3E663712-A682-49C5-B095-9081CAE1E605}"/>
    <cellStyle name="ป้อนค่า 3 2 3 2" xfId="16261" xr:uid="{AB34FB14-C259-4F61-9A25-45028113EA43}"/>
    <cellStyle name="ป้อนค่า 3 2 3 2 2" xfId="21101" xr:uid="{E16329AD-1F4B-45EF-9D3A-E397D126DE14}"/>
    <cellStyle name="ป้อนค่า 3 2 3 2 2 2" xfId="23368" xr:uid="{D253DDED-71A4-4183-A4F2-DD853A54C5E1}"/>
    <cellStyle name="ป้อนค่า 3 2 3 2 3" xfId="10197" xr:uid="{D34B57BF-D67E-4124-AE93-FA661D7D794E}"/>
    <cellStyle name="ป้อนค่า 3 2 3 2 3 2" xfId="30238" xr:uid="{79D67E00-FDCA-45D7-8AA6-217E584D461C}"/>
    <cellStyle name="ป้อนค่า 3 2 3 2 4" xfId="26265" xr:uid="{6498042A-97A1-4920-9CF8-0D14821B3554}"/>
    <cellStyle name="ป้อนค่า 3 2 3 3" xfId="13325" xr:uid="{71FC929A-4AB9-416F-9BB4-9A303C48570D}"/>
    <cellStyle name="ป้อนค่า 3 2 3 3 2" xfId="29145" xr:uid="{C2F267D1-FF5C-4A5D-87BC-79610EE7E384}"/>
    <cellStyle name="ป้อนค่า 3 2 3 4" xfId="17476" xr:uid="{23FB550F-A91F-4BD4-83FA-22B7E7CF609A}"/>
    <cellStyle name="ป้อนค่า 3 2 3 4 2" xfId="25106" xr:uid="{765EC497-24A1-4B94-984D-A23FAF1A4CEF}"/>
    <cellStyle name="ป้อนค่า 3 2 3 5" xfId="21455" xr:uid="{9104C382-6C9D-4004-8328-CC0BED75D4CE}"/>
    <cellStyle name="ป้อนค่า 3 2 3 5 2" xfId="34582" xr:uid="{B90C4C0F-FC2C-444B-9801-FE6683D62D84}"/>
    <cellStyle name="ป้อนค่า 3 2 3 6" xfId="25303" xr:uid="{8B9E0468-C9BE-4DB9-87AC-54F401AD00F6}"/>
    <cellStyle name="ป้อนค่า 3 2 4" xfId="5653" xr:uid="{1340D5F1-3492-43E7-8345-01B6046DB5FF}"/>
    <cellStyle name="ป้อนค่า 3 2 4 2" xfId="15446" xr:uid="{FA6BDA08-7DE4-4FEB-BB60-566B0044B0DF}"/>
    <cellStyle name="ป้อนค่า 3 2 4 2 2" xfId="17386" xr:uid="{4B4DCFC9-8D86-4D60-8EFF-8E7C1BB0B997}"/>
    <cellStyle name="ป้อนค่า 3 2 4 2 2 2" xfId="29830" xr:uid="{C9000461-983F-42BF-B524-B5BDBB2B276E}"/>
    <cellStyle name="ป้อนค่า 3 2 4 2 3" xfId="10162" xr:uid="{BD7383E7-0E7A-4E14-9372-57AF2D58CB60}"/>
    <cellStyle name="ป้อนค่า 3 2 4 2 3 2" xfId="28239" xr:uid="{B4871862-80A4-4876-B93C-3CED5B66D5AC}"/>
    <cellStyle name="ป้อนค่า 3 2 4 2 4" xfId="26360" xr:uid="{A4B0C0B9-CFA9-4CAF-B6C6-CAFDE53D5864}"/>
    <cellStyle name="ป้อนค่า 3 2 4 3" xfId="12457" xr:uid="{0E138117-20C2-4AFE-8220-87F97C0797A9}"/>
    <cellStyle name="ป้อนค่า 3 2 4 3 2" xfId="27604" xr:uid="{BB0DBFBA-F55C-4318-B321-02AC45F14015}"/>
    <cellStyle name="ป้อนค่า 3 2 4 4" xfId="8490" xr:uid="{539A61C1-840E-4B7D-9D54-B4AD31E857EE}"/>
    <cellStyle name="ป้อนค่า 3 2 4 4 2" xfId="29409" xr:uid="{D1E3B56A-9B04-4331-9491-9E841230D341}"/>
    <cellStyle name="ป้อนค่า 3 2 4 5" xfId="18810" xr:uid="{EAB471B7-405A-431D-961B-71DF8D549512}"/>
    <cellStyle name="ป้อนค่า 3 2 4 5 2" xfId="25978" xr:uid="{162E8F0C-3856-42BD-817D-D817F677DB38}"/>
    <cellStyle name="ป้อนค่า 3 2 4 6" xfId="28071" xr:uid="{146E3EED-4C34-444B-BFC1-162CC9EC10F3}"/>
    <cellStyle name="ป้อนค่า 3 2 5" xfId="15386" xr:uid="{3B821472-EF40-4224-AC34-E24F4450A130}"/>
    <cellStyle name="ป้อนค่า 3 2 5 2" xfId="18378" xr:uid="{708CF152-BD29-4EC9-A078-251484F57D40}"/>
    <cellStyle name="ป้อนค่า 3 2 5 2 2" xfId="25438" xr:uid="{923BCA4F-3347-4BA5-B264-1A4ABC6825CA}"/>
    <cellStyle name="ป้อนค่า 3 2 5 3" xfId="20537" xr:uid="{B01E0817-EC16-4379-B349-B3A927314F54}"/>
    <cellStyle name="ป้อนค่า 3 2 5 3 2" xfId="22947" xr:uid="{7D320518-AC7C-4682-B6B2-E88D6BCD8DBF}"/>
    <cellStyle name="ป้อนค่า 3 2 5 4" xfId="31729" xr:uid="{028593FA-47C7-45E8-9517-E449728F5DD2}"/>
    <cellStyle name="ป้อนค่า 3 2 6" xfId="12392" xr:uid="{0229C62A-02F4-4E01-8E7C-CC30CCE89D8D}"/>
    <cellStyle name="ป้อนค่า 3 2 6 2" xfId="29030" xr:uid="{FBE78979-90EF-4D99-AAD4-64551B536ED1}"/>
    <cellStyle name="ป้อนค่า 3 2 7" xfId="19123" xr:uid="{4ABC6075-6438-4E47-BCD5-AC3C4F94CCA4}"/>
    <cellStyle name="ป้อนค่า 3 2 7 2" xfId="27101" xr:uid="{32F57D8E-C43A-4C63-905C-B5F957427F68}"/>
    <cellStyle name="ป้อนค่า 3 2 8" xfId="13945" xr:uid="{341F8D45-6A2E-4221-A9DA-9894E10AED59}"/>
    <cellStyle name="ป้อนค่า 3 2 8 2" xfId="25462" xr:uid="{B2BBC490-DB4F-4E0E-A426-28A44A236223}"/>
    <cellStyle name="ป้อนค่า 3 2 9" xfId="24100" xr:uid="{523216A3-C226-4C26-A7CB-FDD02C762FB6}"/>
    <cellStyle name="ป้อนค่า 3 3" xfId="6328" xr:uid="{582E4FF9-984F-4B97-B35F-877CBCB2F9C5}"/>
    <cellStyle name="ป้อนค่า 3 3 2" xfId="15959" xr:uid="{B444C094-020E-44AD-80D8-557588493C5F}"/>
    <cellStyle name="ป้อนค่า 3 3 2 2" xfId="20987" xr:uid="{7BDB88B7-5BF6-4414-8FE8-3F1D1233C2C7}"/>
    <cellStyle name="ป้อนค่า 3 3 2 2 2" xfId="21706" xr:uid="{BE5AD4EF-875F-4ED5-90B2-E2D5B05D71FB}"/>
    <cellStyle name="ป้อนค่า 3 3 2 3" xfId="13998" xr:uid="{87844A04-6AD3-4FE0-B8A1-8250BC5E261D}"/>
    <cellStyle name="ป้อนค่า 3 3 2 3 2" xfId="24935" xr:uid="{759BE84F-DF3A-439F-8E39-B2AC7BEAA0DE}"/>
    <cellStyle name="ป้อนค่า 3 3 2 4" xfId="26205" xr:uid="{8FD9470F-046F-4065-97F9-E7B6053E5034}"/>
    <cellStyle name="ป้อนค่า 3 3 3" xfId="13003" xr:uid="{6C4F7813-539E-46A7-A206-823A021E1B6A}"/>
    <cellStyle name="ป้อนค่า 3 3 3 2" xfId="23902" xr:uid="{5A2E5C88-FBFB-474A-9520-3AD7BE332517}"/>
    <cellStyle name="ป้อนค่า 3 3 4" xfId="18275" xr:uid="{DAD20F1A-1C31-4B19-AACF-E51937314E50}"/>
    <cellStyle name="ป้อนค่า 3 3 4 2" xfId="31462" xr:uid="{1799C6B2-8CFA-49AA-A6D1-66BFD4E2BE5E}"/>
    <cellStyle name="ป้อนค่า 3 3 5" xfId="21367" xr:uid="{8650E633-5057-42FE-85FA-D9D7478FEE29}"/>
    <cellStyle name="ป้อนค่า 3 3 5 2" xfId="34494" xr:uid="{9D0112DE-811D-493A-B236-ED1A86AB14CE}"/>
    <cellStyle name="ป้อนค่า 3 3 6" xfId="32234" xr:uid="{AB950942-AD1E-413B-B6A0-33B6DDD348CA}"/>
    <cellStyle name="ป้อนค่า 3 4" xfId="5791" xr:uid="{4ED06259-2C4D-4AE7-B39E-D45CDECF3F57}"/>
    <cellStyle name="ป้อนค่า 3 4 2" xfId="15544" xr:uid="{2A8A8D66-6267-4F4E-8690-EE88B9764D5F}"/>
    <cellStyle name="ป้อนค่า 3 4 2 2" xfId="20828" xr:uid="{96C1BA13-2C64-4F67-B70A-C0A0916EA458}"/>
    <cellStyle name="ป้อนค่า 3 4 2 2 2" xfId="21743" xr:uid="{9FCA1336-1C9C-4B69-9862-0977A29120AE}"/>
    <cellStyle name="ป้อนค่า 3 4 2 3" xfId="8448" xr:uid="{B440D946-AD73-4E33-8F79-ADF5E6199CEA}"/>
    <cellStyle name="ป้อนค่า 3 4 2 3 2" xfId="28760" xr:uid="{92E07434-D70D-4FE2-98C8-C1057E36F9AD}"/>
    <cellStyle name="ป้อนค่า 3 4 2 4" xfId="22564" xr:uid="{F463C814-93A3-47C8-8F67-CEA60B420519}"/>
    <cellStyle name="ป้อนค่า 3 4 3" xfId="12568" xr:uid="{95C974A6-F93A-4B1C-A751-12614C431011}"/>
    <cellStyle name="ป้อนค่า 3 4 3 2" xfId="25983" xr:uid="{DED64870-BEB4-4429-A647-F510DEB9CB83}"/>
    <cellStyle name="ป้อนค่า 3 4 4" xfId="10100" xr:uid="{9A377652-5B62-440E-84A6-4322FE1961DC}"/>
    <cellStyle name="ป้อนค่า 3 4 4 2" xfId="27236" xr:uid="{62551CB1-DB26-404B-90EE-7B6327D6D6AD}"/>
    <cellStyle name="ป้อนค่า 3 4 5" xfId="19602" xr:uid="{D9BC66A8-74F6-408C-B33F-756819030EE3}"/>
    <cellStyle name="ป้อนค่า 3 4 5 2" xfId="25181" xr:uid="{1950CA72-E5C2-49D6-ABB6-C84C67317297}"/>
    <cellStyle name="ป้อนค่า 3 4 6" xfId="22189" xr:uid="{B09905CF-C4DE-4B02-85C4-5782AAB96FE0}"/>
    <cellStyle name="ป้อนค่า 3 5" xfId="5522" xr:uid="{06E0E40F-7C73-45AD-9D0C-87181A333ECC}"/>
    <cellStyle name="ป้อนค่า 3 5 2" xfId="15344" xr:uid="{BA7ACF78-06DE-4547-871B-3C346FF33356}"/>
    <cellStyle name="ป้อนค่า 3 5 2 2" xfId="14386" xr:uid="{67DF7EA5-A19F-45D6-A5B7-0728DC1BBAAC}"/>
    <cellStyle name="ป้อนค่า 3 5 2 2 2" xfId="26197" xr:uid="{FB0DBE14-11A9-4454-83A6-4524DFAECDFB}"/>
    <cellStyle name="ป้อนค่า 3 5 2 3" xfId="8472" xr:uid="{0222D901-AEAE-401E-8151-63B7E0EC27D7}"/>
    <cellStyle name="ป้อนค่า 3 5 2 3 2" xfId="28711" xr:uid="{4FB03DF6-6926-44D6-8A79-E6D069475D99}"/>
    <cellStyle name="ป้อนค่า 3 5 2 4" xfId="27970" xr:uid="{7DC8C3AF-2AC9-46CD-9936-DAFE79C826B2}"/>
    <cellStyle name="ป้อนค่า 3 5 3" xfId="12343" xr:uid="{5B7D2157-37B5-416E-88A0-1737A58C8F9A}"/>
    <cellStyle name="ป้อนค่า 3 5 3 2" xfId="24392" xr:uid="{F0833941-F076-432B-AF9D-6EFBD0AC0C79}"/>
    <cellStyle name="ป้อนค่า 3 5 4" xfId="20757" xr:uid="{5E5FE7EE-158E-41CB-ACA4-6065C76E32EC}"/>
    <cellStyle name="ป้อนค่า 3 5 4 2" xfId="26148" xr:uid="{544B0DE9-9E4F-4B45-8692-52BC3E10F6F6}"/>
    <cellStyle name="ป้อนค่า 3 5 5" xfId="9209" xr:uid="{9FB67DA8-2970-4DC6-A7EC-B33747611DA5}"/>
    <cellStyle name="ป้อนค่า 3 5 5 2" xfId="25422" xr:uid="{D61753BF-A5A5-4FCE-B243-25E98CA72E68}"/>
    <cellStyle name="ป้อนค่า 3 5 6" xfId="24103" xr:uid="{BB1CC519-BFA0-48B1-BBEB-7EA35C85CB3D}"/>
    <cellStyle name="ป้อนค่า 3 6" xfId="7526" xr:uid="{E3A95FC7-3223-432B-8536-5F85865DFF39}"/>
    <cellStyle name="ป้อนค่า 3 6 2" xfId="18337" xr:uid="{F4AC1CBC-EFB4-4FFC-A556-FFE8017819B3}"/>
    <cellStyle name="ป้อนค่า 3 6 2 2" xfId="23741" xr:uid="{C42E487C-81F5-4EC7-9486-132B722C91CE}"/>
    <cellStyle name="ป้อนค่า 3 6 3" xfId="9601" xr:uid="{50A3E670-2CBE-4E7D-9A94-50DA22316A0D}"/>
    <cellStyle name="ป้อนค่า 3 6 3 2" xfId="30007" xr:uid="{0CF7B352-DB55-4D39-859F-8F617653BA7C}"/>
    <cellStyle name="ป้อนค่า 3 6 4" xfId="25067" xr:uid="{B3D2E413-0576-46E7-8834-E64FF26AC32E}"/>
    <cellStyle name="ป้อนค่า 3 7" xfId="20417" xr:uid="{5E511877-3EC8-4AB5-BC3F-7F10FC250828}"/>
    <cellStyle name="ป้อนค่า 3 7 2" xfId="21773" xr:uid="{3692528C-61C1-4537-94B2-0740774D4986}"/>
    <cellStyle name="ป้อนค่า 3 8" xfId="9173" xr:uid="{74E1FCD8-59D9-4BD7-9C77-6989932015B7}"/>
    <cellStyle name="ป้อนค่า 3 8 2" xfId="24976" xr:uid="{A0EEC820-1675-4E73-B0EB-EAC1D6A3B3CD}"/>
    <cellStyle name="ป้อนค่า 3 9" xfId="28791" xr:uid="{E279E752-4C05-432B-85A1-F79D1CBFDFFD}"/>
    <cellStyle name="ป้อนค่า 4" xfId="2536" xr:uid="{352DD3F3-AA25-4587-B650-919393B2115B}"/>
    <cellStyle name="ป้อนค่า 4 10" xfId="25073" xr:uid="{70B10ED3-19E7-468E-BAE4-151F3BA9ACBA}"/>
    <cellStyle name="ป้อนค่า 4 2" xfId="5598" xr:uid="{3D494BA6-0A13-4BED-A3A0-859D5D8B1CE8}"/>
    <cellStyle name="ป้อนค่า 4 2 2" xfId="6225" xr:uid="{8C60796F-150A-45FF-89B0-514BBC88150A}"/>
    <cellStyle name="ป้อนค่า 4 2 2 2" xfId="15878" xr:uid="{CDBB7756-6201-48E9-98D2-DA5D974200C7}"/>
    <cellStyle name="ป้อนค่า 4 2 2 2 2" xfId="20952" xr:uid="{B28D9DF4-4AC5-4940-8F8E-59502EC616B1}"/>
    <cellStyle name="ป้อนค่า 4 2 2 2 2 2" xfId="31357" xr:uid="{92A84367-8F9B-441B-A232-9611E8DF5FAE}"/>
    <cellStyle name="ป้อนค่า 4 2 2 2 3" xfId="10203" xr:uid="{054F3977-C943-4EA5-AA9B-141DC563AD5B}"/>
    <cellStyle name="ป้อนค่า 4 2 2 2 3 2" xfId="31348" xr:uid="{DFFBC529-2DCF-4F25-92C2-1C51195AC53A}"/>
    <cellStyle name="ป้อนค่า 4 2 2 2 4" xfId="26397" xr:uid="{1FC6B8CD-F3DE-49CF-AAF7-1031E8C127DE}"/>
    <cellStyle name="ป้อนค่า 4 2 2 3" xfId="12921" xr:uid="{12E106A8-3C80-4059-961A-8974EEB4DA8C}"/>
    <cellStyle name="ป้อนค่า 4 2 2 3 2" xfId="23184" xr:uid="{F85ADED0-C779-4C01-8EF4-FC16775BE8BA}"/>
    <cellStyle name="ป้อนค่า 4 2 2 4" xfId="8535" xr:uid="{5A66F1BF-D659-4137-96AD-FEEDD423FFCB}"/>
    <cellStyle name="ป้อนค่า 4 2 2 4 2" xfId="33769" xr:uid="{6ADACC73-D3C1-4DB1-A7B0-B39D78E6B665}"/>
    <cellStyle name="ป้อนค่า 4 2 2 5" xfId="21050" xr:uid="{2AE99E3A-4D16-47FE-93B0-4377FA3D614F}"/>
    <cellStyle name="ป้อนค่า 4 2 2 5 2" xfId="25917" xr:uid="{4A2E8FB3-CAB0-4ACC-A585-83DAA8DE9382}"/>
    <cellStyle name="ป้อนค่า 4 2 2 6" xfId="29106" xr:uid="{6C0E911B-0578-4C01-9737-5B40D45B4438}"/>
    <cellStyle name="ป้อนค่า 4 2 3" xfId="5099" xr:uid="{F3CD0F9E-FC4D-4025-AA8E-436D5C8BE430}"/>
    <cellStyle name="ป้อนค่า 4 2 3 2" xfId="15016" xr:uid="{8038CEE1-CFB7-44C3-87CD-0B93969CE3E5}"/>
    <cellStyle name="ป้อนค่า 4 2 3 2 2" xfId="8469" xr:uid="{2B829BE3-6810-4059-ADAD-BC3F3154BF99}"/>
    <cellStyle name="ป้อนค่า 4 2 3 2 2 2" xfId="32293" xr:uid="{38040D93-03CD-4862-AF0A-920B97D07DDB}"/>
    <cellStyle name="ป้อนค่า 4 2 3 2 3" xfId="21361" xr:uid="{ED0776C4-E5EB-4E3B-BFA8-34599E65FC24}"/>
    <cellStyle name="ป้อนค่า 4 2 3 2 3 2" xfId="34488" xr:uid="{F853ECE6-1978-465F-B8E4-B8D75220F5A2}"/>
    <cellStyle name="ป้อนค่า 4 2 3 2 4" xfId="23114" xr:uid="{37A8C9EE-7B78-47F7-BAEA-02120E8719C6}"/>
    <cellStyle name="ป้อนค่า 4 2 3 3" xfId="12002" xr:uid="{0F6BEC48-3310-48B9-8B24-84F13CDFBAFD}"/>
    <cellStyle name="ป้อนค่า 4 2 3 3 2" xfId="27763" xr:uid="{E58CC158-0979-47C0-8CEA-1BBD634E13FE}"/>
    <cellStyle name="ป้อนค่า 4 2 3 4" xfId="20723" xr:uid="{B19807F0-967C-4B26-BDA8-35B7D5F10189}"/>
    <cellStyle name="ป้อนค่า 4 2 3 4 2" xfId="31757" xr:uid="{00F958C9-95CE-437B-B84C-F3260BB195A6}"/>
    <cellStyle name="ป้อนค่า 4 2 3 5" xfId="21501" xr:uid="{EFC4057A-D65B-42D0-A81B-A442FCFF312B}"/>
    <cellStyle name="ป้อนค่า 4 2 3 5 2" xfId="34628" xr:uid="{0B9E6666-E221-4774-B2C5-27A85179713F}"/>
    <cellStyle name="ป้อนค่า 4 2 3 6" xfId="29247" xr:uid="{61BCE0E5-C555-493A-8814-0B7D583EA55E}"/>
    <cellStyle name="ป้อนค่า 4 2 4" xfId="5968" xr:uid="{1716334D-2EE0-4594-9BA1-BF165972BAB2}"/>
    <cellStyle name="ป้อนค่า 4 2 4 2" xfId="15684" xr:uid="{20EBA787-FFA9-4BD6-B317-88C53E1F4138}"/>
    <cellStyle name="ป้อนค่า 4 2 4 2 2" xfId="20888" xr:uid="{940B75D0-460E-4826-8AF4-84AD359BAEF4}"/>
    <cellStyle name="ป้อนค่า 4 2 4 2 2 2" xfId="28251" xr:uid="{3479BAB5-0CA3-4503-84D3-9A3F942D8801}"/>
    <cellStyle name="ป้อนค่า 4 2 4 2 3" xfId="21097" xr:uid="{BAB2FE07-0664-4B81-9F92-FC76F86BEB6B}"/>
    <cellStyle name="ป้อนค่า 4 2 4 2 3 2" xfId="23371" xr:uid="{26C68982-3224-4F7B-AA05-C3549B108BAD}"/>
    <cellStyle name="ป้อนค่า 4 2 4 2 4" xfId="23098" xr:uid="{3C97ACDD-0EE9-46E1-BB58-BD4A27DC03A1}"/>
    <cellStyle name="ป้อนค่า 4 2 4 3" xfId="12715" xr:uid="{E328AB3F-4907-497B-95B6-FA027749D44E}"/>
    <cellStyle name="ป้อนค่า 4 2 4 3 2" xfId="33056" xr:uid="{6309644D-2D9C-491E-B00D-CA3FD712FAC1}"/>
    <cellStyle name="ป้อนค่า 4 2 4 4" xfId="20632" xr:uid="{D3778C0C-D12F-4C56-956E-3328C43E6B75}"/>
    <cellStyle name="ป้อนค่า 4 2 4 4 2" xfId="23450" xr:uid="{2714697E-BF3C-4D1A-B0D6-6BC0C53235C7}"/>
    <cellStyle name="ป้อนค่า 4 2 4 5" xfId="20578" xr:uid="{FBE0DD04-F2C9-4B21-BB18-0EE75A48D9E1}"/>
    <cellStyle name="ป้อนค่า 4 2 4 5 2" xfId="30068" xr:uid="{599BB36F-15B7-40E6-A439-489A05ECEF5C}"/>
    <cellStyle name="ป้อนค่า 4 2 4 6" xfId="31553" xr:uid="{A2959A2C-DC80-4894-9C74-F248F818E695}"/>
    <cellStyle name="ป้อนค่า 4 2 5" xfId="15400" xr:uid="{3EC57B53-5285-442F-A516-A4ADCF4A7958}"/>
    <cellStyle name="ป้อนค่า 4 2 5 2" xfId="20332" xr:uid="{82DE3607-2B2E-4FE9-A734-950914DEFAC9}"/>
    <cellStyle name="ป้อนค่า 4 2 5 2 2" xfId="24223" xr:uid="{624C68DE-2615-403F-8BEA-5DBC8F807F93}"/>
    <cellStyle name="ป้อนค่า 4 2 5 3" xfId="17637" xr:uid="{8FCFF461-C748-4EAC-AB03-D9D21CE6DA31}"/>
    <cellStyle name="ป้อนค่า 4 2 5 3 2" xfId="27994" xr:uid="{EDA86E66-5926-496B-AB2A-468A09D91FE3}"/>
    <cellStyle name="ป้อนค่า 4 2 5 4" xfId="27960" xr:uid="{AAA52091-0687-4851-ACF9-CABD125B5A18}"/>
    <cellStyle name="ป้อนค่า 4 2 6" xfId="12411" xr:uid="{AE658D76-C518-4375-A763-B7BD97F7AD62}"/>
    <cellStyle name="ป้อนค่า 4 2 6 2" xfId="32921" xr:uid="{A257759C-B198-4D50-A44D-B626BB852EA3}"/>
    <cellStyle name="ป้อนค่า 4 2 7" xfId="19100" xr:uid="{4FA89C18-B658-405F-A4D8-4456FDB5EFA3}"/>
    <cellStyle name="ป้อนค่า 4 2 7 2" xfId="25139" xr:uid="{19FF6D22-C89B-4FA6-B993-4E5EA1A0D3CF}"/>
    <cellStyle name="ป้อนค่า 4 2 8" xfId="9041" xr:uid="{0F303FDE-2045-4CEC-A533-6764FF3DEDE2}"/>
    <cellStyle name="ป้อนค่า 4 2 8 2" xfId="33064" xr:uid="{0C260169-6AD5-43A1-917D-2718581984D1}"/>
    <cellStyle name="ป้อนค่า 4 2 9" xfId="27721" xr:uid="{DD099CFB-C778-42B3-AC7D-2B3611807BB0}"/>
    <cellStyle name="ป้อนค่า 4 3" xfId="5005" xr:uid="{8C561C02-5727-49AB-AF39-F38AD0FB9B4E}"/>
    <cellStyle name="ป้อนค่า 4 3 2" xfId="14946" xr:uid="{F1BCD1F9-C454-4828-9D9A-A8663F16EE0A}"/>
    <cellStyle name="ป้อนค่า 4 3 2 2" xfId="9939" xr:uid="{1F7B9EDF-9707-4747-8ADA-51921AC34CC2}"/>
    <cellStyle name="ป้อนค่า 4 3 2 2 2" xfId="34226" xr:uid="{F6A33341-B4B0-47F4-A47B-C21F27C37985}"/>
    <cellStyle name="ป้อนค่า 4 3 2 3" xfId="8394" xr:uid="{E1853289-AAE3-4717-A3C3-47B7DB8264BF}"/>
    <cellStyle name="ป้อนค่า 4 3 2 3 2" xfId="33309" xr:uid="{8B12A3C3-3335-4C18-B953-402E212D1378}"/>
    <cellStyle name="ป้อนค่า 4 3 2 4" xfId="26346" xr:uid="{8599285D-15D8-4A26-9E18-2F9F323628C5}"/>
    <cellStyle name="ป้อนค่า 4 3 3" xfId="11925" xr:uid="{E57CFE71-6731-4184-A28C-52626224E882}"/>
    <cellStyle name="ป้อนค่า 4 3 3 2" xfId="24934" xr:uid="{948301D5-C8BB-4B72-ABE3-94B6D6D18CDB}"/>
    <cellStyle name="ป้อนค่า 4 3 4" xfId="9469" xr:uid="{5BD7696D-D28A-4A12-B47E-35B82777483C}"/>
    <cellStyle name="ป้อนค่า 4 3 4 2" xfId="22340" xr:uid="{9C51A7A6-2FD5-461D-8768-1F4E52B7342D}"/>
    <cellStyle name="ป้อนค่า 4 3 5" xfId="10229" xr:uid="{803650F5-69A7-441F-8FE4-DC29F091A7ED}"/>
    <cellStyle name="ป้อนค่า 4 3 5 2" xfId="31488" xr:uid="{634DD76B-D8A8-4B89-A26B-2883B6A25FE4}"/>
    <cellStyle name="ป้อนค่า 4 3 6" xfId="34237" xr:uid="{CDE5F089-1156-46CB-8F37-B538C1C0A02E}"/>
    <cellStyle name="ป้อนค่า 4 4" xfId="6050" xr:uid="{DA015897-F326-4462-81E6-976FD7DA0B4A}"/>
    <cellStyle name="ป้อนค่า 4 4 2" xfId="15748" xr:uid="{87ACA1AB-EFC6-4CC0-9DCA-909727DD866C}"/>
    <cellStyle name="ป้อนค่า 4 4 2 2" xfId="20907" xr:uid="{FE04FD21-DEB4-4742-BBAC-50F2EAB409B7}"/>
    <cellStyle name="ป้อนค่า 4 4 2 2 2" xfId="24191" xr:uid="{CFF879A3-C06E-4FE5-AF56-940FBDF0534B}"/>
    <cellStyle name="ป้อนค่า 4 4 2 3" xfId="20776" xr:uid="{41F1160B-E0CF-4DA9-887E-1AEFD76506EE}"/>
    <cellStyle name="ป้อนค่า 4 4 2 3 2" xfId="155" xr:uid="{BE239AD4-ED89-458B-AF5E-9DC6C3555A3F}"/>
    <cellStyle name="ป้อนค่า 4 4 2 4" xfId="30273" xr:uid="{798709CD-5872-47E5-AC2C-B2312BF6A17B}"/>
    <cellStyle name="ป้อนค่า 4 4 3" xfId="12776" xr:uid="{CC49AD70-B551-4082-AB8D-853A9613F9FA}"/>
    <cellStyle name="ป้อนค่า 4 4 3 2" xfId="25037" xr:uid="{02A9EAC4-ADAA-4DF9-9532-FAE7ED3C985B}"/>
    <cellStyle name="ป้อนค่า 4 4 4" xfId="9542" xr:uid="{7AC65D9D-617A-44E0-8FD1-4A7064F0018E}"/>
    <cellStyle name="ป้อนค่า 4 4 4 2" xfId="26731" xr:uid="{4AB2706D-D10C-4E1D-8B23-C406D3E59787}"/>
    <cellStyle name="ป้อนค่า 4 4 5" xfId="21443" xr:uid="{03E7C6A6-077B-46A9-AFE3-8EC53996B8C7}"/>
    <cellStyle name="ป้อนค่า 4 4 5 2" xfId="34570" xr:uid="{A3EFD4CC-D443-4303-9F37-D9BDA44922E5}"/>
    <cellStyle name="ป้อนค่า 4 4 6" xfId="24823" xr:uid="{424A1394-2CA6-46F3-B1E8-71B9B4FBFB1E}"/>
    <cellStyle name="ป้อนค่า 4 5" xfId="5470" xr:uid="{B507FFD8-A8FF-4532-910D-69A3FD1C23CE}"/>
    <cellStyle name="ป้อนค่า 4 5 2" xfId="15299" xr:uid="{B70F4978-8311-4979-9615-E5DF03A2016B}"/>
    <cellStyle name="ป้อนค่า 4 5 2 2" xfId="13019" xr:uid="{57F0F33C-E77D-44C4-9A86-BD7A0EE95E1C}"/>
    <cellStyle name="ป้อนค่า 4 5 2 2 2" xfId="22866" xr:uid="{4FC99299-29AF-42CB-8AE3-342D01088FA9}"/>
    <cellStyle name="ป้อนค่า 4 5 2 3" xfId="19653" xr:uid="{9F2069B8-5C93-457E-A08B-039EBA9F1049}"/>
    <cellStyle name="ป้อนค่า 4 5 2 3 2" xfId="29422" xr:uid="{2A7421AF-1930-4004-8CB6-CB7519EFDCFD}"/>
    <cellStyle name="ป้อนค่า 4 5 2 4" xfId="27744" xr:uid="{5A48B857-D9D3-4A6B-B208-84BEB7EEDF06}"/>
    <cellStyle name="ป้อนค่า 4 5 3" xfId="12300" xr:uid="{0C8C36BE-CECE-48D3-B7F0-1B82FD013D19}"/>
    <cellStyle name="ป้อนค่า 4 5 3 2" xfId="24705" xr:uid="{D7A262C1-9BD1-4850-911B-9E0F62AAE3DE}"/>
    <cellStyle name="ป้อนค่า 4 5 4" xfId="18316" xr:uid="{99FDDC81-BEB9-453F-8E82-5A6AE0AC49D9}"/>
    <cellStyle name="ป้อนค่า 4 5 4 2" xfId="26236" xr:uid="{DA36E126-4172-48E8-9721-4A876AEAAC35}"/>
    <cellStyle name="ป้อนค่า 4 5 5" xfId="20163" xr:uid="{EEE3DF74-190C-434A-9CD1-E5F231E4BBA5}"/>
    <cellStyle name="ป้อนค่า 4 5 5 2" xfId="23544" xr:uid="{9C4B9A55-F375-4486-8155-BF58B3C0C67A}"/>
    <cellStyle name="ป้อนค่า 4 5 6" xfId="27662" xr:uid="{EC8DE3F1-A062-4468-A673-96A23E1DB271}"/>
    <cellStyle name="ป้อนค่า 4 6" xfId="7390" xr:uid="{41931B38-ECD7-4853-9D8F-5C2A493CEC96}"/>
    <cellStyle name="ป้อนค่า 4 6 2" xfId="8781" xr:uid="{6452D6E8-7438-49F0-8C17-803CF36D79CD}"/>
    <cellStyle name="ป้อนค่า 4 6 2 2" xfId="33380" xr:uid="{127F4537-24DC-4BFE-B1D5-D018196B5886}"/>
    <cellStyle name="ป้อนค่า 4 6 3" xfId="21184" xr:uid="{E1BAAD38-ABA3-454E-9635-2EF35AC12C35}"/>
    <cellStyle name="ป้อนค่า 4 6 3 2" xfId="22894" xr:uid="{A093720C-880E-42BB-BE5D-DFB7EACDF80B}"/>
    <cellStyle name="ป้อนค่า 4 6 4" xfId="31892" xr:uid="{A0AD35F8-AEDB-4D84-B02E-93BC77894505}"/>
    <cellStyle name="ป้อนค่า 4 7" xfId="8331" xr:uid="{F18ABADB-42E5-4681-A466-6A99C781A249}"/>
    <cellStyle name="ป้อนค่า 4 7 2" xfId="12644" xr:uid="{16CB413F-68D9-4084-848F-8773312087C0}"/>
    <cellStyle name="ป้อนค่า 4 7 2 2" xfId="24923" xr:uid="{3A113755-782C-483B-9C29-E981DCF4F301}"/>
    <cellStyle name="ป้อนค่า 4 7 3" xfId="19376" xr:uid="{E251C998-A572-4887-B58A-6FB90FF014BC}"/>
    <cellStyle name="ป้อนค่า 4 7 3 2" xfId="25541" xr:uid="{67F7BA9D-C29A-49AC-AAAC-E1B00BE2CA50}"/>
    <cellStyle name="ป้อนค่า 4 7 4" xfId="28709" xr:uid="{58F53858-55D6-48DF-BEE7-1EED0941D4D5}"/>
    <cellStyle name="ป้อนค่า 4 8" xfId="8449" xr:uid="{5E8F508D-26C3-4B00-B31E-61BFDDBCB5A0}"/>
    <cellStyle name="ป้อนค่า 4 8 2" xfId="33045" xr:uid="{0ABA6C56-2385-4B83-BFD0-C2ADA0F2949D}"/>
    <cellStyle name="ป้อนค่า 4 9" xfId="20543" xr:uid="{2A5FC5EF-086C-4B50-B0E2-80264C228AFE}"/>
    <cellStyle name="ป้อนค่า 4 9 2" xfId="22715" xr:uid="{B0DA15A8-9A01-4E46-B1D3-6F848A0EC241}"/>
    <cellStyle name="ป้อนค่า 5" xfId="2286" xr:uid="{8F73F0E5-7031-4E00-8545-4377EE383FD7}"/>
    <cellStyle name="ป้อนค่า 5 2" xfId="6460" xr:uid="{6A7697E1-E5DA-46DE-B3F5-35CB4A094922}"/>
    <cellStyle name="ป้อนค่า 5 2 2" xfId="16057" xr:uid="{B79765BF-2ADD-4954-857D-D752E725CAB2}"/>
    <cellStyle name="ป้อนค่า 5 2 2 2" xfId="21029" xr:uid="{5D5E1E68-BAC4-4EC8-954C-4915D7FCF312}"/>
    <cellStyle name="ป้อนค่า 5 2 2 2 2" xfId="29601" xr:uid="{62E2BEC7-D365-425E-9433-E63DE36B61CF}"/>
    <cellStyle name="ป้อนค่า 5 2 2 3" xfId="8795" xr:uid="{6FCE4F75-9D5A-4E0A-8ACF-EC61B521330B}"/>
    <cellStyle name="ป้อนค่า 5 2 2 3 2" xfId="32189" xr:uid="{CAD5C6C6-C4D1-40C4-A447-D2DB7A61F440}"/>
    <cellStyle name="ป้อนค่า 5 2 2 4" xfId="29004" xr:uid="{5D808C41-DD91-4283-AC09-87B9D2DFDA4C}"/>
    <cellStyle name="ป้อนค่า 5 2 3" xfId="13107" xr:uid="{A7888784-FCD3-4134-87A1-F1370073C8DA}"/>
    <cellStyle name="ป้อนค่า 5 2 3 2" xfId="23884" xr:uid="{C2B04AD3-4557-4383-BA18-3AB64A63DB56}"/>
    <cellStyle name="ป้อนค่า 5 2 4" xfId="20663" xr:uid="{3036ABE6-57F7-4008-B57D-DB69FBD36149}"/>
    <cellStyle name="ป้อนค่า 5 2 4 2" xfId="31508" xr:uid="{CE7963E1-5ED7-4204-902E-6854EB92E658}"/>
    <cellStyle name="ป้อนค่า 5 2 5" xfId="21535" xr:uid="{E96C9A36-5F1D-4578-97C7-AC0C7572EBC7}"/>
    <cellStyle name="ป้อนค่า 5 2 5 2" xfId="34662" xr:uid="{45EDBD63-EAA4-444C-8715-D1F02446DD69}"/>
    <cellStyle name="ป้อนค่า 5 2 6" xfId="25087" xr:uid="{D660D1C1-5F09-4058-948A-FC4F6A71839E}"/>
    <cellStyle name="ป้อนค่า 5 3" xfId="6424" xr:uid="{F1539D96-2F57-41D5-AE85-75AF7ACF6281}"/>
    <cellStyle name="ป้อนค่า 5 3 2" xfId="16029" xr:uid="{556F8141-E38A-410A-BF3F-E2DA68193C4F}"/>
    <cellStyle name="ป้อนค่า 5 3 2 2" xfId="21017" xr:uid="{BFC973DB-972C-4839-8656-DF1E4D6E6CD0}"/>
    <cellStyle name="ป้อนค่า 5 3 2 2 2" xfId="22920" xr:uid="{A92596A4-D7FE-46D5-88FD-D2E511457121}"/>
    <cellStyle name="ป้อนค่า 5 3 2 3" xfId="17744" xr:uid="{47E870C5-4481-4A09-8739-99B89287BD07}"/>
    <cellStyle name="ป้อนค่า 5 3 2 3 2" xfId="27992" xr:uid="{C27A85DD-6BB1-40D1-8C5F-44198F9F2BC2}"/>
    <cellStyle name="ป้อนค่า 5 3 2 4" xfId="27801" xr:uid="{8E45BF2A-241C-4C8A-AE8E-5B9D9B2BECFB}"/>
    <cellStyle name="ป้อนค่า 5 3 3" xfId="13082" xr:uid="{36FF02CC-0A5C-420E-AE0E-9904CBCBE5B1}"/>
    <cellStyle name="ป้อนค่า 5 3 3 2" xfId="24310" xr:uid="{787E740E-083F-4D62-80CD-C4648331AE81}"/>
    <cellStyle name="ป้อนค่า 5 3 4" xfId="17677" xr:uid="{401D22D3-322C-4351-8BBE-7EB7369530EB}"/>
    <cellStyle name="ป้อนค่า 5 3 4 2" xfId="28281" xr:uid="{3B17FEFC-8C20-41F3-9EF3-7B3E19D27125}"/>
    <cellStyle name="ป้อนค่า 5 3 5" xfId="9842" xr:uid="{0E3AEFDF-2E95-4AD1-8440-74F010154BD1}"/>
    <cellStyle name="ป้อนค่า 5 3 5 2" xfId="27503" xr:uid="{587EF43D-F9D0-4DED-9811-CB189415235D}"/>
    <cellStyle name="ป้อนค่า 5 3 6" xfId="27334" xr:uid="{0644BF35-8A61-49B7-A533-E23A5DAB5FF6}"/>
    <cellStyle name="ป้อนค่า 5 4" xfId="6316" xr:uid="{10B44A77-2C3B-42E5-A236-283DE3A5F6C4}"/>
    <cellStyle name="ป้อนค่า 5 4 2" xfId="15950" xr:uid="{8B5AA026-EED6-415A-ADE5-410A6AA03AFC}"/>
    <cellStyle name="ป้อนค่า 5 4 2 2" xfId="20982" xr:uid="{FC254BEF-2AA6-454D-A475-48C7B45A530A}"/>
    <cellStyle name="ป้อนค่า 5 4 2 2 2" xfId="25013" xr:uid="{4A692518-7B4B-499D-9533-2312A521B830}"/>
    <cellStyle name="ป้อนค่า 5 4 2 3" xfId="20465" xr:uid="{665B6CD1-0847-4A2B-B537-88EDB6CDABA9}"/>
    <cellStyle name="ป้อนค่า 5 4 2 3 2" xfId="27686" xr:uid="{81BDBC19-907D-4837-B0AD-32E61CE61716}"/>
    <cellStyle name="ป้อนค่า 5 4 2 4" xfId="29852" xr:uid="{A1E3A6F8-71D2-4926-AE37-C0990C9A903C}"/>
    <cellStyle name="ป้อนค่า 5 4 3" xfId="12993" xr:uid="{B070E530-845F-41C8-89E9-3F00473A099E}"/>
    <cellStyle name="ป้อนค่า 5 4 3 2" xfId="23174" xr:uid="{DB5EA4FB-9BD5-43FE-A157-C1B45707CC41}"/>
    <cellStyle name="ป้อนค่า 5 4 4" xfId="17924" xr:uid="{EE3856E3-1B36-4853-88DA-607FB091113B}"/>
    <cellStyle name="ป้อนค่า 5 4 4 2" xfId="22378" xr:uid="{C669EA03-0BA4-4353-91CC-DAB24D18EF3B}"/>
    <cellStyle name="ป้อนค่า 5 4 5" xfId="18692" xr:uid="{E1AA19BF-318E-415A-B4BC-1CBA365DC2D0}"/>
    <cellStyle name="ป้อนค่า 5 4 5 2" xfId="24685" xr:uid="{22621DA2-F217-40B6-95A1-8928C6472705}"/>
    <cellStyle name="ป้อนค่า 5 4 6" xfId="32624" xr:uid="{7D964AA5-AD3B-4D1C-9D00-24B2FEEC902B}"/>
    <cellStyle name="ป้อนค่า 5 5" xfId="5592" xr:uid="{F5689B60-4724-4FFD-AD2C-FB61E0867D75}"/>
    <cellStyle name="ป้อนค่า 5 5 2" xfId="15394" xr:uid="{A4CFCD5F-483E-4D1A-9761-4594BC918446}"/>
    <cellStyle name="ป้อนค่า 5 5 2 2" xfId="10167" xr:uid="{F1A90B80-531F-4888-9011-477792F03DDF}"/>
    <cellStyle name="ป้อนค่า 5 5 2 2 2" xfId="31351" xr:uid="{7DE1DBDB-D617-4EE1-B2F4-083CA68A4451}"/>
    <cellStyle name="ป้อนค่า 5 5 2 3" xfId="20039" xr:uid="{3CCDA563-9875-4340-8AF4-619B6264A84F}"/>
    <cellStyle name="ป้อนค่า 5 5 2 3 2" xfId="21826" xr:uid="{BB166B60-1A90-4783-B4DA-EEFD6F8F1C6D}"/>
    <cellStyle name="ป้อนค่า 5 5 2 4" xfId="30882" xr:uid="{950F0B8F-C301-4B8D-BD53-5BC05E7340F1}"/>
    <cellStyle name="ป้อนค่า 5 5 3" xfId="12405" xr:uid="{8C12EA0B-372F-4FBF-9B87-598AE227945B}"/>
    <cellStyle name="ป้อนค่า 5 5 3 2" xfId="26991" xr:uid="{0E3B2B4D-3FEC-4321-B667-C1FB249FD892}"/>
    <cellStyle name="ป้อนค่า 5 5 4" xfId="18669" xr:uid="{2F1649F5-B527-428F-866F-F60A7D4ED254}"/>
    <cellStyle name="ป้อนค่า 5 5 4 2" xfId="23721" xr:uid="{D4303685-AF12-4638-BBB8-BC90AAA1105F}"/>
    <cellStyle name="ป้อนค่า 5 5 5" xfId="19214" xr:uid="{E821DD31-5AF6-4F4A-BF2C-D1478A3CC1FC}"/>
    <cellStyle name="ป้อนค่า 5 5 5 2" xfId="32886" xr:uid="{2655978D-A537-40B8-9569-F468B90423AF}"/>
    <cellStyle name="ป้อนค่า 5 5 6" xfId="24098" xr:uid="{AEF7F664-5333-4C4E-87C3-ADAF44877EA6}"/>
    <cellStyle name="ป้อนค่า 5 6" xfId="7381" xr:uid="{B1379BF1-1A3F-41BA-AF27-395D782985F4}"/>
    <cellStyle name="ป้อนค่า 5 6 2" xfId="19096" xr:uid="{13D0C200-B5B5-4442-9391-F581F0A7A16C}"/>
    <cellStyle name="ป้อนค่า 5 6 2 2" xfId="29107" xr:uid="{919622C4-FA98-424B-AC50-BF452AE4BA75}"/>
    <cellStyle name="ป้อนค่า 5 6 3" xfId="19341" xr:uid="{7EFD5747-2D21-41F3-B560-F90D80DBD3BE}"/>
    <cellStyle name="ป้อนค่า 5 6 3 2" xfId="32651" xr:uid="{B13CA2C3-186C-474E-A175-BBD7C6CB1FC7}"/>
    <cellStyle name="ป้อนค่า 5 6 4" xfId="32740" xr:uid="{ACFA7DB3-47BB-4DF8-80AC-D2AD54694184}"/>
    <cellStyle name="ป้อนค่า 5 7" xfId="19414" xr:uid="{1DE77C13-D61D-4F9A-9665-F0D26A26AFA4}"/>
    <cellStyle name="ป้อนค่า 5 7 2" xfId="34229" xr:uid="{FAB752D7-DC0D-4BFD-9DE1-A2FEBF8C52F2}"/>
    <cellStyle name="ป้อนค่า 5 8" xfId="18977" xr:uid="{58495C5A-9D26-4B7F-97CE-5A57FAFCBDCD}"/>
    <cellStyle name="ป้อนค่า 5 8 2" xfId="27508" xr:uid="{A092213C-319C-4A69-A1EC-2C4D5ADCABF0}"/>
    <cellStyle name="ป้อนค่า 5 9" xfId="26342" xr:uid="{7DF9CF4A-17E0-4556-B4D4-AF2DDC17EB2A}"/>
    <cellStyle name="ป้อนค่า 6" xfId="1474" xr:uid="{1BF378A4-FF4B-4A08-AD02-F4D6E83D0784}"/>
    <cellStyle name="ป้อนค่า 6 2" xfId="14894" xr:uid="{EC05685E-9605-490A-8C61-2E1FA29F2E8A}"/>
    <cellStyle name="ป้อนค่า 6 2 2" xfId="9505" xr:uid="{836C7194-B45D-43E9-94B3-79F014853CFF}"/>
    <cellStyle name="ป้อนค่า 6 2 2 2" xfId="26642" xr:uid="{1592F996-9275-45BA-9FC6-7D51E3406DEE}"/>
    <cellStyle name="ป้อนค่า 6 2 3" xfId="20625" xr:uid="{1EEA4D09-F73C-4792-93DB-FA92F1C6693B}"/>
    <cellStyle name="ป้อนค่า 6 2 3 2" xfId="23451" xr:uid="{56808332-BDBC-48CB-862D-C48DE5A1CB23}"/>
    <cellStyle name="ป้อนค่า 6 2 4" xfId="31404" xr:uid="{55E09879-27DB-4F62-B01D-90DA5F33BC3E}"/>
    <cellStyle name="ป้อนค่า 6 3" xfId="10579" xr:uid="{37B59BAD-70C6-42C9-B4A7-89D440C1F3BF}"/>
    <cellStyle name="ป้อนค่า 6 3 2" xfId="22121" xr:uid="{C86303DF-D6E6-4C13-8747-DE2EDD5151A9}"/>
    <cellStyle name="ป้อนค่า 6 4" xfId="14391" xr:uid="{C5A98965-CA84-4CB4-9490-C5B22D74C2B1}"/>
    <cellStyle name="ป้อนค่า 6 4 2" xfId="25404" xr:uid="{0D4A5A70-0B36-42DF-A4CB-22BD3394ED46}"/>
    <cellStyle name="ป้อนค่า 6 5" xfId="20186" xr:uid="{9CD27937-D77E-4DF0-A75A-C640E273D08C}"/>
    <cellStyle name="ป้อนค่า 6 5 2" xfId="21784" xr:uid="{05E59F43-D6EF-4DDB-8BC3-696919F7DA29}"/>
    <cellStyle name="ป้อนค่า 6 6" xfId="22293" xr:uid="{92730ED7-1897-4E67-AD2C-8B45FFF1FB1C}"/>
    <cellStyle name="ป้อนค่า 7" xfId="5420" xr:uid="{5EF36929-05B7-483A-B01D-FF995942C022}"/>
    <cellStyle name="ป้อนค่า 7 2" xfId="15261" xr:uid="{448AB009-F923-40AE-A55F-D10F9125BD85}"/>
    <cellStyle name="ป้อนค่า 7 2 2" xfId="12805" xr:uid="{35BE736E-42C9-4C29-BF9C-3493EFFF4FD1}"/>
    <cellStyle name="ป้อนค่า 7 2 2 2" xfId="21590" xr:uid="{E2DF56E7-1D3C-4106-8ACB-210708CDDD29}"/>
    <cellStyle name="ป้อนค่า 7 2 3" xfId="21538" xr:uid="{C9149585-A0B7-4C69-8257-1793525F327F}"/>
    <cellStyle name="ป้อนค่า 7 2 3 2" xfId="34665" xr:uid="{09CFD9B9-0091-4FE5-BB78-15096A6383BD}"/>
    <cellStyle name="ป้อนค่า 7 2 4" xfId="27706" xr:uid="{2E9D9C21-F067-4C65-A4C9-A06F494011B1}"/>
    <cellStyle name="ป้อนค่า 7 3" xfId="12260" xr:uid="{6277179B-8A29-409B-B76C-AA7A594381C4}"/>
    <cellStyle name="ป้อนค่า 7 3 2" xfId="31958" xr:uid="{2DFFCBF0-F8E5-4816-A622-16928DEF1447}"/>
    <cellStyle name="ป้อนค่า 7 4" xfId="14109" xr:uid="{ED89127A-E198-45D8-8E72-3FF15C213852}"/>
    <cellStyle name="ป้อนค่า 7 4 2" xfId="27954" xr:uid="{320862C6-3DBB-4A21-82A5-A3F3F77A52AF}"/>
    <cellStyle name="ป้อนค่า 7 5" xfId="18857" xr:uid="{63358A18-9BAA-4539-BAA8-E41F5A5E5A41}"/>
    <cellStyle name="ป้อนค่า 7 5 2" xfId="30543" xr:uid="{575FCD22-BF14-4B02-80DC-A4B359DA4AB8}"/>
    <cellStyle name="ป้อนค่า 7 6" xfId="31203" xr:uid="{8CCAC0D7-D90E-44E7-982F-6AE6B23B6228}"/>
    <cellStyle name="ป้อนค่า 8" xfId="5818" xr:uid="{0768BEBB-FF8A-45EB-A313-2EBCF012E729}"/>
    <cellStyle name="ป้อนค่า 8 2" xfId="15569" xr:uid="{210DA07E-8069-4FCB-BFF5-CDDD683F782B}"/>
    <cellStyle name="ป้อนค่า 8 2 2" xfId="20843" xr:uid="{AEE0DABC-EEBB-4118-9E47-F5EE17ACC727}"/>
    <cellStyle name="ป้อนค่า 8 2 2 2" xfId="21737" xr:uid="{711C2744-A6B0-4B98-BB1D-49642E4B3D3E}"/>
    <cellStyle name="ป้อนค่า 8 2 3" xfId="21116" xr:uid="{26BA8AB1-2CA9-4C92-8E83-7111BA0F0E34}"/>
    <cellStyle name="ป้อนค่า 8 2 3 2" xfId="23353" xr:uid="{94D051CD-18C0-4011-B3E4-BFD431596C44}"/>
    <cellStyle name="ป้อนค่า 8 2 4" xfId="23101" xr:uid="{A54EFA89-51EA-456A-9651-56568B4EC7CF}"/>
    <cellStyle name="ป้อนค่า 8 3" xfId="12591" xr:uid="{21B035A0-CF5E-4DC0-8DB2-4A208A6C27CD}"/>
    <cellStyle name="ป้อนค่า 8 3 2" xfId="33869" xr:uid="{6FF8A2B1-7DFE-4605-A9A4-9A6932088C1B}"/>
    <cellStyle name="ป้อนค่า 8 4" xfId="20358" xr:uid="{189F212A-B955-4CA4-AF66-B8EB04085534}"/>
    <cellStyle name="ป้อนค่า 8 4 2" xfId="31516" xr:uid="{E755BAC3-9F75-4E5C-AAFD-6E72BD5BB956}"/>
    <cellStyle name="ป้อนค่า 8 5" xfId="21393" xr:uid="{336DE86E-7D36-4019-8013-8C4198E0FF43}"/>
    <cellStyle name="ป้อนค่า 8 5 2" xfId="34520" xr:uid="{A44132E6-25AD-4C74-8BA9-1028CE8F758E}"/>
    <cellStyle name="ป้อนค่า 8 6" xfId="22171" xr:uid="{CD4E19ED-1B91-41D5-BB17-84FD477C1B50}"/>
    <cellStyle name="ป้อนค่า 9" xfId="6800" xr:uid="{571C3EAC-05BE-4116-B051-D831D80952C0}"/>
    <cellStyle name="ป้อนค่า 9 2" xfId="16332" xr:uid="{7A9C9B89-7C08-44C6-9192-141C35925B15}"/>
    <cellStyle name="ป้อนค่า 9 2 2" xfId="21131" xr:uid="{53984299-7D00-4F66-93F6-4754E8E81D7D}"/>
    <cellStyle name="ป้อนค่า 9 2 2 2" xfId="23338" xr:uid="{C8F317F8-EAED-49BD-8C25-97F60C420ECC}"/>
    <cellStyle name="ป้อนค่า 9 2 3" xfId="8787" xr:uid="{FE664986-2C13-468B-B63E-A25BBA0F179D}"/>
    <cellStyle name="ป้อนค่า 9 2 3 2" xfId="28967" xr:uid="{2253CD2F-4965-42C5-B656-FAEEEEBD3ACA}"/>
    <cellStyle name="ป้อนค่า 9 2 4" xfId="31861" xr:uid="{BC1DD83A-081E-43A4-8549-862471FE6B4E}"/>
    <cellStyle name="ป้อนค่า 9 3" xfId="13397" xr:uid="{A8E31E76-5D88-4A45-8884-1982219C91A4}"/>
    <cellStyle name="ป้อนค่า 9 3 2" xfId="26492" xr:uid="{8B254D46-150F-4126-8C38-27868804065C}"/>
    <cellStyle name="ป้อนค่า 9 4" xfId="10271" xr:uid="{4D99DD32-CE4F-46AF-A4E8-A3E772C881F2}"/>
    <cellStyle name="ป้อนค่า 9 4 2" xfId="29817" xr:uid="{4DCAB4B1-DFD9-4042-BED9-66D9A974A1C4}"/>
    <cellStyle name="ป้อนค่า 9 5" xfId="19361" xr:uid="{5F999A17-B623-43D2-B3AF-989F301EF0F5}"/>
    <cellStyle name="ป้อนค่า 9 5 2" xfId="32887" xr:uid="{F2D65FB6-5662-43F2-8C48-8E22CD5FE725}"/>
    <cellStyle name="ป้อนค่า 9 6" xfId="30412" xr:uid="{16C9FC61-77C8-4410-899E-F0D57B75C261}"/>
    <cellStyle name="ปานกลาง" xfId="105" xr:uid="{93E6D85F-E687-4A4B-91E9-41B266663141}"/>
    <cellStyle name="ปานกลาง 2" xfId="4508" xr:uid="{61D82DCA-B452-4F71-8F03-188C950EEE4B}"/>
    <cellStyle name="ปานกลาง 3" xfId="4507" xr:uid="{51C918FA-CDE4-4376-823C-AD4BAF26DAC7}"/>
    <cellStyle name="ปานกลาง 4" xfId="2537" xr:uid="{06661307-CA47-478D-AE0F-026592F3507E}"/>
    <cellStyle name="ปานกลาง 5" xfId="2287" xr:uid="{03D9BCBB-7851-4A27-8863-1CC5152FAE39}"/>
    <cellStyle name="ปานกลาง 6" xfId="1475" xr:uid="{BF5404CF-C336-4158-B1A2-25C1DFE47044}"/>
    <cellStyle name="ผลรวม" xfId="106" xr:uid="{C7BB7CC1-49ED-42BF-83BA-C1AD9B7E7DF6}"/>
    <cellStyle name="ผลรวม 10" xfId="283" xr:uid="{6E277D5A-876E-46E5-8E24-D9115FAC3D9C}"/>
    <cellStyle name="ผลรวม 11" xfId="30779" xr:uid="{E400C637-6FF4-43D0-909E-4E1C0B5F10CA}"/>
    <cellStyle name="ผลรวม 12" xfId="33580" xr:uid="{1F1A556E-0B26-4291-971C-54700EC0B974}"/>
    <cellStyle name="ผลรวม 13" xfId="34976" xr:uid="{0ADD0A3E-8A9B-4F31-9797-EE53D9088139}"/>
    <cellStyle name="ผลรวม 14" xfId="39073" xr:uid="{5BE0F52B-C308-4ED8-B0FA-3A01CAFFFBBC}"/>
    <cellStyle name="ผลรวม 15" xfId="38685" xr:uid="{A8EED386-1CFC-46EE-9F7D-4FBE5C98436D}"/>
    <cellStyle name="ผลรวม 2" xfId="1599" xr:uid="{57663063-6959-4254-897F-31F34212801C}"/>
    <cellStyle name="ผลรวม 2 10" xfId="9616" xr:uid="{2BA437DE-C3BB-43CA-83EC-301C1BEF178D}"/>
    <cellStyle name="ผลรวม 2 10 2" xfId="32346" xr:uid="{EDC4071F-A81C-4F37-BEE4-72FA3B5B2F44}"/>
    <cellStyle name="ผลรวม 2 10 3" xfId="27376" xr:uid="{877B7418-33A1-4EF6-B664-4EFA238703C0}"/>
    <cellStyle name="ผลรวม 2 10 4" xfId="38559" xr:uid="{807F70B1-B780-4606-995E-FB4E8594D027}"/>
    <cellStyle name="ผลรวม 2 11" xfId="22262" xr:uid="{CF1DC201-F84F-4051-B315-6111CA8DAD5A}"/>
    <cellStyle name="ผลรวม 2 12" xfId="26115" xr:uid="{D6535A98-811F-4D59-8586-99FED72B496C}"/>
    <cellStyle name="ผลรวม 2 13" xfId="35524" xr:uid="{78ED6335-2F01-42DC-A353-9CF4D2C16A8D}"/>
    <cellStyle name="ผลรวม 2 14" xfId="38805" xr:uid="{82A27E86-C693-43FF-B413-E52B69A132DD}"/>
    <cellStyle name="ผลรวม 2 15" xfId="39188" xr:uid="{C67E0751-2480-46B7-AAF4-A140524F04AE}"/>
    <cellStyle name="ผลรวม 2 2" xfId="4512" xr:uid="{FAE889BE-2E3D-4E3D-BE17-53323D29CC98}"/>
    <cellStyle name="ผลรวม 2 2 2" xfId="6417" xr:uid="{3DA5F8EE-4664-4CFB-B433-F6EC1B1427D3}"/>
    <cellStyle name="ผลรวม 2 2 2 2" xfId="16024" xr:uid="{47C10D21-D2D6-4CE3-998D-E7E2736FA3EA}"/>
    <cellStyle name="ผลรวม 2 2 2 2 2" xfId="19668" xr:uid="{C55F1354-26B2-47A1-BF78-61B72929B74F}"/>
    <cellStyle name="ผลรวม 2 2 2 2 2 2" xfId="26646" xr:uid="{EDC6C890-E3F4-4D84-9499-A7EAD0CCA96A}"/>
    <cellStyle name="ผลรวม 2 2 2 2 2 3" xfId="37351" xr:uid="{0330EE8A-6F41-4468-B44C-8C6C583C5371}"/>
    <cellStyle name="ผลรวม 2 2 2 2 2 4" xfId="26624" xr:uid="{D35F7150-3275-4AFE-84A7-DA0890E5C05F}"/>
    <cellStyle name="ผลรวม 2 2 2 2 3" xfId="9612" xr:uid="{2E529069-021F-4B5F-8A9A-957E4D635E57}"/>
    <cellStyle name="ผลรวม 2 2 2 2 3 2" xfId="31119" xr:uid="{B63C8777-6AA8-416A-A841-A1C2F6DC478E}"/>
    <cellStyle name="ผลรวม 2 2 2 2 3 3" xfId="24851" xr:uid="{41F51281-84E9-4F62-967F-D89A3C3F0142}"/>
    <cellStyle name="ผลรวม 2 2 2 2 3 4" xfId="38159" xr:uid="{CF4EEDEA-B531-48EE-A959-8D7FE63A0789}"/>
    <cellStyle name="ผลรวม 2 2 2 2 4" xfId="28110" xr:uid="{8470FD62-A5F6-4079-98DA-A07FA5BDC8AB}"/>
    <cellStyle name="ผลรวม 2 2 2 2 5" xfId="36087" xr:uid="{791C4691-6251-47F5-9801-15029A8B797F}"/>
    <cellStyle name="ผลรวม 2 2 2 2 6" xfId="30830" xr:uid="{6B7682C3-6D13-4F35-A010-C1C6757DAC11}"/>
    <cellStyle name="ผลรวม 2 2 2 3" xfId="13076" xr:uid="{BD4AADA6-0D7C-4CBF-ABF9-85913F51B2A3}"/>
    <cellStyle name="ผลรวม 2 2 2 3 2" xfId="23895" xr:uid="{CB3049C7-3BD4-4DEA-82DD-DEF0CDEC4858}"/>
    <cellStyle name="ผลรวม 2 2 2 3 3" xfId="35206" xr:uid="{FCEF11FE-B7BB-44EF-A9C4-3C929F3AA6BE}"/>
    <cellStyle name="ผลรวม 2 2 2 3 4" xfId="36399" xr:uid="{AAEE3239-6787-4784-B724-52F6D4DF3905}"/>
    <cellStyle name="ผลรวม 2 2 2 4" xfId="14550" xr:uid="{84FE5AB8-2099-4FED-9AAB-FA75303F1169}"/>
    <cellStyle name="ผลรวม 2 2 2 4 2" xfId="31856" xr:uid="{30D286B1-D29B-426E-B4D8-D5A6AB590C76}"/>
    <cellStyle name="ผลรวม 2 2 2 4 3" xfId="35630" xr:uid="{33FCD75E-3FCA-46B4-B568-D28C2ABE9E35}"/>
    <cellStyle name="ผลรวม 2 2 2 4 4" xfId="24504" xr:uid="{BA9CF970-7BF5-4D63-886A-7CF7D3050F91}"/>
    <cellStyle name="ผลรวม 2 2 2 5" xfId="20863" xr:uid="{ED83F58E-B686-44FF-A361-56F1A60D6339}"/>
    <cellStyle name="ผลรวม 2 2 2 5 2" xfId="23407" xr:uid="{CFE71D9B-8624-4269-9A45-87852D6F72D0}"/>
    <cellStyle name="ผลรวม 2 2 2 5 3" xfId="37850" xr:uid="{BA46274E-28DE-4FBD-AE9F-BBD0111BDD4C}"/>
    <cellStyle name="ผลรวม 2 2 2 5 4" xfId="30518" xr:uid="{E7007DD0-A2D7-4773-9686-633EE3BEC87F}"/>
    <cellStyle name="ผลรวม 2 2 2 6" xfId="34115" xr:uid="{CDF27FD9-1224-4B5A-9A98-94C04D6F986F}"/>
    <cellStyle name="ผลรวม 2 2 2 7" xfId="24630" xr:uid="{975DAB45-5A79-44F2-ACC5-89DBB1DF43B8}"/>
    <cellStyle name="ผลรวม 2 2 2 8" xfId="34925" xr:uid="{11E3D76D-8C41-4E83-BF41-29C49C940C0F}"/>
    <cellStyle name="ผลรวม 2 2 3" xfId="7128" xr:uid="{79F13641-2715-4840-863C-6DFBB3079F59}"/>
    <cellStyle name="ผลรวม 2 2 3 2" xfId="16639" xr:uid="{BAD637AF-04CF-4F97-977B-89022FC1FEAE}"/>
    <cellStyle name="ผลรวม 2 2 3 2 2" xfId="19343" xr:uid="{412724EF-BFCF-4152-B176-FF1B2DEF2C32}"/>
    <cellStyle name="ผลรวม 2 2 3 2 2 2" xfId="33485" xr:uid="{8BF09DDB-A1AF-4DE1-BC6F-3CEA1AD2529A}"/>
    <cellStyle name="ผลรวม 2 2 3 2 2 3" xfId="37236" xr:uid="{5B9BB00A-7FF9-49BF-A512-B374F73BBA18}"/>
    <cellStyle name="ผลรวม 2 2 3 2 2 4" xfId="35693" xr:uid="{C64E6DAC-8CC7-4B93-93A3-850E08280E37}"/>
    <cellStyle name="ผลรวม 2 2 3 2 3" xfId="10063" xr:uid="{39EBEE8C-B0AF-4997-B838-5260916579BB}"/>
    <cellStyle name="ผลรวม 2 2 3 2 3 2" xfId="27263" xr:uid="{1478CEAE-FEE8-4878-A388-A18756A4FD60}"/>
    <cellStyle name="ผลรวม 2 2 3 2 3 3" xfId="22576" xr:uid="{85FB9183-2B5E-4D8C-A0CA-3310D39FAA2C}"/>
    <cellStyle name="ผลรวม 2 2 3 2 3 4" xfId="35043" xr:uid="{D6250E73-7390-4E2C-AD97-18F0239AC7EA}"/>
    <cellStyle name="ผลรวม 2 2 3 2 4" xfId="29839" xr:uid="{861F2746-0FAD-469E-B4FE-EDC274D66C26}"/>
    <cellStyle name="ผลรวม 2 2 3 2 5" xfId="36301" xr:uid="{9D8E1FCD-C96A-4441-A007-AF655BE296D8}"/>
    <cellStyle name="ผลรวม 2 2 3 2 6" xfId="27108" xr:uid="{C0FD6084-07DA-4E67-BB30-712B39C0652F}"/>
    <cellStyle name="ผลรวม 2 2 3 3" xfId="13721" xr:uid="{FB11322C-1292-4375-9BF1-5EE9CF30FA40}"/>
    <cellStyle name="ผลรวม 2 2 3 3 2" xfId="31710" xr:uid="{6153B0C9-C287-43E1-9AFB-65E3DB140360}"/>
    <cellStyle name="ผลรวม 2 2 3 3 3" xfId="35445" xr:uid="{7AF3429F-AC66-4A4F-9D96-62DEDE35E37F}"/>
    <cellStyle name="ผลรวม 2 2 3 3 4" xfId="29086" xr:uid="{C50E7B2A-11CB-433D-A10A-642B5C983AD2}"/>
    <cellStyle name="ผลรวม 2 2 3 4" xfId="20729" xr:uid="{C087CEA2-956E-414D-B1B0-349929EF7F31}"/>
    <cellStyle name="ผลรวม 2 2 3 4 2" xfId="31363" xr:uid="{4C498BF6-5DCE-4FB9-9555-7C7745BFAE29}"/>
    <cellStyle name="ผลรวม 2 2 3 4 3" xfId="37800" xr:uid="{BCDD50FD-172E-4D6B-81F4-CE6F7398A294}"/>
    <cellStyle name="ผลรวม 2 2 3 4 4" xfId="24082" xr:uid="{703D2FD6-01D5-4EF5-9BE3-E070FE384940}"/>
    <cellStyle name="ผลรวม 2 2 3 5" xfId="18794" xr:uid="{DBFE30EC-A8E3-4CA9-8106-7E0983721214}"/>
    <cellStyle name="ผลรวม 2 2 3 5 2" xfId="23072" xr:uid="{2A65488A-B485-4B64-A570-5C10FFD23AE4}"/>
    <cellStyle name="ผลรวม 2 2 3 5 3" xfId="36991" xr:uid="{184C9AD5-3E96-44FC-9827-AD8604052EEA}"/>
    <cellStyle name="ผลรวม 2 2 3 5 4" xfId="36374" xr:uid="{BA06A0C0-1357-4C23-BAB8-C6F191530935}"/>
    <cellStyle name="ผลรวม 2 2 3 6" xfId="32656" xr:uid="{A7D3B8DB-A6E2-4B7B-A5DE-321928CF1129}"/>
    <cellStyle name="ผลรวม 2 2 3 7" xfId="27656" xr:uid="{34F598CE-B53F-4502-B013-ACE0E55870B1}"/>
    <cellStyle name="ผลรวม 2 2 3 8" xfId="37648" xr:uid="{B83E09F8-011F-454A-BD6C-12988CB08FFB}"/>
    <cellStyle name="ผลรวม 2 2 4" xfId="7528" xr:uid="{B6355300-DE3D-4E0D-B76E-44D181A3E7B6}"/>
    <cellStyle name="ผลรวม 2 2 4 2" xfId="9500" xr:uid="{07A8EF19-D608-412C-BE81-7E56EEA0D92E}"/>
    <cellStyle name="ผลรวม 2 2 4 2 2" xfId="33813" xr:uid="{01F40486-6FD8-486E-A233-5310772F666D}"/>
    <cellStyle name="ผลรวม 2 2 4 2 3" xfId="28797" xr:uid="{27DE8B34-588E-4D03-8802-77AAE6D5B9D4}"/>
    <cellStyle name="ผลรวม 2 2 4 2 4" xfId="38161" xr:uid="{A80D3C41-B449-45B3-BDAA-F70003B1C672}"/>
    <cellStyle name="ผลรวม 2 2 4 3" xfId="9863" xr:uid="{3CA3FD79-0BDC-4389-AAB5-1547D4EE890C}"/>
    <cellStyle name="ผลรวม 2 2 4 3 2" xfId="29408" xr:uid="{C846087C-7D5C-4E27-99B5-94C48E40B41D}"/>
    <cellStyle name="ผลรวม 2 2 4 3 3" xfId="23268" xr:uid="{50AF07BB-9D54-48D4-AA94-4D6E2E9581EE}"/>
    <cellStyle name="ผลรวม 2 2 4 3 4" xfId="38218" xr:uid="{05C1C764-BD74-4470-8B57-9959154641E1}"/>
    <cellStyle name="ผลรวม 2 2 4 4" xfId="33737" xr:uid="{F65C2A3C-C985-4DD7-B8C4-354FF811DE1C}"/>
    <cellStyle name="ผลรวม 2 2 4 5" xfId="32784" xr:uid="{CF232512-5E22-4DEB-ABFF-98E79A43C719}"/>
    <cellStyle name="ผลรวม 2 2 4 6" xfId="33474" xr:uid="{3D809BB2-002E-4BBF-95FC-B2171AABDC31}"/>
    <cellStyle name="ผลรวม 2 2 5" xfId="9596" xr:uid="{F64936C7-BBA9-4290-85AF-3373BBB72C90}"/>
    <cellStyle name="ผลรวม 2 2 5 2" xfId="32554" xr:uid="{210C8969-AD77-463C-8114-FACF85888DA3}"/>
    <cellStyle name="ผลรวม 2 2 5 3" xfId="27152" xr:uid="{C2D3BBF6-821B-458F-8F2D-BDE7A64DB734}"/>
    <cellStyle name="ผลรวม 2 2 5 4" xfId="22881" xr:uid="{29F49DA4-363C-4FC7-967C-999AB71CC1CF}"/>
    <cellStyle name="ผลรวม 2 2 6" xfId="18333" xr:uid="{64B99E29-5371-42CB-8DBE-72AAFF2C2ECD}"/>
    <cellStyle name="ผลรวม 2 2 6 2" xfId="26233" xr:uid="{AE29A07F-8593-4A3E-92C2-1905AEEAA985}"/>
    <cellStyle name="ผลรวม 2 2 6 3" xfId="36802" xr:uid="{90117660-EE90-48EB-86C8-A8FBC0163BC9}"/>
    <cellStyle name="ผลรวม 2 2 6 4" xfId="35865" xr:uid="{FBAE69B6-8B5D-4B03-9AEB-9DD5796B1EEA}"/>
    <cellStyle name="ผลรวม 2 2 7" xfId="27711" xr:uid="{5A302C19-2ED7-42F9-B1D6-451EC895F413}"/>
    <cellStyle name="ผลรวม 2 2 8" xfId="28782" xr:uid="{F9E38AE3-0828-450F-85C1-9B3C6A9422DC}"/>
    <cellStyle name="ผลรวม 2 2 9" xfId="26623" xr:uid="{318482D2-AEE8-418B-ACEC-A8C91DC69A74}"/>
    <cellStyle name="ผลรวม 2 3" xfId="5489" xr:uid="{237C0A90-2892-4139-A27E-D1CA39F065B1}"/>
    <cellStyle name="ผลรวม 2 3 2" xfId="15317" xr:uid="{2EB6B2F9-95E9-425B-850C-AC4416FD78F5}"/>
    <cellStyle name="ผลรวม 2 3 2 2" xfId="20778" xr:uid="{BF85E8FB-E4CE-4132-A704-5BC9FF4F8539}"/>
    <cellStyle name="ผลรวม 2 3 2 2 2" xfId="21748" xr:uid="{004D0574-4CB2-45EC-9DF3-3FBB2816EB1E}"/>
    <cellStyle name="ผลรวม 2 3 2 2 3" xfId="37823" xr:uid="{F0395C97-B193-42F7-862A-1F397D6B8160}"/>
    <cellStyle name="ผลรวม 2 3 2 2 4" xfId="35700" xr:uid="{A0869DE2-1227-4C94-A287-12F5CA7C5F4E}"/>
    <cellStyle name="ผลรวม 2 3 2 3" xfId="19906" xr:uid="{2F8627CE-2409-4457-846F-7B646DBAE644}"/>
    <cellStyle name="ผลรวม 2 3 2 3 2" xfId="23012" xr:uid="{9FC2F221-CCA9-4369-9AE8-3C45D0175902}"/>
    <cellStyle name="ผลรวม 2 3 2 3 3" xfId="37450" xr:uid="{1092D1BF-7954-4B3B-B913-37881D7052B4}"/>
    <cellStyle name="ผลรวม 2 3 2 3 4" xfId="38645" xr:uid="{9392AFC4-7829-4E31-89B9-DD4BC06F371A}"/>
    <cellStyle name="ผลรวม 2 3 2 4" xfId="22584" xr:uid="{F9FF1000-3D1D-4D99-AD05-24AB636AB855}"/>
    <cellStyle name="ผลรวม 2 3 2 5" xfId="35827" xr:uid="{4D3E3E83-63E1-447C-B648-6322FFB2AAB7}"/>
    <cellStyle name="ผลรวม 2 3 2 6" xfId="25075" xr:uid="{6E7FA333-D00F-454C-9584-D2AD49E01E75}"/>
    <cellStyle name="ผลรวม 2 3 3" xfId="12314" xr:uid="{6CAA811D-1461-4840-89F0-EF44B51FE6E7}"/>
    <cellStyle name="ผลรวม 2 3 3 2" xfId="24758" xr:uid="{84DD985C-C688-4E66-AEAD-D684C83F288C}"/>
    <cellStyle name="ผลรวม 2 3 3 3" xfId="34895" xr:uid="{0CEC57FD-ED62-4823-B881-58899773563D}"/>
    <cellStyle name="ผลรวม 2 3 3 4" xfId="26491" xr:uid="{81DEEE36-9934-4896-A77F-A0FA43D6D9F2}"/>
    <cellStyle name="ผลรวม 2 3 4" xfId="10268" xr:uid="{7096EA34-C248-4733-B6C8-F250FC945266}"/>
    <cellStyle name="ผลรวม 2 3 4 2" xfId="30118" xr:uid="{4A2E28A8-FC99-4C15-BF02-292D9BEE2C0E}"/>
    <cellStyle name="ผลรวม 2 3 4 3" xfId="32021" xr:uid="{59C4A0CA-17CD-4270-AE3E-2E51AADB5F62}"/>
    <cellStyle name="ผลรวม 2 3 4 4" xfId="27745" xr:uid="{4ECE16EC-37CB-477E-A229-70A37B25C829}"/>
    <cellStyle name="ผลรวม 2 3 5" xfId="21154" xr:uid="{0458D032-5C2D-4F39-BF3E-B165ACACD208}"/>
    <cellStyle name="ผลรวม 2 3 5 2" xfId="28696" xr:uid="{E27433E3-4D9F-4023-9C47-18089BDA8BC5}"/>
    <cellStyle name="ผลรวม 2 3 5 3" xfId="37953" xr:uid="{0CC4284F-BC66-41BF-A273-5E70B92A4F8D}"/>
    <cellStyle name="ผลรวม 2 3 5 4" xfId="21952" xr:uid="{C50A3E17-EAEA-4103-9E7D-966E921A1D65}"/>
    <cellStyle name="ผลรวม 2 3 6" xfId="23285" xr:uid="{F3CEA0AD-EBDF-4E67-8D27-49D60EA5879F}"/>
    <cellStyle name="ผลรวม 2 3 7" xfId="32635" xr:uid="{260839A8-BDC6-4817-89F6-DB57468A9095}"/>
    <cellStyle name="ผลรวม 2 3 8" xfId="38396" xr:uid="{3792AAFA-C79A-4F25-9F1A-2239AD237CA0}"/>
    <cellStyle name="ผลรวม 2 4" xfId="6247" xr:uid="{2F8D0FE9-A8E7-4AC4-BEB1-348A67649F8E}"/>
    <cellStyle name="ผลรวม 2 4 2" xfId="15896" xr:uid="{66CEFFEA-3855-45CF-BE44-5997A3D21022}"/>
    <cellStyle name="ผลรวม 2 4 2 2" xfId="8843" xr:uid="{1B0C814C-2A0A-49BF-AC38-976A1EF34F4E}"/>
    <cellStyle name="ผลรวม 2 4 2 2 2" xfId="33384" xr:uid="{89782C71-BB99-43DA-90D8-39D74B57DE71}"/>
    <cellStyle name="ผลรวม 2 4 2 2 3" xfId="30566" xr:uid="{22F93E92-41CC-4115-9CD1-E16582D1D6B4}"/>
    <cellStyle name="ผลรวม 2 4 2 2 4" xfId="27409" xr:uid="{40CDE6B5-1ED7-4D38-9EF2-D177A3620CCB}"/>
    <cellStyle name="ผลรวม 2 4 2 3" xfId="14560" xr:uid="{6625F0C7-F802-46A8-9C07-9CEEEA2F9BDA}"/>
    <cellStyle name="ผลรวม 2 4 2 3 2" xfId="22661" xr:uid="{4625C95F-AF55-4B51-90C0-13279A0FE300}"/>
    <cellStyle name="ผลรวม 2 4 2 3 3" xfId="35633" xr:uid="{E1CA6725-2ADC-4D0F-B5F5-0F9014302391}"/>
    <cellStyle name="ผลรวม 2 4 2 3 4" xfId="35880" xr:uid="{CE6882F0-79F2-4B99-9E3B-7FDC0C572BDB}"/>
    <cellStyle name="ผลรวม 2 4 2 4" xfId="22836" xr:uid="{9B5B8D41-E3C5-4A07-B99B-24B4228FD4A4}"/>
    <cellStyle name="ผลรวม 2 4 2 5" xfId="36045" xr:uid="{BACAC615-2EA7-4B25-A0DD-C1BAA407E1F6}"/>
    <cellStyle name="ผลรวม 2 4 2 6" xfId="36379" xr:uid="{10B41E7B-DCB5-467F-BF2F-6FECDE05774E}"/>
    <cellStyle name="ผลรวม 2 4 3" xfId="12940" xr:uid="{C5895E04-CF69-44D1-8411-B2F243C33800}"/>
    <cellStyle name="ผลรวม 2 4 3 2" xfId="23918" xr:uid="{E5EF54FE-D3A5-43BA-9560-49E607A3B4E4}"/>
    <cellStyle name="ผลรวม 2 4 3 3" xfId="35152" xr:uid="{9CD179A6-8EC9-4EB1-8555-B4956782C15A}"/>
    <cellStyle name="ผลรวม 2 4 3 4" xfId="35178" xr:uid="{62190B9E-4ABC-4477-8FED-F715B229BF7E}"/>
    <cellStyle name="ผลรวม 2 4 4" xfId="17460" xr:uid="{96606EC7-DECA-48C7-9CCA-1EAF604B37D8}"/>
    <cellStyle name="ผลรวม 2 4 4 2" xfId="25121" xr:uid="{07AD6B43-21C2-46CF-B3D3-88ED12C7A50E}"/>
    <cellStyle name="ผลรวม 2 4 4 3" xfId="36444" xr:uid="{E99A81DB-0311-44B0-B61C-5956AD9A23E8}"/>
    <cellStyle name="ผลรวม 2 4 4 4" xfId="36302" xr:uid="{613822B0-775F-4FDA-A2F7-7A822BBEADEC}"/>
    <cellStyle name="ผลรวม 2 4 5" xfId="19767" xr:uid="{B792BFB9-57C1-43BB-B0B4-8EAF37DC9110}"/>
    <cellStyle name="ผลรวม 2 4 5 2" xfId="23677" xr:uid="{83F012BE-7B7F-4D2F-88C3-324F3187BD41}"/>
    <cellStyle name="ผลรวม 2 4 5 3" xfId="37393" xr:uid="{2FCE127A-4791-428D-AB09-99DB0B1FB116}"/>
    <cellStyle name="ผลรวม 2 4 5 4" xfId="37199" xr:uid="{5C211C8A-5BCC-427D-8EB7-805DD65872A2}"/>
    <cellStyle name="ผลรวม 2 4 6" xfId="31918" xr:uid="{28C0F12C-C9ED-4166-B298-C110DBCA1512}"/>
    <cellStyle name="ผลรวม 2 4 7" xfId="26101" xr:uid="{4F7144D7-08D5-44E3-B956-7161E9751514}"/>
    <cellStyle name="ผลรวม 2 4 8" xfId="33211" xr:uid="{5D426AA3-36C3-4547-A8A6-ABC0F1A2DE5A}"/>
    <cellStyle name="ผลรวม 2 5" xfId="6861" xr:uid="{8661C32B-1A5D-4F10-AB4A-D00B6909E1DE}"/>
    <cellStyle name="ผลรวม 2 5 2" xfId="16391" xr:uid="{3A5DA498-405B-4AB2-AA8B-50DA14254872}"/>
    <cellStyle name="ผลรวม 2 5 2 2" xfId="9135" xr:uid="{453E9AC8-0047-46E4-83FD-95FD78CBB81B}"/>
    <cellStyle name="ผลรวม 2 5 2 2 2" xfId="30530" xr:uid="{746B3B28-B9C5-45C3-AA9F-AE4BF3D1E27C}"/>
    <cellStyle name="ผลรวม 2 5 2 2 3" xfId="32063" xr:uid="{B357A714-1729-4A9F-AFC1-5DEC5B0BAF9B}"/>
    <cellStyle name="ผลรวม 2 5 2 2 4" xfId="34884" xr:uid="{4F8CB47E-0F62-41B7-BB81-878289F4C80B}"/>
    <cellStyle name="ผลรวม 2 5 2 3" xfId="20914" xr:uid="{404E86B6-C902-4ED3-9C1C-F7B202B73412}"/>
    <cellStyle name="ผลรวม 2 5 2 3 2" xfId="24190" xr:uid="{A8D6918A-587C-4BEA-A708-E44521C7ECCA}"/>
    <cellStyle name="ผลรวม 2 5 2 3 3" xfId="37870" xr:uid="{95E0B349-A13C-4F54-AFE6-980A63F2194A}"/>
    <cellStyle name="ผลรวม 2 5 2 3 4" xfId="29013" xr:uid="{85C2BE70-B199-49B1-BED3-15709EC71FC3}"/>
    <cellStyle name="ผลรวม 2 5 2 4" xfId="28013" xr:uid="{996E7610-1E07-4E0B-9478-9ED14429E506}"/>
    <cellStyle name="ผลรวม 2 5 2 5" xfId="36245" xr:uid="{20C97672-F2D4-48EF-9D5C-91ECE8BB39BD}"/>
    <cellStyle name="ผลรวม 2 5 2 6" xfId="36925" xr:uid="{A373F61C-8F75-4A28-AC4C-C2BF7CD2887E}"/>
    <cellStyle name="ผลรวม 2 5 3" xfId="13456" xr:uid="{F097079A-70B5-4C4A-84EB-0ED3A1744C16}"/>
    <cellStyle name="ผลรวม 2 5 3 2" xfId="23125" xr:uid="{6DA8E450-6CCE-4DD3-847D-B497AF6C83E2}"/>
    <cellStyle name="ผลรวม 2 5 3 3" xfId="35382" xr:uid="{87623964-2D02-47B5-B296-95376B9B798F}"/>
    <cellStyle name="ผลรวม 2 5 3 4" xfId="36643" xr:uid="{33577532-3DCB-4B19-A2A7-8B5F904E95D2}"/>
    <cellStyle name="ผลรวม 2 5 4" xfId="18708" xr:uid="{1D670624-C5CD-4218-A06D-10CE247550CF}"/>
    <cellStyle name="ผลรวม 2 5 4 2" xfId="28847" xr:uid="{BC7F3E67-01B8-4C80-BDBB-2CD4435412CA}"/>
    <cellStyle name="ผลรวม 2 5 4 3" xfId="36962" xr:uid="{96E82F29-7086-40A1-B69F-1B1802F338D8}"/>
    <cellStyle name="ผลรวม 2 5 4 4" xfId="24373" xr:uid="{C38C06D0-4835-4B63-A0E9-70B0461EB9AB}"/>
    <cellStyle name="ผลรวม 2 5 5" xfId="10423" xr:uid="{DCCC0042-3BA5-445B-9CA9-DEFEBE7130D9}"/>
    <cellStyle name="ผลรวม 2 5 5 2" xfId="24336" xr:uid="{F01B294D-D4C8-4D7A-98B9-918302DC2654}"/>
    <cellStyle name="ผลรวม 2 5 5 3" xfId="33548" xr:uid="{59F13154-7A4E-42FA-AF83-34CA4F360267}"/>
    <cellStyle name="ผลรวม 2 5 5 4" xfId="24601" xr:uid="{DBE8458B-A399-4E86-B22D-95FF7256231B}"/>
    <cellStyle name="ผลรวม 2 5 6" xfId="26621" xr:uid="{595D5141-4692-413F-976D-3786B3F6B536}"/>
    <cellStyle name="ผลรวม 2 5 7" xfId="22107" xr:uid="{F90E59AD-3C5C-4EA8-AEF7-2C3DD89FD84D}"/>
    <cellStyle name="ผลรวม 2 5 8" xfId="27160" xr:uid="{237733FD-A4FC-4795-BA94-3DC57365187F}"/>
    <cellStyle name="ผลรวม 2 6" xfId="6888" xr:uid="{F853D87F-7C61-42CC-A7D7-13DF242D2A35}"/>
    <cellStyle name="ผลรวม 2 6 2" xfId="16418" xr:uid="{10859391-C1C4-447E-9F93-87D5535BAB69}"/>
    <cellStyle name="ผลรวม 2 6 2 2" xfId="20105" xr:uid="{65F62A3D-4B46-4BB8-AA71-68A65048C8E3}"/>
    <cellStyle name="ผลรวม 2 6 2 2 2" xfId="23564" xr:uid="{DB8C4CBE-44BD-4B09-8A82-5E1EC7D68820}"/>
    <cellStyle name="ผลรวม 2 6 2 2 3" xfId="37514" xr:uid="{D8CF145B-A914-48DC-AE5C-3A6667BFCECB}"/>
    <cellStyle name="ผลรวม 2 6 2 2 4" xfId="25513" xr:uid="{996EC560-2CB4-4F85-A379-65453AA0B944}"/>
    <cellStyle name="ผลรวม 2 6 2 3" xfId="21292" xr:uid="{C2B75944-8FAC-4F9C-9B2C-271A3D8376C5}"/>
    <cellStyle name="ผลรวม 2 6 2 3 2" xfId="34419" xr:uid="{4B6F9075-BB0B-49A2-98D9-5340F736F4B2}"/>
    <cellStyle name="ผลรวม 2 6 2 3 3" xfId="38020" xr:uid="{C884E124-E746-4CC0-A849-57F75239F86B}"/>
    <cellStyle name="ผลรวม 2 6 2 3 4" xfId="34755" xr:uid="{D08D76A6-6588-4BE7-8E61-AE94587683A4}"/>
    <cellStyle name="ผลรวม 2 6 2 4" xfId="31849" xr:uid="{AF1F8BBA-DB88-4E89-AC4B-9AD8986D6068}"/>
    <cellStyle name="ผลรวม 2 6 2 5" xfId="36259" xr:uid="{70791380-111E-47D4-B3D9-E844300B1B05}"/>
    <cellStyle name="ผลรวม 2 6 2 6" xfId="28762" xr:uid="{A93F05AE-A1AD-4B19-918D-C4B8460AC90C}"/>
    <cellStyle name="ผลรวม 2 6 3" xfId="13483" xr:uid="{173C35B0-0055-4089-A6EA-EAAD238E9EA4}"/>
    <cellStyle name="ผลรวม 2 6 3 2" xfId="28522" xr:uid="{46D58A95-2AE0-4A5B-B934-25E0EFEBC9BF}"/>
    <cellStyle name="ผลรวม 2 6 3 3" xfId="35398" xr:uid="{56BE16DA-CFF5-4A3E-B30F-0AA0A8AA0A97}"/>
    <cellStyle name="ผลรวม 2 6 3 4" xfId="36938" xr:uid="{CE86E87B-E1F7-4DAC-A601-919E4AB87F7E}"/>
    <cellStyle name="ผลรวม 2 6 4" xfId="20638" xr:uid="{5ECA9A41-C85A-406C-AA90-CB6135AE9A2E}"/>
    <cellStyle name="ผลรวม 2 6 4 2" xfId="23448" xr:uid="{09BEB48C-5048-4AAD-AB87-D3A70609C643}"/>
    <cellStyle name="ผลรวม 2 6 4 3" xfId="37760" xr:uid="{CEB6D521-EA26-4B81-BE5C-E5052A79D443}"/>
    <cellStyle name="ผลรวม 2 6 4 4" xfId="36386" xr:uid="{4345111B-2291-4BBE-BB2F-B049E5FD29A5}"/>
    <cellStyle name="ผลรวม 2 6 5" xfId="21505" xr:uid="{3AE75571-283B-4B6E-B78D-6ED13516D27D}"/>
    <cellStyle name="ผลรวม 2 6 5 2" xfId="34632" xr:uid="{8CD835FA-05EF-49D8-9C26-CD10F643F74E}"/>
    <cellStyle name="ผลรวม 2 6 5 3" xfId="38103" xr:uid="{14F1CDCC-7D53-41CE-B269-EBEDEA78B5A6}"/>
    <cellStyle name="ผลรวม 2 6 5 4" xfId="28408" xr:uid="{5066B430-9D85-4B15-95EF-D6B28CC630E6}"/>
    <cellStyle name="ผลรวม 2 6 6" xfId="31972" xr:uid="{C115DC09-0EAA-45F0-88E8-E7392974BE21}"/>
    <cellStyle name="ผลรวม 2 6 7" xfId="32198" xr:uid="{EFC24978-271B-4862-90D0-1E1020A8118B}"/>
    <cellStyle name="ผลรวม 2 6 8" xfId="35783" xr:uid="{0C10AEEB-D423-442F-971F-115FA315C52E}"/>
    <cellStyle name="ผลรวม 2 7" xfId="6973" xr:uid="{0B49B759-8EEE-4D90-9793-CEE6935EAC6C}"/>
    <cellStyle name="ผลรวม 2 7 2" xfId="16490" xr:uid="{B3130AD6-13CE-4146-928A-85B4A728AD00}"/>
    <cellStyle name="ผลรวม 2 7 2 2" xfId="18426" xr:uid="{5538B8BA-D134-437D-B5C2-3E12135C5D83}"/>
    <cellStyle name="ผลรวม 2 7 2 2 2" xfId="28747" xr:uid="{D02EA144-2F90-483C-839E-9C105F043416}"/>
    <cellStyle name="ผลรวม 2 7 2 2 3" xfId="36845" xr:uid="{D80FB3A2-A6FC-4ABD-B1B6-CB205074D5AB}"/>
    <cellStyle name="ผลรวม 2 7 2 2 4" xfId="25613" xr:uid="{F7AFA7D6-ECDE-4474-8750-46C09C21DC1F}"/>
    <cellStyle name="ผลรวม 2 7 2 3" xfId="18672" xr:uid="{4DF83568-86B0-4D94-BBB1-9DC4E605AD47}"/>
    <cellStyle name="ผลรวม 2 7 2 3 2" xfId="31618" xr:uid="{ACBF3CAF-EBA2-4E54-AF40-051507064752}"/>
    <cellStyle name="ผลรวม 2 7 2 3 3" xfId="36954" xr:uid="{73BA9103-1A87-4FA5-85F8-6241E5F04CDB}"/>
    <cellStyle name="ผลรวม 2 7 2 3 4" xfId="24398" xr:uid="{9AE5AE1E-C019-46BE-B749-6610A2A443B2}"/>
    <cellStyle name="ผลรวม 2 7 2 4" xfId="26077" xr:uid="{5BCFB9E6-5349-4604-A13D-10002D3E0C51}"/>
    <cellStyle name="ผลรวม 2 7 2 5" xfId="36273" xr:uid="{1AA5854F-B78D-4747-80B4-D076F1D250F7}"/>
    <cellStyle name="ผลรวม 2 7 2 6" xfId="27611" xr:uid="{D1C3A712-DCEF-4105-8A8F-CCA4329F0E0E}"/>
    <cellStyle name="ผลรวม 2 7 3" xfId="13567" xr:uid="{358FF9D4-AF9F-4057-9464-59F52B61F3AE}"/>
    <cellStyle name="ผลรวม 2 7 3 2" xfId="24511" xr:uid="{F5F1C1CD-0295-48CB-A58F-2A2F9FF33167}"/>
    <cellStyle name="ผลรวม 2 7 3 3" xfId="35417" xr:uid="{4028DD5D-5E17-460D-AEE4-699D33A82B4E}"/>
    <cellStyle name="ผลรวม 2 7 3 4" xfId="37219" xr:uid="{762D126B-3526-4C55-88AF-0AB7D155E20F}"/>
    <cellStyle name="ผลรวม 2 7 4" xfId="20159" xr:uid="{C01DF630-E185-4AC4-BADC-BFCBF109C410}"/>
    <cellStyle name="ผลรวม 2 7 4 2" xfId="23547" xr:uid="{5B808BA6-8D60-413F-A63E-1C3FD9D6CDDB}"/>
    <cellStyle name="ผลรวม 2 7 4 3" xfId="37536" xr:uid="{26E2588F-D1F9-40A1-8647-605A814437B6}"/>
    <cellStyle name="ผลรวม 2 7 4 4" xfId="36890" xr:uid="{D43B7CFD-306B-4C93-8A3A-17F22406DC2A}"/>
    <cellStyle name="ผลรวม 2 7 5" xfId="20955" xr:uid="{9F942055-8244-407E-BE37-FA78A111D382}"/>
    <cellStyle name="ผลรวม 2 7 5 2" xfId="30294" xr:uid="{74037E31-6593-4081-B675-04C3CE1CEB32}"/>
    <cellStyle name="ผลรวม 2 7 5 3" xfId="37882" xr:uid="{14CF79D9-BA41-4400-A66F-835381D4DC83}"/>
    <cellStyle name="ผลรวม 2 7 5 4" xfId="33212" xr:uid="{58A4B33D-C2FD-44F9-BE8C-132778DDED33}"/>
    <cellStyle name="ผลรวม 2 7 6" xfId="28435" xr:uid="{376B857F-F407-4295-A58F-C3FE4CEDD59B}"/>
    <cellStyle name="ผลรวม 2 7 7" xfId="33510" xr:uid="{368B24F5-F5E7-4194-8A3B-F822801E9457}"/>
    <cellStyle name="ผลรวม 2 7 8" xfId="35867" xr:uid="{2B33DBB9-046E-40B9-A30B-F4885B40D2D7}"/>
    <cellStyle name="ผลรวม 2 8" xfId="7288" xr:uid="{80F8CC69-1480-484E-8CBE-4681A022C988}"/>
    <cellStyle name="ผลรวม 2 8 2" xfId="8881" xr:uid="{E13682AC-AE8B-4DD0-99E5-2FC06422CC25}"/>
    <cellStyle name="ผลรวม 2 8 2 2" xfId="32429" xr:uid="{F6A239C9-95A6-40D7-B5CB-2DDA88EFBB4D}"/>
    <cellStyle name="ผลรวม 2 8 2 3" xfId="24598" xr:uid="{D818990C-AA74-4A89-8C2E-C79F83EBF1D9}"/>
    <cellStyle name="ผลรวม 2 8 2 4" xfId="38379" xr:uid="{0347D650-7DC0-4A75-B2E7-B458030E142E}"/>
    <cellStyle name="ผลรวม 2 8 3" xfId="17425" xr:uid="{56F9E52C-86D7-4240-BB07-DC890CE1122B}"/>
    <cellStyle name="ผลรวม 2 8 3 2" xfId="30384" xr:uid="{789A911A-A14A-4383-9E5D-70EBAA31BD71}"/>
    <cellStyle name="ผลรวม 2 8 3 3" xfId="36426" xr:uid="{5AC2FD5A-17C4-4A5A-A1BD-A380A7B690FB}"/>
    <cellStyle name="ผลรวม 2 8 3 4" xfId="23316" xr:uid="{89C92DA5-9FA3-4C89-BB2C-750643CB3494}"/>
    <cellStyle name="ผลรวม 2 8 4" xfId="32558" xr:uid="{BE171EAA-56A4-4B65-9E6C-E29D27E5E221}"/>
    <cellStyle name="ผลรวม 2 8 5" xfId="24779" xr:uid="{19491B94-E622-457B-99D8-6B4FE85FF07A}"/>
    <cellStyle name="ผลรวม 2 8 6" xfId="24352" xr:uid="{8646D24A-933B-4725-AFEC-5C61867F2A95}"/>
    <cellStyle name="ผลรวม 2 9" xfId="19291" xr:uid="{23EE59B4-E2CC-44A3-A1F2-CC70DA373FA4}"/>
    <cellStyle name="ผลรวม 2 9 2" xfId="33803" xr:uid="{83E9E854-111F-4B79-9155-DF3BDDC0B0F1}"/>
    <cellStyle name="ผลรวม 2 9 3" xfId="37216" xr:uid="{F7A61345-7E3F-44D1-958E-82EDD36B6E0D}"/>
    <cellStyle name="ผลรวม 2 9 4" xfId="36435" xr:uid="{A99C6420-427D-43D6-8126-868B9D2C98AB}"/>
    <cellStyle name="ผลรวม 3" xfId="6123" xr:uid="{D452F39C-25E5-405A-8184-EA5F92D4F686}"/>
    <cellStyle name="ผลรวม 3 10" xfId="36303" xr:uid="{9220DEF6-3C9E-4A2C-834A-2A73EA15E4FA}"/>
    <cellStyle name="ผลรวม 3 2" xfId="6111" xr:uid="{3B95E642-762B-4DF1-97B9-B4517AEC4402}"/>
    <cellStyle name="ผลรวม 3 2 2" xfId="15790" xr:uid="{54562A95-DBBA-452C-A559-A753D8FE410A}"/>
    <cellStyle name="ผลรวม 3 2 2 2" xfId="20270" xr:uid="{37104105-1805-4AF3-8C46-4D9DBE653747}"/>
    <cellStyle name="ผลรวม 3 2 2 2 2" xfId="22966" xr:uid="{ED121B9F-CDFB-452D-AC6C-65333500C963}"/>
    <cellStyle name="ผลรวม 3 2 2 2 3" xfId="37587" xr:uid="{27A96034-0A09-4CA8-AED4-F467514FE21F}"/>
    <cellStyle name="ผลรวม 3 2 2 2 4" xfId="30759" xr:uid="{942D9EF1-32CC-4739-8182-608DEDBB88C2}"/>
    <cellStyle name="ผลรวม 3 2 2 3" xfId="19150" xr:uid="{54344502-2E16-4A88-8055-F4AB2EADC1FD}"/>
    <cellStyle name="ผลรวม 3 2 2 3 2" xfId="29181" xr:uid="{FF75977D-F2F2-4B8D-A52E-CF0D1F436556}"/>
    <cellStyle name="ผลรวม 3 2 2 3 3" xfId="37143" xr:uid="{8C31855A-A0B5-45C9-BDBD-C7F1D0D5A43F}"/>
    <cellStyle name="ผลรวม 3 2 2 3 4" xfId="28219" xr:uid="{60AE88FD-8B63-447D-AA0A-DC3004DB1E86}"/>
    <cellStyle name="ผลรวม 3 2 2 4" xfId="26278" xr:uid="{8119735B-BCFD-42D5-92CE-E37331D50981}"/>
    <cellStyle name="ผลรวม 3 2 2 5" xfId="36008" xr:uid="{F166F283-73AD-4E3A-80EC-3D3686B7AE76}"/>
    <cellStyle name="ผลรวม 3 2 2 6" xfId="31695" xr:uid="{91247E9B-B68B-4471-A216-B73ABCAB4A13}"/>
    <cellStyle name="ผลรวม 3 2 3" xfId="12827" xr:uid="{7960ECA7-669D-436A-8521-1F446DDE066D}"/>
    <cellStyle name="ผลรวม 3 2 3 2" xfId="21573" xr:uid="{678CF4B1-DB8A-4436-8D78-79606D1E429E}"/>
    <cellStyle name="ผลรวม 3 2 3 3" xfId="35110" xr:uid="{D2A95DF2-324C-4369-9CBA-BB6685947F3C}"/>
    <cellStyle name="ผลรวม 3 2 3 4" xfId="22775" xr:uid="{64A32E98-648D-412F-9737-ADCB329CAFA8}"/>
    <cellStyle name="ผลรวม 3 2 4" xfId="8601" xr:uid="{49596A9E-3F7C-4E2D-AB4C-90CE3ED6FE88}"/>
    <cellStyle name="ผลรวม 3 2 4 2" xfId="26881" xr:uid="{427AE516-EC11-472D-A256-7B4AD06D1140}"/>
    <cellStyle name="ผลรวม 3 2 4 3" xfId="25255" xr:uid="{DBDC097F-9216-4A34-9665-6289D02FD3F4}"/>
    <cellStyle name="ผลรวม 3 2 4 4" xfId="25145" xr:uid="{76350C13-05EC-47D8-9377-7B036883466F}"/>
    <cellStyle name="ผลรวม 3 2 5" xfId="8845" xr:uid="{4E418A56-E8BE-45BD-B1B0-08393B3A7582}"/>
    <cellStyle name="ผลรวม 3 2 5 2" xfId="25421" xr:uid="{C0AEED86-99BD-4D18-BE2D-C1593DBA5F56}"/>
    <cellStyle name="ผลรวม 3 2 5 3" xfId="21640" xr:uid="{325AE9BE-7BFE-4382-8952-BA2EC67B259B}"/>
    <cellStyle name="ผลรวม 3 2 5 4" xfId="35606" xr:uid="{7FE03CFC-AA29-41BB-97F7-BC0FDB63A19B}"/>
    <cellStyle name="ผลรวม 3 2 6" xfId="30907" xr:uid="{27251981-8780-4188-9DE9-CAC23227D928}"/>
    <cellStyle name="ผลรวม 3 2 7" xfId="22233" xr:uid="{08DE6EE8-0EF0-4045-A0DD-B7F1A9584059}"/>
    <cellStyle name="ผลรวม 3 2 8" xfId="37240" xr:uid="{25AB116C-D37E-42D5-848C-7716BD9419E3}"/>
    <cellStyle name="ผลรวม 3 3" xfId="5339" xr:uid="{F755562A-6792-4F1F-B4D7-392DAC3234FC}"/>
    <cellStyle name="ผลรวม 3 3 2" xfId="15202" xr:uid="{46C526B5-A4BD-4AE7-A69D-A0F6F873B869}"/>
    <cellStyle name="ผลรวม 3 3 2 2" xfId="19545" xr:uid="{19733F17-9391-4524-8773-FFAFC0C68905}"/>
    <cellStyle name="ผลรวม 3 3 2 2 2" xfId="33988" xr:uid="{E1762B4D-E8DF-4958-A97A-D09D23DCFDC0}"/>
    <cellStyle name="ผลรวม 3 3 2 2 3" xfId="37305" xr:uid="{B02EF3F6-4860-44DF-8C87-15A9FC0D2CEF}"/>
    <cellStyle name="ผลรวม 3 3 2 2 4" xfId="32439" xr:uid="{8C1A6B3D-0714-40DB-9E47-EBBD9A393667}"/>
    <cellStyle name="ผลรวม 3 3 2 3" xfId="21186" xr:uid="{180BF626-ED42-41E7-8514-093ED9BC07D1}"/>
    <cellStyle name="ผลรวม 3 3 2 3 2" xfId="22892" xr:uid="{1FE8A9C1-9341-4FC0-B71C-C8DD0FEAE2D2}"/>
    <cellStyle name="ผลรวม 3 3 2 3 3" xfId="37964" xr:uid="{71A7B4F9-A41F-472B-A30F-42F0F80207E8}"/>
    <cellStyle name="ผลรวม 3 3 2 3 4" xfId="22518" xr:uid="{3AAAF41C-8C16-4CC6-B9D6-556C8C5908FF}"/>
    <cellStyle name="ผลรวม 3 3 2 4" xfId="28746" xr:uid="{D0D4A26D-90BA-4BE8-AACD-8E38F5E47055}"/>
    <cellStyle name="ผลรวม 3 3 2 5" xfId="35787" xr:uid="{96864A28-325E-443A-B162-346273CBF9ED}"/>
    <cellStyle name="ผลรวม 3 3 2 6" xfId="25251" xr:uid="{F6C79445-EB44-4251-BC22-113BCAF1FC37}"/>
    <cellStyle name="ผลรวม 3 3 3" xfId="12193" xr:uid="{0022992C-9EF4-473C-99C7-E84B9701D36A}"/>
    <cellStyle name="ผลรวม 3 3 3 2" xfId="32072" xr:uid="{6BC348A9-1A59-46E5-B48D-C68DBC2E2455}"/>
    <cellStyle name="ผลรวม 3 3 3 3" xfId="34845" xr:uid="{1252BB28-9EE5-439B-9812-8B3E5C693EFD}"/>
    <cellStyle name="ผลรวม 3 3 3 4" xfId="36685" xr:uid="{83D6C600-C7DC-45FD-84CC-6162114634FE}"/>
    <cellStyle name="ผลรวม 3 3 4" xfId="9226" xr:uid="{DCF317EB-B246-43C7-902F-3CF98529B6E9}"/>
    <cellStyle name="ผลรวม 3 3 4 2" xfId="32573" xr:uid="{87924633-1B87-4A42-8308-36B899B55B18}"/>
    <cellStyle name="ผลรวม 3 3 4 3" xfId="22625" xr:uid="{6C908199-113D-41F6-9DA9-AB343E20AFAE}"/>
    <cellStyle name="ผลรวม 3 3 4 4" xfId="24691" xr:uid="{74BD028C-5C84-4E8D-B1F8-DE1BE497F5A4}"/>
    <cellStyle name="ผลรวม 3 3 5" xfId="9719" xr:uid="{45D095F6-7DBE-4097-9081-46D5D25C77B6}"/>
    <cellStyle name="ผลรวม 3 3 5 2" xfId="33504" xr:uid="{4C1ADF0B-3076-40B3-8064-693544AA07EA}"/>
    <cellStyle name="ผลรวม 3 3 5 3" xfId="31184" xr:uid="{5E1BAA7E-7E93-43EC-ADD1-EE78F864C53C}"/>
    <cellStyle name="ผลรวม 3 3 5 4" xfId="22108" xr:uid="{61A9C83A-F6E4-4A3E-B1B8-3EAB7E5FB50D}"/>
    <cellStyle name="ผลรวม 3 3 6" xfId="25592" xr:uid="{DC4BB378-461E-4541-B8E1-1E88BEF365A6}"/>
    <cellStyle name="ผลรวม 3 3 7" xfId="31338" xr:uid="{3BDFA517-D28E-42E6-8F87-89A6F2250108}"/>
    <cellStyle name="ผลรวม 3 3 8" xfId="28041" xr:uid="{C563DAC3-0083-40F6-9AAA-B94C5EE2860C}"/>
    <cellStyle name="ผลรวม 3 4" xfId="6146" xr:uid="{6257716B-D69A-47FA-82B3-79B15905424B}"/>
    <cellStyle name="ผลรวม 3 4 2" xfId="15820" xr:uid="{4699682A-E80E-4C9C-AFDA-BDE57CF91D2C}"/>
    <cellStyle name="ผลรวม 3 4 2 2" xfId="17742" xr:uid="{4D4E960C-C0E2-4F49-B896-04DA82FF1B35}"/>
    <cellStyle name="ผลรวม 3 4 2 2 2" xfId="25425" xr:uid="{6D00486B-FC42-4FB5-9B5A-2D76B0ABF3D2}"/>
    <cellStyle name="ผลรวม 3 4 2 2 3" xfId="36566" xr:uid="{B4F97645-3777-48CF-BB23-11B59057810D}"/>
    <cellStyle name="ผลรวม 3 4 2 2 4" xfId="38075" xr:uid="{784282ED-4F27-432D-85C7-16FFB792972F}"/>
    <cellStyle name="ผลรวม 3 4 2 3" xfId="9748" xr:uid="{6A60B178-3B3A-4D6F-B8C8-0A31612004ED}"/>
    <cellStyle name="ผลรวม 3 4 2 3 2" xfId="32136" xr:uid="{41EED0CC-B622-44E2-8F88-E2358E4E325D}"/>
    <cellStyle name="ผลรวม 3 4 2 3 3" xfId="25265" xr:uid="{13D611E1-BBDD-44F2-A442-00A29955154A}"/>
    <cellStyle name="ผลรวม 3 4 2 3 4" xfId="38356" xr:uid="{A8C80641-3AA2-492A-894D-4E2B9499D2FF}"/>
    <cellStyle name="ผลรวม 3 4 2 4" xfId="24723" xr:uid="{42AB7CCE-9302-4598-9000-E02C6900B8AE}"/>
    <cellStyle name="ผลรวม 3 4 2 5" xfId="36018" xr:uid="{C03634B6-DDA6-4DC7-B693-89D3A07B96F1}"/>
    <cellStyle name="ผลรวม 3 4 2 6" xfId="25114" xr:uid="{8A17D24D-62B3-43B3-ABE2-4A1174A18687}"/>
    <cellStyle name="ผลรวม 3 4 3" xfId="12856" xr:uid="{52D4E382-6009-407D-A4A8-236944C045B3}"/>
    <cellStyle name="ผลรวม 3 4 3 2" xfId="24322" xr:uid="{ED1A1483-6729-49E0-A564-0A5029AE36E8}"/>
    <cellStyle name="ผลรวม 3 4 3 3" xfId="35122" xr:uid="{5D89EA55-616D-4469-BFEB-507E7B05AA8C}"/>
    <cellStyle name="ผลรวม 3 4 3 4" xfId="26035" xr:uid="{073BDD7F-9964-4054-9051-535DEE84D9D6}"/>
    <cellStyle name="ผลรวม 3 4 4" xfId="9254" xr:uid="{93544618-4751-4EB7-99F0-F316D000FA0E}"/>
    <cellStyle name="ผลรวม 3 4 4 2" xfId="28697" xr:uid="{B475F619-1756-4F97-9571-4B7210028D9B}"/>
    <cellStyle name="ผลรวม 3 4 4 3" xfId="33124" xr:uid="{A9A0BFE6-50A7-4488-A590-DDCDE85C6915}"/>
    <cellStyle name="ผลรวม 3 4 4 4" xfId="30640" xr:uid="{9CD96F22-9798-4640-8978-48E9EED49BEE}"/>
    <cellStyle name="ผลรวม 3 4 5" xfId="17381" xr:uid="{1A8AD1D6-4AC2-4EE7-8585-A506F40F1CE4}"/>
    <cellStyle name="ผลรวม 3 4 5 2" xfId="28091" xr:uid="{6D281E5E-7780-49F6-BCC9-71D16338BDEE}"/>
    <cellStyle name="ผลรวม 3 4 5 3" xfId="36404" xr:uid="{D771443E-2529-48D7-95F2-4D37E0E901C3}"/>
    <cellStyle name="ผลรวม 3 4 5 4" xfId="36282" xr:uid="{E071C2DF-1F1A-4089-A66F-B2DE51394FFC}"/>
    <cellStyle name="ผลรวม 3 4 6" xfId="25498" xr:uid="{E87B7161-D6D9-4FE3-862D-FE9572F28374}"/>
    <cellStyle name="ผลรวม 3 4 7" xfId="31153" xr:uid="{FADE229D-7157-4BF7-9DD0-CCA868C5897E}"/>
    <cellStyle name="ผลรวม 3 4 8" xfId="38518" xr:uid="{DE1BFE8E-0F28-4EA3-B749-740F50A31853}"/>
    <cellStyle name="ผลรวม 3 5" xfId="8332" xr:uid="{708406A7-B5FE-4AD4-A6FD-B8C1D7DE5FD2}"/>
    <cellStyle name="ผลรวม 3 5 2" xfId="19801" xr:uid="{6ABA2DDD-F003-4B8E-A1BA-0668EDD1C256}"/>
    <cellStyle name="ผลรวม 3 5 2 2" xfId="21874" xr:uid="{E793300B-2A91-4BBE-89B5-A208D060941D}"/>
    <cellStyle name="ผลรวม 3 5 2 3" xfId="37406" xr:uid="{2B68D3F9-A0BF-45BE-A9C6-43ED36D10AA3}"/>
    <cellStyle name="ผลรวม 3 5 2 4" xfId="26706" xr:uid="{E018239C-E8ED-427C-B96D-17415A2F1663}"/>
    <cellStyle name="ผลรวม 3 5 3" xfId="9001" xr:uid="{67FF8B57-DEEA-4EB7-B931-A165AC2E05DE}"/>
    <cellStyle name="ผลรวม 3 5 3 2" xfId="26713" xr:uid="{71214F25-E429-4EE8-945F-E6A7D1034FB6}"/>
    <cellStyle name="ผลรวม 3 5 3 3" xfId="31051" xr:uid="{6E2FD8A1-7A05-4B7F-B82E-ECCFDB578952}"/>
    <cellStyle name="ผลรวม 3 5 3 4" xfId="34273" xr:uid="{6CC4109D-AB9C-4EEF-8B66-CBA18536D570}"/>
    <cellStyle name="ผลรวม 3 5 4" xfId="33733" xr:uid="{7D089E57-5B32-455C-8862-76F8ED8CBC1F}"/>
    <cellStyle name="ผลรวม 3 5 5" xfId="26566" xr:uid="{640278D3-5BBB-4711-BC93-994904064E24}"/>
    <cellStyle name="ผลรวม 3 5 6" xfId="25436" xr:uid="{9C8CF50E-87A5-4C11-B34F-3E14BDEB5AC9}"/>
    <cellStyle name="ผลรวม 3 6" xfId="17588" xr:uid="{6B248204-FC71-4747-B933-4AACCADAAEB4}"/>
    <cellStyle name="ผลรวม 3 6 2" xfId="29825" xr:uid="{651B57A0-092E-4FB1-87D1-377CABF72D84}"/>
    <cellStyle name="ผลรวม 3 6 3" xfId="36508" xr:uid="{EDB1BB58-F834-4DB0-9F58-520020093710}"/>
    <cellStyle name="ผลรวม 3 6 4" xfId="22158" xr:uid="{46BCDB48-6C57-4E37-B8A2-9A6B061143A0}"/>
    <cellStyle name="ผลรวม 3 7" xfId="17999" xr:uid="{6BD73C74-6E4B-4D4D-A494-C0DBBA93D3C1}"/>
    <cellStyle name="ผลรวม 3 7 2" xfId="31248" xr:uid="{31346889-4725-4E4C-B9D4-22BC5B4AF26D}"/>
    <cellStyle name="ผลรวม 3 7 3" xfId="36664" xr:uid="{1C8B9722-427A-4F62-9908-FB9E354D4B0C}"/>
    <cellStyle name="ผลรวม 3 7 4" xfId="33130" xr:uid="{60CE92B2-9CEB-47F7-8374-39A0445FC5E2}"/>
    <cellStyle name="ผลรวม 3 8" xfId="27421" xr:uid="{A2F41C24-B5C0-473A-B168-85B9D52F1EF5}"/>
    <cellStyle name="ผลรวม 3 9" xfId="33090" xr:uid="{82136539-1738-44FB-BCC8-ED259EA27FE0}"/>
    <cellStyle name="ผลรวม 4" xfId="6081" xr:uid="{4F691D7B-12FE-4A88-8854-4BB86CA259D3}"/>
    <cellStyle name="ผลรวม 4 2" xfId="15768" xr:uid="{34E2DB16-61A1-4BF4-AB18-2E08BA23A205}"/>
    <cellStyle name="ผลรวม 4 2 2" xfId="20291" xr:uid="{8E4ED067-5369-4444-9AD7-1EEC44BB2C77}"/>
    <cellStyle name="ผลรวม 4 2 2 2" xfId="28267" xr:uid="{85E878FA-1238-4E52-8AD3-AEEBE3688D21}"/>
    <cellStyle name="ผลรวม 4 2 2 3" xfId="37601" xr:uid="{F9180F67-76CF-4426-BE0C-77EDA46A9933}"/>
    <cellStyle name="ผลรวม 4 2 2 4" xfId="35664" xr:uid="{623EDFCC-5577-4905-9623-9DF2BA514F24}"/>
    <cellStyle name="ผลรวม 4 2 3" xfId="8930" xr:uid="{070ED8C9-8DB8-4FB0-9421-1A6905019AE4}"/>
    <cellStyle name="ผลรวม 4 2 3 2" xfId="30802" xr:uid="{0531F50E-0019-4D0E-A85B-99715CECAAC5}"/>
    <cellStyle name="ผลรวม 4 2 3 3" xfId="23766" xr:uid="{14202FC8-41BE-4A8E-A349-139C1442B0E9}"/>
    <cellStyle name="ผลรวม 4 2 3 4" xfId="38207" xr:uid="{84BC4A3B-19EF-4B5F-A861-C6FCD0D0F17D}"/>
    <cellStyle name="ผลรวม 4 2 4" xfId="29854" xr:uid="{4910CC87-A276-491F-937D-C19A5E0628BE}"/>
    <cellStyle name="ผลรวม 4 2 5" xfId="35997" xr:uid="{AB67B08F-25A6-44DC-BDA1-0B4155BA5E93}"/>
    <cellStyle name="ผลรวม 4 2 6" xfId="32441" xr:uid="{C438D5E1-0F4D-4DEE-BAA2-7CE79540122E}"/>
    <cellStyle name="ผลรวม 4 3" xfId="12801" xr:uid="{EDF47E1E-1534-4B8A-9AAC-A7708FD59B5D}"/>
    <cellStyle name="ผลรวม 4 3 2" xfId="31063" xr:uid="{99BF6DC3-68B4-4924-87AD-283A723EA482}"/>
    <cellStyle name="ผลรวม 4 3 3" xfId="35099" xr:uid="{E6FF92E7-E770-4635-B4DB-F5141C5CA9DC}"/>
    <cellStyle name="ผลรวม 4 3 4" xfId="28991" xr:uid="{42E75390-E638-42E2-8E5E-CE12052EDF5B}"/>
    <cellStyle name="ผลรวม 4 4" xfId="19403" xr:uid="{C2300D52-B686-4CA7-BEF7-ADD461FE2EAF}"/>
    <cellStyle name="ผลรวม 4 4 2" xfId="25906" xr:uid="{8B6C4483-F4A6-4DC3-8A30-37F6ABD1D5C7}"/>
    <cellStyle name="ผลรวม 4 4 3" xfId="37252" xr:uid="{C609F17A-837D-433C-92BD-D91462C63F6D}"/>
    <cellStyle name="ผลรวม 4 4 4" xfId="36563" xr:uid="{C61F3E4B-A909-4CCB-87D6-19B9F197CD07}"/>
    <cellStyle name="ผลรวม 4 5" xfId="21424" xr:uid="{57E6D240-90ED-4680-A7D1-F4E634848452}"/>
    <cellStyle name="ผลรวม 4 5 2" xfId="34551" xr:uid="{C0691986-5838-43D9-8A0E-0057F24D3A55}"/>
    <cellStyle name="ผลรวม 4 5 3" xfId="38068" xr:uid="{0999DE4A-186B-4545-9114-26CA06F1BD55}"/>
    <cellStyle name="ผลรวม 4 5 4" xfId="36999" xr:uid="{8290B7C2-3C4E-4CF8-A925-EFA65BF82B03}"/>
    <cellStyle name="ผลรวม 4 6" xfId="29799" xr:uid="{C42F26A6-71C1-47AD-B9F8-90F7D322D6FA}"/>
    <cellStyle name="ผลรวม 4 7" xfId="23971" xr:uid="{E396B6C1-0AB9-46B9-BFA7-0E8B23727421}"/>
    <cellStyle name="ผลรวม 4 8" xfId="27177" xr:uid="{DEE65292-608E-43F9-9FB4-4956876D63CF}"/>
    <cellStyle name="ผลรวม 5" xfId="6286" xr:uid="{AAABCCC3-78CC-4884-9F19-08D41E6AB800}"/>
    <cellStyle name="ผลรวม 5 2" xfId="15926" xr:uid="{3CF45E24-A8BF-47F3-95BC-8A22619FB4BC}"/>
    <cellStyle name="ผลรวม 5 2 2" xfId="19221" xr:uid="{CFEE9303-8D1F-46C1-93D3-6E3E1E15301B}"/>
    <cellStyle name="ผลรวม 5 2 2 2" xfId="34294" xr:uid="{85A2296B-A768-4E88-ACD2-3C0016734D05}"/>
    <cellStyle name="ผลรวม 5 2 2 3" xfId="37180" xr:uid="{765DD2BC-4A0E-422D-8EC7-539DD2345BBA}"/>
    <cellStyle name="ผลรวม 5 2 2 4" xfId="33193" xr:uid="{85B3C9A2-CAE0-4198-B5B5-98C2F7846831}"/>
    <cellStyle name="ผลรวม 5 2 3" xfId="9577" xr:uid="{F2614EA9-E241-4F94-AF49-A41A56E6387B}"/>
    <cellStyle name="ผลรวม 5 2 3 2" xfId="27132" xr:uid="{66E8E86E-04A5-4252-8AC2-D7639436312C}"/>
    <cellStyle name="ผลรวม 5 2 3 3" xfId="23220" xr:uid="{5456F697-5858-4910-A5DA-4D8E256E677D}"/>
    <cellStyle name="ผลรวม 5 2 3 4" xfId="34919" xr:uid="{584D7DBF-0E6D-4AA8-BF2F-84361BCEC214}"/>
    <cellStyle name="ผลรวม 5 2 4" xfId="28022" xr:uid="{ED7AED29-23F7-4EEF-9377-36FABBD26167}"/>
    <cellStyle name="ผลรวม 5 2 5" xfId="36050" xr:uid="{52A391B4-3A84-4C50-894A-E539EF34207F}"/>
    <cellStyle name="ผลรวม 5 2 6" xfId="37482" xr:uid="{AADC6E66-4F79-4333-80CD-38C5F663BAF7}"/>
    <cellStyle name="ผลรวม 5 3" xfId="12967" xr:uid="{2163CF3B-8EE4-4478-93B5-B66894860264}"/>
    <cellStyle name="ผลรวม 5 3 2" xfId="22867" xr:uid="{20A36B53-38EA-4441-BA57-DD1F972181A6}"/>
    <cellStyle name="ผลรวม 5 3 3" xfId="35161" xr:uid="{6409671D-0D71-4874-8010-226B913F4129}"/>
    <cellStyle name="ผลรวม 5 3 4" xfId="33327" xr:uid="{6B918E35-400A-446E-A136-68A66C2B48D8}"/>
    <cellStyle name="ผลรวม 5 4" xfId="19277" xr:uid="{262564E5-2663-460D-B763-C05E5D76EED4}"/>
    <cellStyle name="ผลรวม 5 4 2" xfId="29011" xr:uid="{8C728A12-AC0C-4B25-98B6-1A7641520172}"/>
    <cellStyle name="ผลรวม 5 4 3" xfId="37206" xr:uid="{F3E243C8-5559-4927-A828-103CF06D9D21}"/>
    <cellStyle name="ผลรวม 5 4 4" xfId="33310" xr:uid="{B57282C2-9BC9-42DA-B54F-BA6CFA280E36}"/>
    <cellStyle name="ผลรวม 5 5" xfId="21067" xr:uid="{E45F5DC7-EB93-43D0-8BDD-6BF2E1C1425B}"/>
    <cellStyle name="ผลรวม 5 5 2" xfId="30330" xr:uid="{D7D04064-0B4F-4D00-9312-1ECFE72EC2ED}"/>
    <cellStyle name="ผลรวม 5 5 3" xfId="37928" xr:uid="{45144B7C-74B4-4DE6-B56F-DF58D8D43981}"/>
    <cellStyle name="ผลรวม 5 5 4" xfId="33099" xr:uid="{B4B3F432-C636-45BD-85A2-6A56E6DC43C4}"/>
    <cellStyle name="ผลรวม 5 6" xfId="27425" xr:uid="{7A129E5C-B984-483B-98CE-AD16025C070F}"/>
    <cellStyle name="ผลรวม 5 7" xfId="23982" xr:uid="{72FF79C2-F0CC-4960-AEA1-881EBD7524F0}"/>
    <cellStyle name="ผลรวม 5 8" xfId="36263" xr:uid="{8A015F3E-FC8C-44D3-8983-D79BE7C48BD1}"/>
    <cellStyle name="ผลรวม 6" xfId="5328" xr:uid="{3CF967BF-9DC1-4082-B550-E0D00D151398}"/>
    <cellStyle name="ผลรวม 6 2" xfId="15193" xr:uid="{2CC98DF4-1991-46DC-AF6F-CFE4DC37DA27}"/>
    <cellStyle name="ผลรวม 6 2 2" xfId="9486" xr:uid="{4B9305EB-711D-424C-ABE3-FCFB80A74365}"/>
    <cellStyle name="ผลรวม 6 2 2 2" xfId="27636" xr:uid="{C966BB56-25D1-4DF9-BF80-5F8845499F0C}"/>
    <cellStyle name="ผลรวม 6 2 2 3" xfId="24331" xr:uid="{6487CD94-545C-48D5-813E-2396DE2EBB81}"/>
    <cellStyle name="ผลรวม 6 2 2 4" xfId="38346" xr:uid="{45584D20-BFC8-4871-9370-3438D05F8D40}"/>
    <cellStyle name="ผลรวม 6 2 3" xfId="21359" xr:uid="{F63D5D4A-3B5E-4DF6-A8D8-0F391BECB354}"/>
    <cellStyle name="ผลรวม 6 2 3 2" xfId="34486" xr:uid="{9F65CF46-F298-4218-AFA9-6E3B1888D22A}"/>
    <cellStyle name="ผลรวม 6 2 3 3" xfId="38045" xr:uid="{291A4271-9820-4803-9026-F4127BB0881B}"/>
    <cellStyle name="ผลรวม 6 2 3 4" xfId="33819" xr:uid="{E1970248-1C76-4734-88BA-CFA9F9C3CBCD}"/>
    <cellStyle name="ผลรวม 6 2 4" xfId="26293" xr:uid="{548BC977-4365-43CE-9A8E-2B700D91E6A3}"/>
    <cellStyle name="ผลรวม 6 2 5" xfId="35784" xr:uid="{D8A2C067-81A2-444B-9781-CC9EBA5ABEBC}"/>
    <cellStyle name="ผลรวม 6 2 6" xfId="30567" xr:uid="{3607F989-9EEE-44DF-B4AD-5B1340B8C205}"/>
    <cellStyle name="ผลรวม 6 3" xfId="12182" xr:uid="{6809FA21-B5C7-495E-9742-36DD1D6A2A8C}"/>
    <cellStyle name="ผลรวม 6 3 2" xfId="32041" xr:uid="{9FF23B2A-8708-436A-ABF1-FA22F4B154DD}"/>
    <cellStyle name="ผลรวม 6 3 3" xfId="34842" xr:uid="{5EE2E4C3-E5E5-45AA-9F28-874FDA7FE695}"/>
    <cellStyle name="ผลรวม 6 3 4" xfId="26009" xr:uid="{4576EE80-9A2C-469F-88D1-FC817800B566}"/>
    <cellStyle name="ผลรวม 6 4" xfId="19625" xr:uid="{743C2807-4F98-4F93-8534-2F3311FA5BE1}"/>
    <cellStyle name="ผลรวม 6 4 2" xfId="32731" xr:uid="{9F306E2B-49F0-41D5-B0B0-C948EFC88857}"/>
    <cellStyle name="ผลรวม 6 4 3" xfId="37336" xr:uid="{6B5E4CDE-1B3E-4CC3-BD5A-D085205016EC}"/>
    <cellStyle name="ผลรวม 6 4 4" xfId="37778" xr:uid="{BC1AFB0A-FE96-48A6-8201-1E9AB68802F7}"/>
    <cellStyle name="ผลรวม 6 5" xfId="21405" xr:uid="{2ED18D79-F108-4FF0-B83E-CAF6526288E5}"/>
    <cellStyle name="ผลรวม 6 5 2" xfId="34532" xr:uid="{3FC2FC79-A22C-498D-B887-BE3CE468BA40}"/>
    <cellStyle name="ผลรวม 6 5 3" xfId="38060" xr:uid="{46A495EF-F505-4EC6-BE7C-CD286E68CCD9}"/>
    <cellStyle name="ผลรวม 6 5 4" xfId="28710" xr:uid="{97CC40F1-43CE-4DD5-B877-7097F4B8A991}"/>
    <cellStyle name="ผลรวม 6 6" xfId="33024" xr:uid="{ABB1457F-3A3E-4D89-A3A0-7AD9889314AE}"/>
    <cellStyle name="ผลรวม 6 7" xfId="32709" xr:uid="{D4D40A45-1C0A-45C3-BE9F-FAACF4C7570B}"/>
    <cellStyle name="ผลรวม 6 8" xfId="34769" xr:uid="{49E91159-333D-4965-8C65-AE732CD6B2A3}"/>
    <cellStyle name="ผลรวม 7" xfId="7235" xr:uid="{4CED1C46-A4B1-4F2E-9E62-6435D60657FE}"/>
    <cellStyle name="ผลรวม 7 2" xfId="19108" xr:uid="{BFACC873-B8B4-4E20-85B1-B535533DE1E3}"/>
    <cellStyle name="ผลรวม 7 2 2" xfId="32496" xr:uid="{82408646-2B40-426B-92BC-229223D9029D}"/>
    <cellStyle name="ผลรวม 7 2 3" xfId="37123" xr:uid="{774FCF07-028A-45B9-9FE4-B4F0C9C3E967}"/>
    <cellStyle name="ผลรวม 7 2 4" xfId="37162" xr:uid="{1DB9616E-BF23-4BB3-A5B8-26ED3ABC7A33}"/>
    <cellStyle name="ผลรวม 7 3" xfId="9802" xr:uid="{32AC0E12-DA0E-4C97-956B-CCF7C042D44A}"/>
    <cellStyle name="ผลรวม 7 3 2" xfId="28907" xr:uid="{61D3FC96-9004-49AF-8518-7635DFAB6CBD}"/>
    <cellStyle name="ผลรวม 7 3 3" xfId="33333" xr:uid="{83A3BDC2-EA94-45B7-AE0F-09C7C69764EF}"/>
    <cellStyle name="ผลรวม 7 3 4" xfId="29264" xr:uid="{4C7ECDE8-9A0D-4205-9AB9-6167BE057365}"/>
    <cellStyle name="ผลรวม 7 4" xfId="33561" xr:uid="{0D6A4EFF-3680-4016-817B-4A916228B751}"/>
    <cellStyle name="ผลรวม 7 5" xfId="30897" xr:uid="{68C3EDE1-4470-4A7E-8760-979DD7834A80}"/>
    <cellStyle name="ผลรวม 7 6" xfId="36727" xr:uid="{31AABE42-FCEB-43F1-B777-B06C9F4A560D}"/>
    <cellStyle name="ผลรวม 8" xfId="20459" xr:uid="{CAD2F3D3-FE13-47D5-8168-008A24C9F7B8}"/>
    <cellStyle name="ผลรวม 8 2" xfId="24488" xr:uid="{8C1DBBEE-E097-44A0-A02C-3CA4FE1B3CB8}"/>
    <cellStyle name="ผลรวม 8 3" xfId="37677" xr:uid="{FAF0FBFB-F738-4038-BB77-E28E9C02FF09}"/>
    <cellStyle name="ผลรวม 8 4" xfId="36854" xr:uid="{D90EDEC7-DE8B-4B63-81D5-CC05709520D2}"/>
    <cellStyle name="ผลรวม 9" xfId="12016" xr:uid="{1A6183EC-3F4A-4BC4-86C4-560EAF348311}"/>
    <cellStyle name="ผลรวม 9 2" xfId="29043" xr:uid="{1D2D8BDD-B734-4465-AF8B-2C03F76FABE3}"/>
    <cellStyle name="ผลรวม 9 3" xfId="34781" xr:uid="{FAD66197-0A4E-46A5-869B-D4922E3A0DF3}"/>
    <cellStyle name="ผลรวม 9 4" xfId="32201" xr:uid="{B17AD391-1EE1-4D58-9F93-BAEAD6C4F279}"/>
    <cellStyle name="ฤธถ [0]_95" xfId="1505" xr:uid="{918B2B7B-8400-477A-9235-B4E973D1AACA}"/>
    <cellStyle name="ฤธถ_95" xfId="1506" xr:uid="{DB7FA413-095E-4E55-A277-5D12F8885CF5}"/>
    <cellStyle name="ล๋ศญ [0]_95" xfId="1507" xr:uid="{250B5978-9D1A-4E2A-885F-41685C708CFF}"/>
    <cellStyle name="ล๋ศญ_95" xfId="1508" xr:uid="{57D507D2-020B-4C4F-8F16-1607CE66A59C}"/>
    <cellStyle name="ลักษณะ 1" xfId="4515" xr:uid="{AC22DFF2-EDDB-4B86-86FC-AF6F478FBE37}"/>
    <cellStyle name="วฅมุ_4ฟ๙ฝวภ๛" xfId="1509" xr:uid="{EDCB1151-4330-4069-975E-E24FFD2C897F}"/>
    <cellStyle name="ส่วนที่ถูกเน้น1" xfId="107" xr:uid="{9036A0B6-FB72-44CF-B3EB-C092466FF329}"/>
    <cellStyle name="ส่วนที่ถูกเน้น1 2" xfId="4517" xr:uid="{417788DF-D47D-4044-A353-FEA41CCB3135}"/>
    <cellStyle name="ส่วนที่ถูกเน้น1 3" xfId="4516" xr:uid="{FC3DC8D1-3DBC-447F-A8C8-9359C1CA49E1}"/>
    <cellStyle name="ส่วนที่ถูกเน้น1 4" xfId="2540" xr:uid="{6F14054D-05DC-4F87-A047-1A871AF9E8A3}"/>
    <cellStyle name="ส่วนที่ถูกเน้น1 5" xfId="2288" xr:uid="{D7709A45-8083-42FD-8A0B-63B0E9E5A365}"/>
    <cellStyle name="ส่วนที่ถูกเน้น1 6" xfId="1510" xr:uid="{A733CAF1-BE5A-4AD6-911D-D4F17ABE5138}"/>
    <cellStyle name="ส่วนที่ถูกเน้น2" xfId="108" xr:uid="{6530FDEC-9D54-4DB2-ABCF-01B26C20CB18}"/>
    <cellStyle name="ส่วนที่ถูกเน้น2 2" xfId="4519" xr:uid="{1F56D2F1-BC1E-49F7-BFEF-D55D602D729A}"/>
    <cellStyle name="ส่วนที่ถูกเน้น2 3" xfId="4518" xr:uid="{DEC70C7A-5A1E-4477-9468-4CF16AFC45E4}"/>
    <cellStyle name="ส่วนที่ถูกเน้น2 4" xfId="2541" xr:uid="{2AFFD62C-943D-4DE1-978D-5B711F9CCB57}"/>
    <cellStyle name="ส่วนที่ถูกเน้น2 5" xfId="2289" xr:uid="{5C18533D-2641-44D0-9C1C-C2C678649C49}"/>
    <cellStyle name="ส่วนที่ถูกเน้น2 6" xfId="1511" xr:uid="{84FBD2EB-28ED-4A59-B31F-F173FDE7F375}"/>
    <cellStyle name="ส่วนที่ถูกเน้น3" xfId="109" xr:uid="{3856A158-E271-4D29-AC0E-2D804EABC38F}"/>
    <cellStyle name="ส่วนที่ถูกเน้น3 2" xfId="4521" xr:uid="{2FCEC1D3-49EC-44A7-B7C4-12A4BDBE3340}"/>
    <cellStyle name="ส่วนที่ถูกเน้น3 3" xfId="4520" xr:uid="{16CB3E1E-B35A-41F2-A124-5339A5698C09}"/>
    <cellStyle name="ส่วนที่ถูกเน้น3 4" xfId="2542" xr:uid="{51FE86A8-74E0-42E2-8E15-EA4941B4A942}"/>
    <cellStyle name="ส่วนที่ถูกเน้น3 5" xfId="2290" xr:uid="{D46BEC28-85F9-44E0-B41E-ED1AD53E1FB6}"/>
    <cellStyle name="ส่วนที่ถูกเน้น3 6" xfId="1512" xr:uid="{D6C130E2-4E30-4C49-B6F0-AE49355501CE}"/>
    <cellStyle name="ส่วนที่ถูกเน้น4" xfId="110" xr:uid="{708D1AB8-D98C-4055-B671-1F9460B903E9}"/>
    <cellStyle name="ส่วนที่ถูกเน้น4 2" xfId="4523" xr:uid="{A66498FC-8751-4E8E-AE4A-1E8AA7EFB2A7}"/>
    <cellStyle name="ส่วนที่ถูกเน้น4 3" xfId="4522" xr:uid="{7CBF4613-C72D-4379-B9AB-752078D2741E}"/>
    <cellStyle name="ส่วนที่ถูกเน้น4 4" xfId="2543" xr:uid="{E3B85370-4698-4489-AB88-38B3488105FD}"/>
    <cellStyle name="ส่วนที่ถูกเน้น4 5" xfId="2291" xr:uid="{D0951C06-CF16-411E-BB9F-CE859454403E}"/>
    <cellStyle name="ส่วนที่ถูกเน้น4 6" xfId="1513" xr:uid="{F6F5159F-538B-4872-916A-DE859D6708B1}"/>
    <cellStyle name="ส่วนที่ถูกเน้น5" xfId="111" xr:uid="{085C5DA3-E4D8-4775-8588-A369C97C9A04}"/>
    <cellStyle name="ส่วนที่ถูกเน้น5 2" xfId="4525" xr:uid="{E318B935-2772-440C-9CF0-F59FE49D68A2}"/>
    <cellStyle name="ส่วนที่ถูกเน้น5 3" xfId="4524" xr:uid="{F6D0E0EB-B4E2-42DD-B945-81D2BC7C8D06}"/>
    <cellStyle name="ส่วนที่ถูกเน้น5 4" xfId="2544" xr:uid="{7821BB49-0ADA-4FA7-9DA2-FF9921B8FE3B}"/>
    <cellStyle name="ส่วนที่ถูกเน้น5 5" xfId="2292" xr:uid="{AA0AE1EA-A2F6-4152-83E2-4AE959A2BFB5}"/>
    <cellStyle name="ส่วนที่ถูกเน้น5 6" xfId="1514" xr:uid="{C96B461B-7BFE-4D60-9E77-6680FDB6506F}"/>
    <cellStyle name="ส่วนที่ถูกเน้น6" xfId="112" xr:uid="{7F2BD2BF-7782-4AD8-80BB-EB2CF05C4843}"/>
    <cellStyle name="ส่วนที่ถูกเน้น6 2" xfId="4527" xr:uid="{A0F5DC8B-E4D5-4D24-942A-654285EF0207}"/>
    <cellStyle name="ส่วนที่ถูกเน้น6 3" xfId="4526" xr:uid="{9E0B5023-4046-4153-A3C6-65743FBBC1A0}"/>
    <cellStyle name="ส่วนที่ถูกเน้น6 4" xfId="2545" xr:uid="{E9C3B323-F10C-4E10-9F17-3C0816DE568E}"/>
    <cellStyle name="ส่วนที่ถูกเน้น6 5" xfId="2293" xr:uid="{411FC5DD-DE0F-4D5A-ABAB-C57ECF9344B9}"/>
    <cellStyle name="ส่วนที่ถูกเน้น6 6" xfId="1515" xr:uid="{950ABDE4-3CC3-495A-9F99-96045F9CFA43}"/>
    <cellStyle name="หมายเหตุ" xfId="113" xr:uid="{002964C7-F26A-4E82-BE6B-DCD1DED2BF1E}"/>
    <cellStyle name="หมายเหตุ 10" xfId="4531" xr:uid="{ABF504E6-2E54-453E-B077-D3F80DBB211C}"/>
    <cellStyle name="หมายเหตุ 10 10" xfId="38653" xr:uid="{64837901-5607-4AE8-93D1-786FAD15F4D7}"/>
    <cellStyle name="หมายเหตุ 10 11" xfId="39011" xr:uid="{676D00F9-B829-4934-A699-4ED5866A1C3E}"/>
    <cellStyle name="หมายเหตุ 10 2" xfId="5304" xr:uid="{6FA6EF59-A67B-4417-9DF0-730557B5E010}"/>
    <cellStyle name="หมายเหตุ 10 2 10" xfId="27029" xr:uid="{55998EEA-ED3C-4C24-8444-CD9CD7D5A5DD}"/>
    <cellStyle name="หมายเหตุ 10 2 2" xfId="5701" xr:uid="{11BC52D5-0D55-433B-B1F4-6526F08F0699}"/>
    <cellStyle name="หมายเหตุ 10 2 2 2" xfId="15483" xr:uid="{D865C6BF-C0D8-401F-AD61-634DDBF4C505}"/>
    <cellStyle name="หมายเหตุ 10 2 2 2 2" xfId="19611" xr:uid="{C8C686C6-682B-4284-A5CF-546A6990AC39}"/>
    <cellStyle name="หมายเหตุ 10 2 2 2 2 2" xfId="33812" xr:uid="{15DC7B12-4B32-4DC6-9EEE-98E0BB44A3BE}"/>
    <cellStyle name="หมายเหตุ 10 2 2 2 3" xfId="19738" xr:uid="{0348FC5C-6BB7-4639-AAE7-7012D4980647}"/>
    <cellStyle name="หมายเหตุ 10 2 2 2 3 2" xfId="28270" xr:uid="{3AA7FFDB-568D-4BD6-8706-7204AC53CEA7}"/>
    <cellStyle name="หมายเหตุ 10 2 2 2 4" xfId="8532" xr:uid="{25143A8D-204C-46AB-A900-B107CF9D6CC0}"/>
    <cellStyle name="หมายเหตุ 10 2 2 2 4 2" xfId="32126" xr:uid="{9D3863A8-1DB3-4DF8-B3DF-85174BC34F26}"/>
    <cellStyle name="หมายเหตุ 10 2 2 2 5" xfId="28935" xr:uid="{0CB8C87E-71B3-4ADD-8CBE-CA4157918FF8}"/>
    <cellStyle name="หมายเหตุ 10 2 2 3" xfId="12495" xr:uid="{36CB30E0-DDDF-492B-B476-69FD9A5465B7}"/>
    <cellStyle name="หมายเหตุ 10 2 2 3 2" xfId="28949" xr:uid="{EA0B7C30-601D-4FC7-862B-9234DD87814C}"/>
    <cellStyle name="หมายเหตุ 10 2 2 4" xfId="18036" xr:uid="{AA53AB84-E5F9-44A5-A4B7-E1D74F79683C}"/>
    <cellStyle name="หมายเหตุ 10 2 2 4 2" xfId="29531" xr:uid="{578BAB04-D5E9-4736-98E3-B0C0D8217EBF}"/>
    <cellStyle name="หมายเหตุ 10 2 2 5" xfId="13910" xr:uid="{34EBC48E-5028-45B7-B2D2-000015AA6CC0}"/>
    <cellStyle name="หมายเหตุ 10 2 2 5 2" xfId="31841" xr:uid="{BF26F41B-FCEA-4455-9992-92551BFCFF9C}"/>
    <cellStyle name="หมายเหตุ 10 2 2 6" xfId="9035" xr:uid="{8CA9E3FF-D0BF-4F5E-839B-28E569CE4A0A}"/>
    <cellStyle name="หมายเหตุ 10 2 2 6 2" xfId="32699" xr:uid="{5DBEC149-12DA-46FD-BE22-AF2704E15253}"/>
    <cellStyle name="หมายเหตุ 10 2 2 7" xfId="25876" xr:uid="{9EDED2DB-BB9C-444F-BA85-0738821F750B}"/>
    <cellStyle name="หมายเหตุ 10 2 3" xfId="5184" xr:uid="{F79E92CE-AC64-48C5-9C84-4CE8406E29B6}"/>
    <cellStyle name="หมายเหตุ 10 2 3 2" xfId="15077" xr:uid="{D9FC5AA8-B148-4920-B9D7-5CDFD994643C}"/>
    <cellStyle name="หมายเหตุ 10 2 3 2 2" xfId="19387" xr:uid="{22B62044-6334-4957-BA60-718B7FEE6CB2}"/>
    <cellStyle name="หมายเหตุ 10 2 3 2 2 2" xfId="26735" xr:uid="{B6D071BC-E764-4395-9D7B-0F392B92BEF4}"/>
    <cellStyle name="หมายเหตุ 10 2 3 2 3" xfId="8738" xr:uid="{77A55188-F990-4B48-8FEC-AB0D9E3B324C}"/>
    <cellStyle name="หมายเหตุ 10 2 3 2 3 2" xfId="32664" xr:uid="{5312BED4-2DA3-4A1F-ADD5-7522DA2C0280}"/>
    <cellStyle name="หมายเหตุ 10 2 3 2 4" xfId="9839" xr:uid="{7F921DA7-9836-483B-9E45-F62B3AB5FB8B}"/>
    <cellStyle name="หมายเหตุ 10 2 3 2 4 2" xfId="32654" xr:uid="{76F25072-E1D4-4B0E-B899-E9E58D5293C3}"/>
    <cellStyle name="หมายเหตุ 10 2 3 2 5" xfId="25714" xr:uid="{96AEC7A0-A9C2-4EED-8486-9942BB103D28}"/>
    <cellStyle name="หมายเหตุ 10 2 3 3" xfId="12072" xr:uid="{9541467C-7383-4F7C-8977-28083F779379}"/>
    <cellStyle name="หมายเหตุ 10 2 3 3 2" xfId="27009" xr:uid="{B7FF2F1B-655B-46CC-B9A8-D2A37543AA1D}"/>
    <cellStyle name="หมายเหตุ 10 2 3 4" xfId="17776" xr:uid="{79E5601E-13D8-4017-9297-54C054090012}"/>
    <cellStyle name="หมายเหตุ 10 2 3 4 2" xfId="26460" xr:uid="{E82C6A86-D426-49A3-AA36-3793C360CFD6}"/>
    <cellStyle name="หมายเหตุ 10 2 3 5" xfId="8510" xr:uid="{ACBA380D-361F-4BBE-B8FF-AD2C9680CE0C}"/>
    <cellStyle name="หมายเหตุ 10 2 3 5 2" xfId="31230" xr:uid="{B086BCAE-2318-44B4-B86D-277E509D2E1D}"/>
    <cellStyle name="หมายเหตุ 10 2 3 6" xfId="20783" xr:uid="{62DC6B6E-9F31-4517-8C65-9AE9543B1A09}"/>
    <cellStyle name="หมายเหตุ 10 2 3 6 2" xfId="22932" xr:uid="{8617EA38-2481-4AD1-B801-1B34EE95CF3E}"/>
    <cellStyle name="หมายเหตุ 10 2 3 7" xfId="25068" xr:uid="{FCF23AF6-4AF6-4A49-94AD-8ABDDF1D7B02}"/>
    <cellStyle name="หมายเหตุ 10 2 4" xfId="6120" xr:uid="{4B31EF34-93CB-4B8E-BEA2-BCC997315507}"/>
    <cellStyle name="หมายเหตุ 10 2 4 2" xfId="15797" xr:uid="{8EB7D1F0-D584-4021-9A13-3EE5C4A803D8}"/>
    <cellStyle name="หมายเหตุ 10 2 4 2 2" xfId="19764" xr:uid="{4AAE46E2-042B-412B-874C-08C29846A859}"/>
    <cellStyle name="หมายเหตุ 10 2 4 2 2 2" xfId="24252" xr:uid="{6F7DD590-8FCC-4B93-A509-049292A5EE7F}"/>
    <cellStyle name="หมายเหตุ 10 2 4 2 3" xfId="20262" xr:uid="{E11DBF5D-A81D-455B-A36C-B6FFE8FAB3D8}"/>
    <cellStyle name="หมายเหตุ 10 2 4 2 3 2" xfId="29911" xr:uid="{DF05EBE7-4DB6-4E30-86F4-AD9FA6155167}"/>
    <cellStyle name="หมายเหตุ 10 2 4 2 4" xfId="9042" xr:uid="{26B3616F-9DDC-4423-B0B2-D0CCBC9BF1FA}"/>
    <cellStyle name="หมายเหตุ 10 2 4 2 4 2" xfId="30492" xr:uid="{19148398-A89F-491B-9725-32D281650F68}"/>
    <cellStyle name="หมายเหตุ 10 2 4 2 5" xfId="22430" xr:uid="{F04CA0A4-84C2-4E06-8268-F874E01B6720}"/>
    <cellStyle name="หมายเหตุ 10 2 4 3" xfId="12836" xr:uid="{F7C74A25-87CC-4F1D-A50E-C11FBD41C888}"/>
    <cellStyle name="หมายเหตุ 10 2 4 3 2" xfId="30135" xr:uid="{EDE088BB-6686-40A1-BC76-AF2E3660A461}"/>
    <cellStyle name="หมายเหตุ 10 2 4 4" xfId="18234" xr:uid="{23B51EDC-010C-46DA-8DE0-FF4B77054E11}"/>
    <cellStyle name="หมายเหตุ 10 2 4 4 2" xfId="31341" xr:uid="{C6B9F62B-F741-4A73-8472-82721CD1F178}"/>
    <cellStyle name="หมายเหตุ 10 2 4 5" xfId="10037" xr:uid="{9E702B16-7E0B-4B2A-99DA-6F5A9D825ADA}"/>
    <cellStyle name="หมายเหตุ 10 2 4 5 2" xfId="32012" xr:uid="{7622A161-10F0-432F-9612-BAD4092993BC}"/>
    <cellStyle name="หมายเหตุ 10 2 4 6" xfId="9724" xr:uid="{87163F40-ACCC-4E4C-8F2C-3BF23C81CCD7}"/>
    <cellStyle name="หมายเหตุ 10 2 4 6 2" xfId="32941" xr:uid="{5D30AA80-9B1A-4514-9CAD-B0A3D2CE66A7}"/>
    <cellStyle name="หมายเหตุ 10 2 4 7" xfId="31902" xr:uid="{064BB85C-BCEC-470E-9391-336DE0FEABCD}"/>
    <cellStyle name="หมายเหตุ 10 2 5" xfId="15172" xr:uid="{977BD843-C665-4568-8E9A-9768D8B1EFE7}"/>
    <cellStyle name="หมายเหตุ 10 2 5 2" xfId="19443" xr:uid="{56308290-19A5-4D06-8605-4F6EEC19E404}"/>
    <cellStyle name="หมายเหตุ 10 2 5 2 2" xfId="30623" xr:uid="{B5D4F63D-637D-4FC3-AD56-63E94E7B9D3D}"/>
    <cellStyle name="หมายเหตุ 10 2 5 3" xfId="9346" xr:uid="{EBD74D27-C5F2-4C89-BC8B-FCFFFBDC1A92}"/>
    <cellStyle name="หมายเหตุ 10 2 5 3 2" xfId="30910" xr:uid="{16FD25CB-39E9-4D1B-ABE8-A10A6752833B}"/>
    <cellStyle name="หมายเหตุ 10 2 5 4" xfId="18529" xr:uid="{4FA482B5-BF48-44E3-B04F-4855CE9E455C}"/>
    <cellStyle name="หมายเหตุ 10 2 5 4 2" xfId="28076" xr:uid="{BF8246F7-D146-4189-A815-3D3289AB3E78}"/>
    <cellStyle name="หมายเหตุ 10 2 5 5" xfId="25466" xr:uid="{B6C77B2F-BB3D-4A0C-A543-E0D6CB406E9C}"/>
    <cellStyle name="หมายเหตุ 10 2 6" xfId="12163" xr:uid="{A0D6B6E7-E9B7-47B2-8405-790D31C2F8CE}"/>
    <cellStyle name="หมายเหตุ 10 2 6 2" xfId="31891" xr:uid="{F5201D8A-39A9-4341-BBF6-487DDB759B32}"/>
    <cellStyle name="หมายเหตุ 10 2 7" xfId="17841" xr:uid="{CE406097-EB9E-4C11-9804-72B642CD79EB}"/>
    <cellStyle name="หมายเหตุ 10 2 7 2" xfId="25619" xr:uid="{C4C4D183-E898-45D8-8442-BB389B289C2B}"/>
    <cellStyle name="หมายเหตุ 10 2 8" xfId="20602" xr:uid="{4F4033AB-61B4-4878-8A36-94DC84E5AAA2}"/>
    <cellStyle name="หมายเหตุ 10 2 8 2" xfId="23463" xr:uid="{B65DFE3F-6E93-4FF9-B98E-52F72E068C6D}"/>
    <cellStyle name="หมายเหตุ 10 2 9" xfId="21201" xr:uid="{4DAEAEFA-5781-4D84-BAEC-6D2337480D59}"/>
    <cellStyle name="หมายเหตุ 10 2 9 2" xfId="22885" xr:uid="{AE9E0FE0-4F6C-4FC8-B374-744A604CC225}"/>
    <cellStyle name="หมายเหตุ 10 3" xfId="5788" xr:uid="{89A04CB4-DE73-43A8-857A-F92030D1D96E}"/>
    <cellStyle name="หมายเหตุ 10 3 2" xfId="15542" xr:uid="{D5809C19-CF88-4FC3-BBC4-62291E80D601}"/>
    <cellStyle name="หมายเหตุ 10 3 2 2" xfId="19641" xr:uid="{A300A707-CB9D-4355-9DE1-8B08C3F91A42}"/>
    <cellStyle name="หมายเหตุ 10 3 2 2 2" xfId="34266" xr:uid="{1338F256-D3FE-4A56-AAEE-9FE622C2AD3C}"/>
    <cellStyle name="หมายเหตุ 10 3 2 3" xfId="20802" xr:uid="{A52F5256-BEC0-4F08-91C6-25271B76F252}"/>
    <cellStyle name="หมายเหตุ 10 3 2 3 2" xfId="31566" xr:uid="{561483E0-5B15-482B-B0EC-75EAF7AEC52F}"/>
    <cellStyle name="หมายเหตุ 10 3 2 4" xfId="21235" xr:uid="{60DB3C68-C1F0-4D4D-876E-3DBF706D36B8}"/>
    <cellStyle name="หมายเหตุ 10 3 2 4 2" xfId="34362" xr:uid="{62D816A6-50DF-425E-98A9-A8BBB031BBAC}"/>
    <cellStyle name="หมายเหตุ 10 3 2 5" xfId="25178" xr:uid="{BA041B62-18BD-4FB3-B84B-6AB65C4124E1}"/>
    <cellStyle name="หมายเหตุ 10 3 3" xfId="12566" xr:uid="{5A8B59D3-EE56-4F05-9595-928CE7135283}"/>
    <cellStyle name="หมายเหตุ 10 3 3 2" xfId="27286" xr:uid="{1ED23202-72D6-4C87-AACE-A3796F5E8852}"/>
    <cellStyle name="หมายเหตุ 10 3 4" xfId="18080" xr:uid="{121B2A96-4FF1-47B5-9E27-9B607B3C9ACD}"/>
    <cellStyle name="หมายเหตุ 10 3 4 2" xfId="31253" xr:uid="{1F005C37-ABBE-4343-AF65-F98C8FF7E8F5}"/>
    <cellStyle name="หมายเหตุ 10 3 5" xfId="17645" xr:uid="{438DBA78-FA43-4553-B05B-C5585F7B9854}"/>
    <cellStyle name="หมายเหตุ 10 3 5 2" xfId="25480" xr:uid="{E63A0B7D-AD03-43F6-8A6A-952F84EA44A0}"/>
    <cellStyle name="หมายเหตุ 10 3 6" xfId="20525" xr:uid="{A11C27B7-E529-4059-986F-33D2E88DD539}"/>
    <cellStyle name="หมายเหตุ 10 3 6 2" xfId="27585" xr:uid="{DC02333F-4404-4BEE-86D9-7F3EBFA9C03E}"/>
    <cellStyle name="หมายเหตุ 10 3 7" xfId="24093" xr:uid="{8E9F0C38-3ED5-4E24-9E3B-0F70D2C09149}"/>
    <cellStyle name="หมายเหตุ 10 4" xfId="5738" xr:uid="{DEAD2213-F66A-49D7-8A1B-CD3934632841}"/>
    <cellStyle name="หมายเหตุ 10 4 2" xfId="15506" xr:uid="{EEEC0BFF-4E08-4654-AD6F-1F7F281366F3}"/>
    <cellStyle name="หมายเหตุ 10 4 2 2" xfId="19626" xr:uid="{57C62CA7-1927-4EED-A49A-941201306D27}"/>
    <cellStyle name="หมายเหตุ 10 4 2 2 2" xfId="28715" xr:uid="{D1807755-6DA8-41DB-8F1E-4CB9FEC78200}"/>
    <cellStyle name="หมายเหตุ 10 4 2 3" xfId="19276" xr:uid="{2D40595C-87DC-46FB-934D-8E9BD2228A53}"/>
    <cellStyle name="หมายเหตุ 10 4 2 3 2" xfId="26678" xr:uid="{6B63E981-E204-42CD-B9FF-CB6EF3A5E0C0}"/>
    <cellStyle name="หมายเหตุ 10 4 2 4" xfId="19127" xr:uid="{638E69FF-11A3-478A-94C3-02289A2D651B}"/>
    <cellStyle name="หมายเหตุ 10 4 2 4 2" xfId="26648" xr:uid="{17A3A973-0CA9-446F-8831-582C8BDE5600}"/>
    <cellStyle name="หมายเหตุ 10 4 2 5" xfId="26188" xr:uid="{7AE64229-68E4-4E20-A1FD-966E1DE53820}"/>
    <cellStyle name="หมายเหตุ 10 4 3" xfId="12526" xr:uid="{D94C9836-86F3-4200-8E6F-7C121FCA4831}"/>
    <cellStyle name="หมายเหตุ 10 4 3 2" xfId="30523" xr:uid="{56E60F5B-6481-4CC2-A9C7-50401FF05035}"/>
    <cellStyle name="หมายเหตุ 10 4 4" xfId="18054" xr:uid="{22590654-2313-4243-91C4-5A96196D5EC0}"/>
    <cellStyle name="หมายเหตุ 10 4 4 2" xfId="31422" xr:uid="{DE01B12B-C9A7-47C4-854D-51963DE3E30C}"/>
    <cellStyle name="หมายเหตุ 10 4 5" xfId="9172" xr:uid="{49906CEB-AB85-49C2-9359-9EB283FCB4B2}"/>
    <cellStyle name="หมายเหตุ 10 4 5 2" xfId="30772" xr:uid="{A6EC2A66-DEC8-4EFF-9C04-C77251EF7862}"/>
    <cellStyle name="หมายเหตุ 10 4 6" xfId="20301" xr:uid="{25A3809C-5AAF-4041-94AD-0668BCB36E05}"/>
    <cellStyle name="หมายเหตุ 10 4 6 2" xfId="27591" xr:uid="{5303F109-63AB-4BFE-94B1-FEA966982229}"/>
    <cellStyle name="หมายเหตุ 10 4 7" xfId="24096" xr:uid="{82C6EC6E-4934-4D56-B2A1-868E8D96D9F6}"/>
    <cellStyle name="หมายเหตุ 10 5" xfId="6845" xr:uid="{5AB5DCF6-FD1B-491F-A54A-2ECC0E10EDFB}"/>
    <cellStyle name="หมายเหตุ 10 5 2" xfId="16376" xr:uid="{F69ABE96-8EDF-410C-8DD1-F40F26A78103}"/>
    <cellStyle name="หมายเหตุ 10 5 2 2" xfId="20083" xr:uid="{6C2F25E8-517E-491E-AFCB-6ADDE2895910}"/>
    <cellStyle name="หมายเหตุ 10 5 2 2 2" xfId="22984" xr:uid="{06B18C33-D6E7-43A2-AAF7-03095E3E7BEE}"/>
    <cellStyle name="หมายเหตุ 10 5 2 3" xfId="19589" xr:uid="{0516E5BA-561E-4F9A-ABCF-B9FC828C6173}"/>
    <cellStyle name="หมายเหตุ 10 5 2 3 2" xfId="25482" xr:uid="{AC44ADED-E130-4E55-B423-3A382B13E9F3}"/>
    <cellStyle name="หมายเหตุ 10 5 2 4" xfId="20720" xr:uid="{FE1D363A-8643-4F15-9552-C57DE3957FB1}"/>
    <cellStyle name="หมายเหตุ 10 5 2 4 2" xfId="30253" xr:uid="{AF530E87-28BB-44C5-9D7D-ACAFC2CA0C6C}"/>
    <cellStyle name="หมายเหตุ 10 5 2 5" xfId="28511" xr:uid="{0DC6063C-3D79-4C84-8D38-372DB8C0217D}"/>
    <cellStyle name="หมายเหตุ 10 5 3" xfId="13441" xr:uid="{980D9956-5758-4CD1-83BD-362417309B44}"/>
    <cellStyle name="หมายเหตุ 10 5 3 2" xfId="24592" xr:uid="{75971EED-C859-434C-AF3C-87F4DF7E6C73}"/>
    <cellStyle name="หมายเหตุ 10 5 4" xfId="18586" xr:uid="{13CC89E6-6232-4045-8CDE-D1BD6D7C6451}"/>
    <cellStyle name="หมายเหตุ 10 5 4 2" xfId="31624" xr:uid="{69AB6D21-99C9-47FF-9166-ADA2732E3050}"/>
    <cellStyle name="หมายเหตุ 10 5 5" xfId="19916" xr:uid="{E52908F2-BF75-4D88-8731-3B8052BB7A4E}"/>
    <cellStyle name="หมายเหตุ 10 5 5 2" xfId="21855" xr:uid="{430A8E27-49F7-4466-8EFB-9238154F1F9F}"/>
    <cellStyle name="หมายเหตุ 10 5 6" xfId="18990" xr:uid="{7BFC066D-836F-4842-9C6D-731CCCC5C9C5}"/>
    <cellStyle name="หมายเหตุ 10 5 6 2" xfId="24821" xr:uid="{E6DD2EC0-EB89-4DB6-B4FD-02264A1E32AE}"/>
    <cellStyle name="หมายเหตุ 10 5 7" xfId="28789" xr:uid="{42F827A7-0539-4996-8B0A-3B0AB0300883}"/>
    <cellStyle name="หมายเหตุ 10 6" xfId="7532" xr:uid="{5829AC9C-3EDF-48CB-A141-0D43E2A73C91}"/>
    <cellStyle name="หมายเหตุ 10 6 2" xfId="18889" xr:uid="{BC397CB8-E00C-4A81-B814-3E2A3D63D5F0}"/>
    <cellStyle name="หมายเหตุ 10 6 2 2" xfId="28647" xr:uid="{BF79AE0F-1314-4AFF-8AE9-5E0A2B01F297}"/>
    <cellStyle name="หมายเหตุ 10 6 3" xfId="17546" xr:uid="{174191AB-797E-4DF8-AA59-4B02A8BCCBAC}"/>
    <cellStyle name="หมายเหตุ 10 6 3 2" xfId="24654" xr:uid="{97912072-D18D-4E13-9CC0-BAA15D2DCCDE}"/>
    <cellStyle name="หมายเหตุ 10 6 4" xfId="19901" xr:uid="{D7727F3D-134C-4789-8A06-73F0502192C4}"/>
    <cellStyle name="หมายเหตุ 10 6 4 2" xfId="23631" xr:uid="{E0FAFBFF-196C-4EA1-9F9B-44314BA70B09}"/>
    <cellStyle name="หมายเหตุ 10 6 5" xfId="27434" xr:uid="{E5E95A8F-DC9B-43E1-B006-FCFFBFC99CC3}"/>
    <cellStyle name="หมายเหตุ 10 7" xfId="20315" xr:uid="{46062F75-BF8F-4D08-AA59-60EEE7208D29}"/>
    <cellStyle name="หมายเหตุ 10 7 2" xfId="26439" xr:uid="{55E08AC1-1F38-427E-83A9-65AEE135E309}"/>
    <cellStyle name="หมายเหตุ 10 8" xfId="10176" xr:uid="{31B668B4-1828-4FE2-B246-F8C91BFD31CD}"/>
    <cellStyle name="หมายเหตุ 10 8 2" xfId="29576" xr:uid="{2D07C595-024D-4EA9-85B0-68EC7C4D2EB2}"/>
    <cellStyle name="หมายเหตุ 10 9" xfId="28947" xr:uid="{75D14EB4-E5C3-46C0-B590-0A9FE3852453}"/>
    <cellStyle name="หมายเหตุ 11" xfId="4530" xr:uid="{5D95EAE8-A13B-4282-BF45-7C4E49B5B7F6}"/>
    <cellStyle name="หมายเหตุ 11 10" xfId="39006" xr:uid="{6D377E57-1FA6-4C34-BE2D-B81E769E86F4}"/>
    <cellStyle name="หมายเหตุ 11 11" xfId="39417" xr:uid="{761139F7-4104-4A34-9FB5-C1D70DC80347}"/>
    <cellStyle name="หมายเหตุ 11 2" xfId="6281" xr:uid="{0A2F66BA-E965-4074-BE4E-14C15107AD31}"/>
    <cellStyle name="หมายเหตุ 11 2 10" xfId="28996" xr:uid="{2D3C5778-194A-4E0E-9763-9EB1E3F5405C}"/>
    <cellStyle name="หมายเหตุ 11 2 2" xfId="5433" xr:uid="{470D3BDE-FDE1-42A6-B3FC-331DDAAE207E}"/>
    <cellStyle name="หมายเหตุ 11 2 2 2" xfId="15271" xr:uid="{36B3F05D-E128-4B1F-8806-73C5D4B6F98A}"/>
    <cellStyle name="หมายเหตุ 11 2 2 2 2" xfId="19499" xr:uid="{4F30135A-E536-45C0-8B9A-04113506D2B5}"/>
    <cellStyle name="หมายเหตุ 11 2 2 2 2 2" xfId="25369" xr:uid="{72CDB771-84D8-41A6-B5B4-ED1D45FD0636}"/>
    <cellStyle name="หมายเหตุ 11 2 2 2 3" xfId="8499" xr:uid="{09B39957-9C28-471C-9A03-C6B1B6ED9A91}"/>
    <cellStyle name="หมายเหตุ 11 2 2 2 3 2" xfId="31967" xr:uid="{4BCB5231-F374-4704-84FD-59332A0ECA85}"/>
    <cellStyle name="หมายเหตุ 11 2 2 2 4" xfId="21353" xr:uid="{3464F654-EF4B-47AA-B67C-9E113ECB597D}"/>
    <cellStyle name="หมายเหตุ 11 2 2 2 4 2" xfId="34480" xr:uid="{6CE07BC1-337A-4E47-A625-D9C39E679D68}"/>
    <cellStyle name="หมายเหตุ 11 2 2 2 5" xfId="31660" xr:uid="{3F2F7CBA-8005-4D14-BEB6-64C26AE03774}"/>
    <cellStyle name="หมายเหตุ 11 2 2 3" xfId="12270" xr:uid="{43CD9AE7-77B7-4D8B-A8D0-82A6FC8E75CD}"/>
    <cellStyle name="หมายเหตุ 11 2 2 3 2" xfId="24485" xr:uid="{6A37E003-A2CB-4C93-B600-88541E8B93A9}"/>
    <cellStyle name="หมายเหตุ 11 2 2 4" xfId="17901" xr:uid="{1389BCA5-D6E0-4309-968B-3B6900035514}"/>
    <cellStyle name="หมายเหตุ 11 2 2 4 2" xfId="29555" xr:uid="{069C1E8B-25F4-4B2D-8867-CAA45AFBB367}"/>
    <cellStyle name="หมายเหตุ 11 2 2 5" xfId="17998" xr:uid="{9EFA0BE1-BEA0-42A7-BFC1-7182C1D130F0}"/>
    <cellStyle name="หมายเหตุ 11 2 2 5 2" xfId="29475" xr:uid="{938A02EB-756F-413A-80A9-AE295C37CB29}"/>
    <cellStyle name="หมายเหตุ 11 2 2 6" xfId="21486" xr:uid="{03E2AD8B-05A3-4697-AFBC-F561A9FCF5FC}"/>
    <cellStyle name="หมายเหตุ 11 2 2 6 2" xfId="34613" xr:uid="{5D5838CF-C520-4879-B093-E5DC56E7EAEB}"/>
    <cellStyle name="หมายเหตุ 11 2 2 7" xfId="24124" xr:uid="{60742A26-B38A-4060-8042-199C9D7C825A}"/>
    <cellStyle name="หมายเหตุ 11 2 3" xfId="6376" xr:uid="{38BE013B-8B8C-42B6-BB28-AC9AAC48B04D}"/>
    <cellStyle name="หมายเหตุ 11 2 3 2" xfId="15991" xr:uid="{85459C77-A5C2-4293-AB2D-E50FA8C4EEFF}"/>
    <cellStyle name="หมายเหตุ 11 2 3 2 2" xfId="19871" xr:uid="{938464FB-74EB-48F0-8DB8-885DB8259193}"/>
    <cellStyle name="หมายเหตุ 11 2 3 2 2 2" xfId="23640" xr:uid="{B6626AE1-C4B9-4A1E-A8D7-F6AE319BCD54}"/>
    <cellStyle name="หมายเหตุ 11 2 3 2 3" xfId="17938" xr:uid="{6A5B2045-8173-482A-9521-7FF85AF8FFBE}"/>
    <cellStyle name="หมายเหตุ 11 2 3 2 3 2" xfId="30217" xr:uid="{8EBA2494-56A9-4314-B168-6A7486876AD3}"/>
    <cellStyle name="หมายเหตุ 11 2 3 2 4" xfId="21041" xr:uid="{585E8EE6-0784-42BE-BBFA-83EBCAB265D7}"/>
    <cellStyle name="หมายเหตุ 11 2 3 2 4 2" xfId="23386" xr:uid="{A0D859DC-8A49-41D2-B168-05B4891B82FA}"/>
    <cellStyle name="หมายเหตุ 11 2 3 2 5" xfId="28111" xr:uid="{754B705E-FF3B-41FF-A8B8-1205FDE743CC}"/>
    <cellStyle name="หมายเหตุ 11 2 3 3" xfId="13039" xr:uid="{24E0AF65-2B9E-42C1-8199-260667A57CB3}"/>
    <cellStyle name="หมายเหตุ 11 2 3 3 2" xfId="24818" xr:uid="{C35BAAD0-8D79-488D-8124-53FBA0F7A9A6}"/>
    <cellStyle name="หมายเหตุ 11 2 3 4" xfId="18354" xr:uid="{CD7A8B3D-D447-4867-867C-21C69803A5E2}"/>
    <cellStyle name="หมายเหตุ 11 2 3 4 2" xfId="28904" xr:uid="{02B7A672-6117-4539-AC0D-048139D4C8DD}"/>
    <cellStyle name="หมายเหตุ 11 2 3 5" xfId="14573" xr:uid="{269E520B-ED8F-4F64-BAA9-0C13B60A064C}"/>
    <cellStyle name="หมายเหตุ 11 2 3 5 2" xfId="24732" xr:uid="{E8EA72F8-6578-41E6-A134-A72F1339127C}"/>
    <cellStyle name="หมายเหตุ 11 2 3 6" xfId="8919" xr:uid="{5DBC1F68-0C24-4B81-98FF-BB1705386EEA}"/>
    <cellStyle name="หมายเหตุ 11 2 3 6 2" xfId="33716" xr:uid="{DFC05DC0-3C99-4728-80D9-5B092956B753}"/>
    <cellStyle name="หมายเหตุ 11 2 3 7" xfId="26617" xr:uid="{A7B3B837-A7E4-4C78-9F31-79ACAB02FDC0}"/>
    <cellStyle name="หมายเหตุ 11 2 4" xfId="5508" xr:uid="{76924F75-DE04-4FCA-B5BA-14AD3F91B2B6}"/>
    <cellStyle name="หมายเหตุ 11 2 4 2" xfId="15332" xr:uid="{38A4E709-B7A4-4AF5-BD64-E0593C616D64}"/>
    <cellStyle name="หมายเหตุ 11 2 4 2 2" xfId="19526" xr:uid="{395D5037-A534-4214-9E63-60494E941A97}"/>
    <cellStyle name="หมายเหตุ 11 2 4 2 2 2" xfId="30798" xr:uid="{C55E85F3-A95A-42E7-B636-F9B93AF29782}"/>
    <cellStyle name="หมายเหตุ 11 2 4 2 3" xfId="9772" xr:uid="{797F24D2-2CF9-4619-B04D-998CE1F8D56E}"/>
    <cellStyle name="หมายเหตุ 11 2 4 2 3 2" xfId="32540" xr:uid="{CCCD06E0-7494-42ED-AEFE-0D98430AD447}"/>
    <cellStyle name="หมายเหตุ 11 2 4 2 4" xfId="8850" xr:uid="{DEF69EDD-4257-45E3-809C-DC4C23EBB239}"/>
    <cellStyle name="หมายเหตุ 11 2 4 2 4 2" xfId="32693" xr:uid="{6ED95B55-4117-423E-88CB-00A424AD7358}"/>
    <cellStyle name="หมายเหตุ 11 2 4 2 5" xfId="25979" xr:uid="{283CAB0C-673C-4B23-B112-7DACE537B843}"/>
    <cellStyle name="หมายเหตุ 11 2 4 3" xfId="12330" xr:uid="{2ACF16A0-8AFD-4F96-84C7-EA26A5B6BB96}"/>
    <cellStyle name="หมายเหตุ 11 2 4 3 2" xfId="28583" xr:uid="{6985929E-2874-4723-AB56-1ACFA54FA29D}"/>
    <cellStyle name="หมายเหตุ 11 2 4 4" xfId="17939" xr:uid="{EF0AB96E-964C-4162-A285-FA307A39F34C}"/>
    <cellStyle name="หมายเหตุ 11 2 4 4 2" xfId="27976" xr:uid="{C5B11C29-11AB-43A0-9AF9-DD7D09C57585}"/>
    <cellStyle name="หมายเหตุ 11 2 4 5" xfId="8796" xr:uid="{1D5352B7-0F8D-49BF-A355-F9B9C77C6DEE}"/>
    <cellStyle name="หมายเหตุ 11 2 4 5 2" xfId="28771" xr:uid="{6A2E7F7F-C58A-4F8A-95A0-94F3792175F8}"/>
    <cellStyle name="หมายเหตุ 11 2 4 6" xfId="10210" xr:uid="{EB9126EA-16CE-4595-AD4E-8A76DA3B45F9}"/>
    <cellStyle name="หมายเหตุ 11 2 4 6 2" xfId="31473" xr:uid="{18AA1720-0143-4FA5-A2FB-E56193F7DC43}"/>
    <cellStyle name="หมายเหตุ 11 2 4 7" xfId="23279" xr:uid="{12D3FC6C-3CA9-4BA0-BC6A-3F7A4C5C98C6}"/>
    <cellStyle name="หมายเหตุ 11 2 5" xfId="15922" xr:uid="{65101171-9265-43CD-874C-D71D5C1733F9}"/>
    <cellStyle name="หมายเหตุ 11 2 5 2" xfId="19832" xr:uid="{F89CBE74-39BC-4BD6-9E12-D6962883A2D3}"/>
    <cellStyle name="หมายเหตุ 11 2 5 2 2" xfId="21870" xr:uid="{B7B9AF69-174A-4C10-9DF7-DB411D62255A}"/>
    <cellStyle name="หมายเหตุ 11 2 5 3" xfId="10008" xr:uid="{7D433F42-8BEE-4E8E-96B8-268149D483DB}"/>
    <cellStyle name="หมายเหตุ 11 2 5 3 2" xfId="27303" xr:uid="{15AEC3F4-F53F-4B62-AEEE-93710BB817F9}"/>
    <cellStyle name="หมายเหตุ 11 2 5 4" xfId="18823" xr:uid="{A3031E85-545C-49DF-AB97-39C23E2130C1}"/>
    <cellStyle name="หมายเหตุ 11 2 5 4 2" xfId="31211" xr:uid="{E7F775EF-595B-4AA2-B085-3F822C940D10}"/>
    <cellStyle name="หมายเหตุ 11 2 5 5" xfId="29853" xr:uid="{3E0508C3-B1AE-47EA-8082-223E9DFDC02D}"/>
    <cellStyle name="หมายเหตุ 11 2 6" xfId="12964" xr:uid="{901581F1-0EDB-4F2B-8E6C-1121E861691E}"/>
    <cellStyle name="หมายเหตุ 11 2 6 2" xfId="22058" xr:uid="{521D694D-A58C-4EDE-A43C-4FBF68DD17F9}"/>
    <cellStyle name="หมายเหตุ 11 2 7" xfId="18313" xr:uid="{3168DAEA-0F33-48D8-B245-9B296589DB7D}"/>
    <cellStyle name="หมายเหตุ 11 2 7 2" xfId="28349" xr:uid="{065A7FD9-2296-446E-B977-24BFC96735F1}"/>
    <cellStyle name="หมายเหตุ 11 2 8" xfId="20527" xr:uid="{84BB19BB-3B5D-4933-811B-3FDD22B3333C}"/>
    <cellStyle name="หมายเหตุ 11 2 8 2" xfId="28526" xr:uid="{A08A49D5-18DD-4AC3-B7D7-F14D130F65A9}"/>
    <cellStyle name="หมายเหตุ 11 2 9" xfId="8833" xr:uid="{5A210F44-CA6D-4282-8465-3A2D50538777}"/>
    <cellStyle name="หมายเหตุ 11 2 9 2" xfId="32946" xr:uid="{BE0FF11F-0C84-453E-9C99-9E6D48A20B0E}"/>
    <cellStyle name="หมายเหตุ 11 3" xfId="6040" xr:uid="{33B3E391-1999-4399-9862-CD194C6E8F72}"/>
    <cellStyle name="หมายเหตุ 11 3 2" xfId="15738" xr:uid="{F4F5C809-65CF-48C6-87E8-D6CCADB03A4D}"/>
    <cellStyle name="หมายเหตุ 11 3 2 2" xfId="19733" xr:uid="{78A8F3CD-6811-45D1-838A-3004879CC0C3}"/>
    <cellStyle name="หมายเหตุ 11 3 2 2 2" xfId="23062" xr:uid="{8A231D1B-1532-4FA6-BE6A-24516A7CB0D2}"/>
    <cellStyle name="หมายเหตุ 11 3 2 3" xfId="8593" xr:uid="{8A138547-D014-43DF-8D83-9ADD808493E3}"/>
    <cellStyle name="หมายเหตุ 11 3 2 3 2" xfId="32222" xr:uid="{394D4CBB-F6F7-4286-9E86-C78D727B5B63}"/>
    <cellStyle name="หมายเหตุ 11 3 2 4" xfId="20302" xr:uid="{3E63EBF6-E7E5-4131-996F-7AB6DDDEE86E}"/>
    <cellStyle name="หมายเหตุ 11 3 2 4 2" xfId="30312" xr:uid="{7100148C-E1CB-472A-879C-1CD188A803F5}"/>
    <cellStyle name="หมายเหตุ 11 3 2 5" xfId="23096" xr:uid="{00CB9E22-440D-4349-880A-DC847554D8E5}"/>
    <cellStyle name="หมายเหตุ 11 3 3" xfId="12771" xr:uid="{B9952089-5C15-466C-A9BE-15A179F83E3C}"/>
    <cellStyle name="หมายเหตุ 11 3 3 2" xfId="30149" xr:uid="{52172D64-66DE-43DA-8CFF-EC1EF8F069FD}"/>
    <cellStyle name="หมายเหตุ 11 3 4" xfId="18194" xr:uid="{6CD5C7EB-6D67-43F5-B4B2-F576D8249A57}"/>
    <cellStyle name="หมายเหตุ 11 3 4 2" xfId="29548" xr:uid="{7BD75A0A-F9A8-4F9C-950D-11A6EF55D01F}"/>
    <cellStyle name="หมายเหตุ 11 3 5" xfId="14481" xr:uid="{430947F4-A7C1-46AF-B56B-831E253D17D4}"/>
    <cellStyle name="หมายเหตุ 11 3 5 2" xfId="27935" xr:uid="{A00F75C1-E363-4AAF-AD21-D2B47BD53E59}"/>
    <cellStyle name="หมายเหตุ 11 3 6" xfId="20463" xr:uid="{E765BA8D-0C4F-4953-8E26-2EA8D91DB4FA}"/>
    <cellStyle name="หมายเหตุ 11 3 6 2" xfId="24216" xr:uid="{7AC85143-61E0-4B8F-8A05-2C375078A61E}"/>
    <cellStyle name="หมายเหตุ 11 3 7" xfId="27093" xr:uid="{A8B14304-2FC4-447C-8306-9D3D307C115F}"/>
    <cellStyle name="หมายเหตุ 11 4" xfId="6170" xr:uid="{3348EE5E-36D9-4397-87BF-770251F7D456}"/>
    <cellStyle name="หมายเหตุ 11 4 2" xfId="15841" xr:uid="{0F726225-BF89-40A7-96AA-428732B7822E}"/>
    <cellStyle name="หมายเหตุ 11 4 2 2" xfId="19792" xr:uid="{AB7002AF-3081-4A93-9372-55A6924E864F}"/>
    <cellStyle name="หมายเหตุ 11 4 2 2 2" xfId="26041" xr:uid="{52413620-8674-4646-9BDF-ABCB6E26C7C8}"/>
    <cellStyle name="หมายเหตุ 11 4 2 3" xfId="19266" xr:uid="{CF13AC90-9670-48BD-87E1-3CF132866CDC}"/>
    <cellStyle name="หมายเหตุ 11 4 2 3 2" xfId="30651" xr:uid="{D66EA0CF-BF71-4126-8CCC-A511BFE66942}"/>
    <cellStyle name="หมายเหตุ 11 4 2 4" xfId="14288" xr:uid="{5F471A28-793A-4CF4-A725-CE456B14FA31}"/>
    <cellStyle name="หมายเหตุ 11 4 2 4 2" xfId="27961" xr:uid="{8867FB6C-D333-49C6-80D2-658773EF8675}"/>
    <cellStyle name="หมายเหตุ 11 4 2 5" xfId="26398" xr:uid="{D7D455E9-0BF9-4C6B-85BE-62A194B384D8}"/>
    <cellStyle name="หมายเหตุ 11 4 3" xfId="12875" xr:uid="{259B29CA-AE39-415E-863B-38CC859D3040}"/>
    <cellStyle name="หมายเหตุ 11 4 3 2" xfId="23192" xr:uid="{042C14FE-E2E8-4639-A42C-E6D72394B210}"/>
    <cellStyle name="หมายเหตุ 11 4 4" xfId="18264" xr:uid="{7A84ACA2-87FE-4CB0-8276-F79EBABC3DC1}"/>
    <cellStyle name="หมายเหตุ 11 4 4 2" xfId="26521" xr:uid="{F9AA7161-42C9-4E73-A4F9-CB404C4CAB93}"/>
    <cellStyle name="หมายเหตุ 11 4 5" xfId="9664" xr:uid="{40034895-3CB2-41B4-BB01-413060AD60F6}"/>
    <cellStyle name="หมายเหตุ 11 4 5 2" xfId="31976" xr:uid="{633EA776-E3A2-47C7-B367-F13F08B21AEA}"/>
    <cellStyle name="หมายเหตุ 11 4 6" xfId="20513" xr:uid="{509E5B4F-3F96-4354-81B3-8B89A3AC4C30}"/>
    <cellStyle name="หมายเหตุ 11 4 6 2" xfId="27072" xr:uid="{D5217910-ED7B-45F0-A9C0-7E011A88A5D3}"/>
    <cellStyle name="หมายเหตุ 11 4 7" xfId="27342" xr:uid="{532192E0-0B0D-4554-817A-834C0EFF39E7}"/>
    <cellStyle name="หมายเหตุ 11 5" xfId="5131" xr:uid="{2A6CFB57-7A6A-4D1E-9C89-C3182FA978D3}"/>
    <cellStyle name="หมายเหตุ 11 5 2" xfId="15037" xr:uid="{015629B2-AE55-4CEF-A364-D03E78BA00E7}"/>
    <cellStyle name="หมายเหตุ 11 5 2 2" xfId="19369" xr:uid="{AC04E062-9A6C-408A-8719-170511A35B21}"/>
    <cellStyle name="หมายเหตุ 11 5 2 2 2" xfId="30746" xr:uid="{42601B91-0EC0-4FCA-90FA-5D7A0EF3E6E6}"/>
    <cellStyle name="หมายเหตุ 11 5 2 3" xfId="17878" xr:uid="{0C53F474-C3EF-43BB-AB8F-4E9B0F9EA4BE}"/>
    <cellStyle name="หมายเหตุ 11 5 2 3 2" xfId="26545" xr:uid="{6ADAB8BB-1A15-49A7-A8F9-35BCEC805EC7}"/>
    <cellStyle name="หมายเหตุ 11 5 2 4" xfId="8437" xr:uid="{191D317B-6DBE-4489-BEA2-16BA97B197B8}"/>
    <cellStyle name="หมายเหตุ 11 5 2 4 2" xfId="28567" xr:uid="{80BE4ED8-A273-4BBB-A640-12C0C3CCCA37}"/>
    <cellStyle name="หมายเหตุ 11 5 2 5" xfId="29752" xr:uid="{DA4DE5C5-D054-4D29-8CD9-2B13991A32BE}"/>
    <cellStyle name="หมายเหตุ 11 5 3" xfId="12029" xr:uid="{44942C57-D61F-42D6-BD58-91B095665114}"/>
    <cellStyle name="หมายเหตุ 11 5 3 2" xfId="32065" xr:uid="{C3051636-6E32-419B-B52A-C4A6480FD31F}"/>
    <cellStyle name="หมายเหตุ 11 5 4" xfId="17748" xr:uid="{4EC9C27A-D6D1-4BA6-91DF-832CEFDBEEBA}"/>
    <cellStyle name="หมายเหตุ 11 5 4 2" xfId="26174" xr:uid="{B6F4B257-DA8D-48EF-AD94-C758BCC8A556}"/>
    <cellStyle name="หมายเหตุ 11 5 5" xfId="8876" xr:uid="{99984952-76F4-430B-A805-C1509E5745FA}"/>
    <cellStyle name="หมายเหตุ 11 5 5 2" xfId="33241" xr:uid="{52A788A2-C83A-4120-9195-E0E3897FA746}"/>
    <cellStyle name="หมายเหตุ 11 5 6" xfId="9925" xr:uid="{A8D085BF-FCF2-45CE-A83C-1C8BB8A99AF9}"/>
    <cellStyle name="หมายเหตุ 11 5 6 2" xfId="25990" xr:uid="{60EED294-EB61-4DFB-B141-B7F73D35EDA6}"/>
    <cellStyle name="หมายเหตุ 11 5 7" xfId="29466" xr:uid="{62707882-3981-4BB6-95D3-47B1D83E376E}"/>
    <cellStyle name="หมายเหตุ 11 6" xfId="7531" xr:uid="{765BBD85-C20F-4340-A30C-A96C9F558270}"/>
    <cellStyle name="หมายเหตุ 11 6 2" xfId="18888" xr:uid="{48B2A6F9-7D3C-4204-B794-6EA3664A9805}"/>
    <cellStyle name="หมายเหตุ 11 6 2 2" xfId="27114" xr:uid="{491B23EB-21F3-439D-89AC-07847C813225}"/>
    <cellStyle name="หมายเหตุ 11 6 3" xfId="20321" xr:uid="{99F94BB2-2E6C-493A-97A3-E1485AFF2183}"/>
    <cellStyle name="หมายเหตุ 11 6 3 2" xfId="25743" xr:uid="{327E871D-2377-4719-B5AF-D55E21928A33}"/>
    <cellStyle name="หมายเหตุ 11 6 4" xfId="17886" xr:uid="{C69F0432-59D9-4720-B3F0-1D4D69C6F2E1}"/>
    <cellStyle name="หมายเหตุ 11 6 4 2" xfId="30132" xr:uid="{54D412F3-1A60-4FBC-A2E6-E1C2D9F15F7B}"/>
    <cellStyle name="หมายเหตุ 11 6 5" xfId="32736" xr:uid="{CF4B5FDC-8D26-444D-A51C-B2AAEE6F341E}"/>
    <cellStyle name="หมายเหตุ 11 7" xfId="14541" xr:uid="{1F12ABBB-D042-42AA-B839-BA6A05C9033B}"/>
    <cellStyle name="หมายเหตุ 11 7 2" xfId="27724" xr:uid="{FB664A02-1771-4F1A-B8A4-7D59AD64EAE8}"/>
    <cellStyle name="หมายเหตุ 11 8" xfId="18070" xr:uid="{BA03974A-F3F7-4E5A-8033-F9DEB9D81E1D}"/>
    <cellStyle name="หมายเหตุ 11 8 2" xfId="26557" xr:uid="{DDAFC054-4E9F-43E7-8AA3-24F3A153751C}"/>
    <cellStyle name="หมายเหตุ 11 9" xfId="32396" xr:uid="{29DC6F5A-BEBC-4AB9-8157-DB1E139050F4}"/>
    <cellStyle name="หมายเหตุ 12" xfId="2547" xr:uid="{EAD68981-8BF7-4052-BDFA-379DD75421E4}"/>
    <cellStyle name="หมายเหตุ 12 10" xfId="22673" xr:uid="{117800DC-1548-414D-B498-2A5156437F9F}"/>
    <cellStyle name="หมายเหตุ 12 2" xfId="5310" xr:uid="{3CB096DE-F05D-4C78-8DE6-9EBAD31E4DB2}"/>
    <cellStyle name="หมายเหตุ 12 2 10" xfId="32955" xr:uid="{332DF64A-CDDB-4555-9756-ACDBE67BA334}"/>
    <cellStyle name="หมายเหตุ 12 2 2" xfId="5726" xr:uid="{3F421DF4-7647-4425-8C0D-54C1DCEA8176}"/>
    <cellStyle name="หมายเหตุ 12 2 2 2" xfId="15498" xr:uid="{727A1306-7DD2-4384-959B-E97DD9B889CF}"/>
    <cellStyle name="หมายเหตุ 12 2 2 2 2" xfId="19621" xr:uid="{D89C4168-7EF9-45C7-BABF-48D86331CB89}"/>
    <cellStyle name="หมายเหตุ 12 2 2 2 2 2" xfId="33688" xr:uid="{0ADE7C05-8BAF-47BD-96B9-F5F564E8BFAA}"/>
    <cellStyle name="หมายเหตุ 12 2 2 2 3" xfId="20677" xr:uid="{815D5093-BE17-4BA1-B903-1C5DC4AAF613}"/>
    <cellStyle name="หมายเหตุ 12 2 2 2 3 2" xfId="27067" xr:uid="{6490534D-A6BD-416B-8AEC-C059BA050006}"/>
    <cellStyle name="หมายเหตุ 12 2 2 2 4" xfId="21511" xr:uid="{3F74DC45-5214-414F-A7AE-6AABDABFA729}"/>
    <cellStyle name="หมายเหตุ 12 2 2 2 4 2" xfId="34638" xr:uid="{8453E620-9898-4D60-9AA1-4733FC7B41AD}"/>
    <cellStyle name="หมายเหตุ 12 2 2 2 5" xfId="29863" xr:uid="{09BCCBED-5665-4888-90E2-630DD18D1587}"/>
    <cellStyle name="หมายเหตุ 12 2 2 3" xfId="12515" xr:uid="{28DF8CDD-C20F-4EC9-98F1-93E7A1EE1156}"/>
    <cellStyle name="หมายเหตุ 12 2 2 3 2" xfId="33254" xr:uid="{4CF685AA-04F8-45D8-A3A8-01346C15BB78}"/>
    <cellStyle name="หมายเหตุ 12 2 2 4" xfId="18048" xr:uid="{7A89A3A6-52B2-4CF8-9694-FF988F90CA0F}"/>
    <cellStyle name="หมายเหตุ 12 2 2 4 2" xfId="22596" xr:uid="{40E82B19-D2E9-402C-A419-D2D30D4AB2BE}"/>
    <cellStyle name="หมายเหตุ 12 2 2 5" xfId="17548" xr:uid="{F7B2E672-5DC1-447A-83DD-22EF070E33D2}"/>
    <cellStyle name="หมายเหตุ 12 2 2 5 2" xfId="28284" xr:uid="{7FFCD7FA-34D9-47FF-9770-4A550BC3E651}"/>
    <cellStyle name="หมายเหตุ 12 2 2 6" xfId="18799" xr:uid="{D92A42A1-FD2C-4CE4-96E2-01D067D27B40}"/>
    <cellStyle name="หมายเหตุ 12 2 2 6 2" xfId="23699" xr:uid="{5542AA6B-0F83-41A1-B744-2943EEE127EA}"/>
    <cellStyle name="หมายเหตุ 12 2 2 7" xfId="22209" xr:uid="{DFD039E5-D6B4-4FB3-9A09-49733124E7FD}"/>
    <cellStyle name="หมายเหตุ 12 2 3" xfId="5159" xr:uid="{45D6F190-8759-4395-ABBE-ADFD018A779A}"/>
    <cellStyle name="หมายเหตุ 12 2 3 2" xfId="15058" xr:uid="{AF364D4B-095A-417B-80BB-31122AC906C3}"/>
    <cellStyle name="หมายเหตุ 12 2 3 2 2" xfId="19380" xr:uid="{83C6FE05-8D9E-4292-ABE3-3EC404545281}"/>
    <cellStyle name="หมายเหตุ 12 2 3 2 2 2" xfId="32366" xr:uid="{85C41D65-98B8-47E2-891F-F0349073D657}"/>
    <cellStyle name="หมายเหตุ 12 2 3 2 3" xfId="18919" xr:uid="{4332E57C-E990-434C-8516-C38BFF62DF89}"/>
    <cellStyle name="หมายเหตุ 12 2 3 2 3 2" xfId="26747" xr:uid="{592DC58B-550B-45D8-B9C3-B780CF5779B1}"/>
    <cellStyle name="หมายเหตุ 12 2 3 2 4" xfId="9181" xr:uid="{F12D82F6-9944-4D09-BD84-5243A5C09772}"/>
    <cellStyle name="หมายเหตุ 12 2 3 2 4 2" xfId="31088" xr:uid="{B40C5D86-F33C-41AB-B037-46C14B6EF666}"/>
    <cellStyle name="หมายเหตุ 12 2 3 2 5" xfId="30193" xr:uid="{7008826E-877F-479F-9517-33F768480D7E}"/>
    <cellStyle name="หมายเหตุ 12 2 3 3" xfId="12053" xr:uid="{4EFC24C5-29DD-4F1C-B7E6-8EDED17EF10D}"/>
    <cellStyle name="หมายเหตุ 12 2 3 3 2" xfId="30422" xr:uid="{CFCBF9EC-3B3B-444E-9164-145136363DFF}"/>
    <cellStyle name="หมายเหตุ 12 2 3 4" xfId="17762" xr:uid="{3BD39A73-8433-4A5E-839E-307295D0D832}"/>
    <cellStyle name="หมายเหตุ 12 2 3 4 2" xfId="21909" xr:uid="{5DE82667-080A-4CA3-B7B6-5E238004CF8F}"/>
    <cellStyle name="หมายเหตุ 12 2 3 5" xfId="20732" xr:uid="{A2BEE641-4BB8-4963-896E-47F97550203A}"/>
    <cellStyle name="หมายเหตุ 12 2 3 5 2" xfId="30300" xr:uid="{0846D7AE-ABC0-46E1-8247-D2221CCCB636}"/>
    <cellStyle name="หมายเหตุ 12 2 3 6" xfId="17603" xr:uid="{20C892C0-3AEE-4BEF-AB42-5A1CB95AD996}"/>
    <cellStyle name="หมายเหตุ 12 2 3 6 2" xfId="28355" xr:uid="{AB7B9690-D90F-40AD-991F-A24D7F235898}"/>
    <cellStyle name="หมายเหตุ 12 2 3 7" xfId="34301" xr:uid="{7AABEFA8-CEC4-41EB-99DA-F325E8B74B77}"/>
    <cellStyle name="หมายเหตุ 12 2 4" xfId="6826" xr:uid="{6D37C534-52BF-4248-9C52-426E707BB09C}"/>
    <cellStyle name="หมายเหตุ 12 2 4 2" xfId="16357" xr:uid="{AF6FECB9-EC8B-4240-9BD7-F3307A91B4D7}"/>
    <cellStyle name="หมายเหตุ 12 2 4 2 2" xfId="20070" xr:uid="{F05C64FF-C59F-4C00-8D8E-3ECD781CF5E0}"/>
    <cellStyle name="หมายเหตุ 12 2 4 2 2 2" xfId="21820" xr:uid="{11E79673-F79E-49D2-B77F-4F9741B4EE0A}"/>
    <cellStyle name="หมายเหตุ 12 2 4 2 3" xfId="12802" xr:uid="{CAC0FB74-1F24-4A48-987B-EB6AB92559C0}"/>
    <cellStyle name="หมายเหตุ 12 2 4 2 3 2" xfId="31868" xr:uid="{D59D4D07-8F2C-427E-BCAB-B3E363A64CDD}"/>
    <cellStyle name="หมายเหตุ 12 2 4 2 4" xfId="20241" xr:uid="{574032A8-3F45-4456-809F-D1624CDCB636}"/>
    <cellStyle name="หมายเหตุ 12 2 4 2 4 2" xfId="29912" xr:uid="{21AE62E2-7A65-4524-B00E-8A379356C529}"/>
    <cellStyle name="หมายเหตุ 12 2 4 2 5" xfId="30649" xr:uid="{B3DE90C1-C66D-4325-A95F-D41DAEA6DAB9}"/>
    <cellStyle name="หมายเหตุ 12 2 4 3" xfId="13422" xr:uid="{992A3942-8B75-45C0-AF49-DBA3A7A4C6FD}"/>
    <cellStyle name="หมายเหตุ 12 2 4 3 2" xfId="26314" xr:uid="{C162DCFE-7473-4A96-ABE4-A5493CE03E61}"/>
    <cellStyle name="หมายเหตุ 12 2 4 4" xfId="18576" xr:uid="{49C5B2F0-C141-4335-B0F3-C53A01842541}"/>
    <cellStyle name="หมายเหตุ 12 2 4 4 2" xfId="30974" xr:uid="{422538CC-D554-43CF-A9CA-975A9338EAC4}"/>
    <cellStyle name="หมายเหตุ 12 2 4 5" xfId="12735" xr:uid="{6A11CFFC-26D2-4D32-9BD6-33D16B7EBE88}"/>
    <cellStyle name="หมายเหตุ 12 2 4 5 2" xfId="30841" xr:uid="{05030CA9-6F63-4AD9-990B-4D7C9DD6AC0A}"/>
    <cellStyle name="หมายเหตุ 12 2 4 6" xfId="17666" xr:uid="{B5D1EC5A-78CC-44BF-AE12-6188789C5F23}"/>
    <cellStyle name="หมายเหตุ 12 2 4 6 2" xfId="26454" xr:uid="{E20CAB79-6547-4B89-A999-938CF00462B8}"/>
    <cellStyle name="หมายเหตุ 12 2 4 7" xfId="27262" xr:uid="{C1E4D646-1AC6-42B7-AEF6-632EB4F01CA1}"/>
    <cellStyle name="หมายเหตุ 12 2 5" xfId="15177" xr:uid="{800ABB31-1A76-4DA3-87FC-6F5696279E9F}"/>
    <cellStyle name="หมายเหตุ 12 2 5 2" xfId="19446" xr:uid="{08AA9F1F-EAC5-4CF7-800A-C2C83E9D2AFE}"/>
    <cellStyle name="หมายเหตุ 12 2 5 2 2" xfId="33665" xr:uid="{301E9A60-82A8-4DE1-A276-8CB01C59AD2D}"/>
    <cellStyle name="หมายเหตุ 12 2 5 3" xfId="20629" xr:uid="{D0BAFFDC-AD1A-4B32-BFCF-DC4D04D93364}"/>
    <cellStyle name="หมายเหตุ 12 2 5 3 2" xfId="22683" xr:uid="{D5EEBE35-7B66-41F0-995F-DC8F8809A9C1}"/>
    <cellStyle name="หมายเหตุ 12 2 5 4" xfId="21363" xr:uid="{C312E26A-1731-4DE7-9420-277588495648}"/>
    <cellStyle name="หมายเหตุ 12 2 5 4 2" xfId="34490" xr:uid="{7520411C-4EF5-450E-AEC6-A1E639B27259}"/>
    <cellStyle name="หมายเหตุ 12 2 5 5" xfId="29867" xr:uid="{633CAA6A-68E4-475A-8B00-DE70403B033C}"/>
    <cellStyle name="หมายเหตุ 12 2 6" xfId="12168" xr:uid="{531FA751-8590-41FB-8E42-9EFEC560F430}"/>
    <cellStyle name="หมายเหตุ 12 2 6 2" xfId="24764" xr:uid="{EE3F1F94-A5A2-4AF9-B012-A991BCEAAE6A}"/>
    <cellStyle name="หมายเหตุ 12 2 7" xfId="17845" xr:uid="{41092D4B-1B2C-4DE0-A9A5-D45C30EF4EBD}"/>
    <cellStyle name="หมายเหตุ 12 2 7 2" xfId="29731" xr:uid="{23A62D58-6EDF-48C6-8849-814679BC34D7}"/>
    <cellStyle name="หมายเหตุ 12 2 8" xfId="18064" xr:uid="{38F7DB04-F30D-44C4-8047-AC8658968E0E}"/>
    <cellStyle name="หมายเหตุ 12 2 8 2" xfId="25880" xr:uid="{4AE6BE93-1942-4635-8EA6-E98FD6BA7DE5}"/>
    <cellStyle name="หมายเหตุ 12 2 9" xfId="19117" xr:uid="{DE6F980D-DF36-4AA6-906D-6A45031BDE0F}"/>
    <cellStyle name="หมายเหตุ 12 2 9 2" xfId="28554" xr:uid="{647D41D6-81F9-48AE-962A-405E61EB180C}"/>
    <cellStyle name="หมายเหตุ 12 3" xfId="5590" xr:uid="{057D5AFF-29AF-4A35-913F-C19436892283}"/>
    <cellStyle name="หมายเหตุ 12 3 2" xfId="15393" xr:uid="{1742EE79-5FC9-4D2D-B4F3-E42B7F4FD408}"/>
    <cellStyle name="หมายเหตุ 12 3 2 2" xfId="19563" xr:uid="{F2642E7A-44DD-4B05-A554-50EA3AFEB0D8}"/>
    <cellStyle name="หมายเหตุ 12 3 2 2 2" xfId="23687" xr:uid="{A68C99F4-650F-4A17-B9AE-65944D532B04}"/>
    <cellStyle name="หมายเหตุ 12 3 2 3" xfId="17657" xr:uid="{CDBA27BD-62CE-4BD2-945B-F47AA66BA4B2}"/>
    <cellStyle name="หมายเหตุ 12 3 2 3 2" xfId="30148" xr:uid="{0F6615E4-D355-4A1B-99B9-416A3D424CEB}"/>
    <cellStyle name="หมายเหตุ 12 3 2 4" xfId="12527" xr:uid="{603396D0-041B-43C0-9F9B-97B6FAF68B6B}"/>
    <cellStyle name="หมายเหตุ 12 3 2 4 2" xfId="24650" xr:uid="{D6DA0908-9B76-44F8-AEE2-D01A1E62CEED}"/>
    <cellStyle name="หมายเหตุ 12 3 2 5" xfId="30355" xr:uid="{B10F3A91-08E3-432B-BBA8-BF29638EB872}"/>
    <cellStyle name="หมายเหตุ 12 3 3" xfId="12404" xr:uid="{B977F247-61E3-4910-B38B-64F93F6FC288}"/>
    <cellStyle name="หมายเหตุ 12 3 3 2" xfId="26774" xr:uid="{8A2BB9E3-B699-42EE-8287-7883C122904C}"/>
    <cellStyle name="หมายเหตุ 12 3 4" xfId="17981" xr:uid="{7E417563-EB33-4B71-BA22-FE50C031167E}"/>
    <cellStyle name="หมายเหตุ 12 3 4 2" xfId="30094" xr:uid="{9029C4E3-FB07-4CFA-889E-5BC4F206BE68}"/>
    <cellStyle name="หมายเหตุ 12 3 5" xfId="18486" xr:uid="{8C18A4B6-91E3-412B-86A2-EC4E48FEBB4C}"/>
    <cellStyle name="หมายเหตุ 12 3 5 2" xfId="22747" xr:uid="{D65C1111-9885-443E-B06F-E07A2BD35962}"/>
    <cellStyle name="หมายเหตุ 12 3 6" xfId="17447" xr:uid="{3E06A383-D525-40CA-8DD1-F7E58087D3AA}"/>
    <cellStyle name="หมายเหตุ 12 3 6 2" xfId="28169" xr:uid="{F82BB034-142E-47DE-A9F4-60F36AB9A159}"/>
    <cellStyle name="หมายเหตุ 12 3 7" xfId="22877" xr:uid="{1BE9FB3F-B24A-4142-AAAD-4BB2EF0C6F98}"/>
    <cellStyle name="หมายเหตุ 12 4" xfId="4947" xr:uid="{AE82C859-4E0D-4528-994F-6E79CA0068C3}"/>
    <cellStyle name="หมายเหตุ 12 4 2" xfId="14907" xr:uid="{0F0397D6-A706-4945-B05F-A62B3FD68F3A}"/>
    <cellStyle name="หมายเหตุ 12 4 2 2" xfId="19300" xr:uid="{A015E6B0-E80B-4A54-8BF7-3D9EEB83FBD2}"/>
    <cellStyle name="หมายเหตุ 12 4 2 2 2" xfId="31083" xr:uid="{BAFD44B9-D654-499C-AF43-0B61F8F9C296}"/>
    <cellStyle name="หมายเหตุ 12 4 2 3" xfId="18699" xr:uid="{86197A7F-2CBC-4AD0-88ED-D9F02D423150}"/>
    <cellStyle name="หมายเหตุ 12 4 2 3 2" xfId="23716" xr:uid="{8D7E9150-3235-41C9-8CBD-AF11988AFBF1}"/>
    <cellStyle name="หมายเหตุ 12 4 2 4" xfId="21475" xr:uid="{073DFE8F-6EE5-456A-99C1-B05775875783}"/>
    <cellStyle name="หมายเหตุ 12 4 2 4 2" xfId="34602" xr:uid="{BC3D6E4C-718B-4B55-964C-83D4A1299991}"/>
    <cellStyle name="หมายเหตุ 12 4 2 5" xfId="26391" xr:uid="{616CD880-6060-4961-B177-B7BC349915ED}"/>
    <cellStyle name="หมายเหตุ 12 4 3" xfId="11875" xr:uid="{EB00D642-65BE-4299-99EA-CD9B3351E51F}"/>
    <cellStyle name="หมายเหตุ 12 4 3 2" xfId="24671" xr:uid="{B4965686-334C-4CF4-A013-9464337634E3}"/>
    <cellStyle name="หมายเหตุ 12 4 4" xfId="17653" xr:uid="{E84937E4-CC45-41FA-B440-178D69023EAB}"/>
    <cellStyle name="หมายเหตุ 12 4 4 2" xfId="30153" xr:uid="{EB453097-6CC5-4EC5-ACAD-DE0F3F7F4311}"/>
    <cellStyle name="หมายเหตุ 12 4 5" xfId="8589" xr:uid="{E8D6E621-EED2-45EF-9BD0-0F86B322F030}"/>
    <cellStyle name="หมายเหตุ 12 4 5 2" xfId="30482" xr:uid="{417FB39A-03AF-4876-8345-DC26BF3B32C7}"/>
    <cellStyle name="หมายเหตุ 12 4 6" xfId="20298" xr:uid="{881B0808-8EC9-46B6-B82E-EC47ACD4DD46}"/>
    <cellStyle name="หมายเหตุ 12 4 6 2" xfId="29621" xr:uid="{3240E0B5-05EF-4C60-8E9B-116961862E4C}"/>
    <cellStyle name="หมายเหตุ 12 4 7" xfId="33412" xr:uid="{041579DD-5A78-4DAF-84BC-1821936BF7FF}"/>
    <cellStyle name="หมายเหตุ 12 5" xfId="6341" xr:uid="{E5CC35C4-F64B-4F87-B708-70B6C3ED3D2A}"/>
    <cellStyle name="หมายเหตุ 12 5 2" xfId="15966" xr:uid="{9689FA74-B21F-48DC-965B-B1C263F9CFEE}"/>
    <cellStyle name="หมายเหตุ 12 5 2 2" xfId="19857" xr:uid="{167EB1BF-0305-4265-BDD1-CB5CCA9F94D9}"/>
    <cellStyle name="หมายเหตุ 12 5 2 2 2" xfId="22736" xr:uid="{96943185-BE6F-4250-BCF5-D55ED6114712}"/>
    <cellStyle name="หมายเหตุ 12 5 2 3" xfId="10221" xr:uid="{33E97562-2C14-4649-8598-733C29F9951B}"/>
    <cellStyle name="หมายเหตุ 12 5 2 3 2" xfId="25858" xr:uid="{BDAA2E1A-42C9-4469-AA5C-850568B144DB}"/>
    <cellStyle name="หมายเหตุ 12 5 2 4" xfId="20497" xr:uid="{8E099772-088A-418E-89F6-2415BD0D3A4E}"/>
    <cellStyle name="หมายเหตุ 12 5 2 4 2" xfId="26434" xr:uid="{1ED04658-0B0B-4340-8D16-B804299B9745}"/>
    <cellStyle name="หมายเหตุ 12 5 2 5" xfId="30806" xr:uid="{384CC8AC-D36A-403F-9C64-89133E69B31F}"/>
    <cellStyle name="หมายเหตุ 12 5 3" xfId="13012" xr:uid="{CF235BB9-7C32-4DB6-B84D-5B7615766712}"/>
    <cellStyle name="หมายเหตุ 12 5 3 2" xfId="23900" xr:uid="{4A35ABC2-50DB-49EE-95DA-8791B1969AE9}"/>
    <cellStyle name="หมายเหตุ 12 5 4" xfId="18335" xr:uid="{0330957D-918B-4B71-B445-FF04EA7B47FA}"/>
    <cellStyle name="หมายเหตุ 12 5 4 2" xfId="31028" xr:uid="{C175C866-046C-473D-A151-FFB465097615}"/>
    <cellStyle name="หมายเหตุ 12 5 5" xfId="10073" xr:uid="{4C42CF05-FC33-47C5-ABE1-CD95C8C65980}"/>
    <cellStyle name="หมายเหตุ 12 5 5 2" xfId="33103" xr:uid="{725F1FFB-77E9-4CE7-89F3-0B40D3D527BC}"/>
    <cellStyle name="หมายเหตุ 12 5 6" xfId="8757" xr:uid="{CE5AEC8C-0C5D-4E45-AFF0-D0FA03BC37AB}"/>
    <cellStyle name="หมายเหตุ 12 5 6 2" xfId="25165" xr:uid="{E0C9FA0A-7B02-4152-925F-8EBD85C4D5E4}"/>
    <cellStyle name="หมายเหตุ 12 5 7" xfId="34173" xr:uid="{B1D7A556-8883-4E7D-9C8D-6E45F3AE75E8}"/>
    <cellStyle name="หมายเหตุ 12 6" xfId="7392" xr:uid="{A0215D13-8F94-4B2B-993C-85FB3A018FCF}"/>
    <cellStyle name="หมายเหตุ 12 6 2" xfId="18822" xr:uid="{650B1B65-383F-42EB-9159-AC012E34CD50}"/>
    <cellStyle name="หมายเหตุ 12 6 2 2" xfId="34109" xr:uid="{66FF4A9C-0C76-4D7C-945E-8543031DA53C}"/>
    <cellStyle name="หมายเหตุ 12 6 3" xfId="9165" xr:uid="{AF844F58-5C00-40E1-BC51-A54D9DDBC6E5}"/>
    <cellStyle name="หมายเหตุ 12 6 3 2" xfId="33258" xr:uid="{8269F40A-F3DA-4EA0-A89E-C7B582A3F50F}"/>
    <cellStyle name="หมายเหตุ 12 6 4" xfId="10067" xr:uid="{06FD56BC-7953-42E5-88DF-E1E6863644FF}"/>
    <cellStyle name="หมายเหตุ 12 6 4 2" xfId="26810" xr:uid="{458745CE-6CCB-4F66-9457-AAEEA6DC5513}"/>
    <cellStyle name="หมายเหตุ 12 6 5" xfId="33502" xr:uid="{179BB0E5-0A96-4AEC-A3AA-03E393DC8425}"/>
    <cellStyle name="หมายเหตุ 12 7" xfId="8333" xr:uid="{7628214C-9C98-49BD-B107-48BF02676624}"/>
    <cellStyle name="หมายเหตุ 12 7 2" xfId="17338" xr:uid="{78C770BC-82FC-4B7E-81C2-63E109FE66D5}"/>
    <cellStyle name="หมายเหตุ 12 7 2 2" xfId="20447" xr:uid="{970922EF-C8F7-4764-9354-8D1BF2DFB678}"/>
    <cellStyle name="หมายเหตุ 12 7 2 2 2" xfId="29771" xr:uid="{1034AFE2-E2AA-497D-8861-A31EBEFAA982}"/>
    <cellStyle name="หมายเหตุ 12 7 2 3" xfId="18931" xr:uid="{D1AB2055-A935-49BE-98B5-503D9FADE818}"/>
    <cellStyle name="หมายเหตุ 12 7 2 3 2" xfId="33725" xr:uid="{F57BB95E-253D-4C15-8DA2-F5B682EEB054}"/>
    <cellStyle name="หมายเหตุ 12 7 2 4" xfId="19098" xr:uid="{5FCA24AB-B73B-42E8-ACC0-A392D2E581E0}"/>
    <cellStyle name="หมายเหตุ 12 7 2 4 2" xfId="33950" xr:uid="{2BFF4518-5412-446B-B6DF-7E0EE15216AD}"/>
    <cellStyle name="หมายเหตุ 12 7 2 5" xfId="24833" xr:uid="{E208FA01-A17F-4A32-A617-0EBFFB03B917}"/>
    <cellStyle name="หมายเหตุ 12 7 3" xfId="14571" xr:uid="{98AE1778-DF02-4BB5-A9DF-99074CF0AE75}"/>
    <cellStyle name="หมายเหตุ 12 7 3 2" xfId="28039" xr:uid="{EE6083CA-36BD-4624-900A-A4133F380D72}"/>
    <cellStyle name="หมายเหตุ 12 7 4" xfId="17712" xr:uid="{BB29BB95-FF9A-4F76-9545-E17E45E215C2}"/>
    <cellStyle name="หมายเหตุ 12 7 4 2" xfId="26449" xr:uid="{1057CE57-6642-4D3F-AC67-473A16AC51C6}"/>
    <cellStyle name="หมายเหตุ 12 7 5" xfId="21199" xr:uid="{AAE7AD6E-5A24-4178-9D5B-0E15F19D344D}"/>
    <cellStyle name="หมายเหตุ 12 7 5 2" xfId="21673" xr:uid="{DB84A118-7E3F-4C80-8E1D-5C99CD0ABE08}"/>
    <cellStyle name="หมายเหตุ 12 7 6" xfId="27423" xr:uid="{EB8698FB-50FE-4C07-853C-7B3A7066035C}"/>
    <cellStyle name="หมายเหตุ 12 8" xfId="20151" xr:uid="{26E869D2-1E94-485E-AA6E-5189D940ECCF}"/>
    <cellStyle name="หมายเหตุ 12 8 2" xfId="22975" xr:uid="{96FF0220-073B-4444-9818-7436D98C08EA}"/>
    <cellStyle name="หมายเหตุ 12 9" xfId="21161" xr:uid="{83F0573B-611A-4352-B5BC-C9FF304D0E88}"/>
    <cellStyle name="หมายเหตุ 12 9 2" xfId="22856" xr:uid="{B4C7FCBD-FFF9-4BC6-B731-3E83EB6A9104}"/>
    <cellStyle name="หมายเหตุ 13" xfId="2294" xr:uid="{47916CED-67FA-46BF-9500-040785A710D1}"/>
    <cellStyle name="หมายเหตุ 13 2" xfId="5404" xr:uid="{F7DC3FBF-FF21-40F8-8D98-23FA0FFBA2F9}"/>
    <cellStyle name="หมายเหตุ 13 2 2" xfId="15249" xr:uid="{FAA0B3EC-E19E-45DF-857A-A68E1895BD4B}"/>
    <cellStyle name="หมายเหตุ 13 2 2 2" xfId="19484" xr:uid="{19E47677-BD2E-4702-9B41-B823160D4353}"/>
    <cellStyle name="หมายเหตุ 13 2 2 2 2" xfId="33960" xr:uid="{EFA97FE4-44C5-4F8D-94D8-231FF59502D7}"/>
    <cellStyle name="หมายเหตุ 13 2 2 3" xfId="17401" xr:uid="{C0060CFF-E0A5-4BBB-BCD8-6806330947D5}"/>
    <cellStyle name="หมายเหตุ 13 2 2 3 2" xfId="26058" xr:uid="{F1859012-E0C6-424A-837C-86E138AFEF85}"/>
    <cellStyle name="หมายเหตุ 13 2 2 4" xfId="17818" xr:uid="{578FABD7-E61A-4C5E-9B15-107874AC33A9}"/>
    <cellStyle name="หมายเหตุ 13 2 2 4 2" xfId="25855" xr:uid="{7C1D93E3-2823-480C-BE14-75D23835F03C}"/>
    <cellStyle name="หมายเหตุ 13 2 2 5" xfId="27913" xr:uid="{65D1A5F6-3642-4341-9705-C04AAB9E2AC6}"/>
    <cellStyle name="หมายเหตุ 13 2 3" xfId="12247" xr:uid="{AD3EBB24-D3C4-42F5-A613-776D0A8305B5}"/>
    <cellStyle name="หมายเหตุ 13 2 3 2" xfId="27362" xr:uid="{20A691B2-6156-4F58-8E94-AB6DD3DFA40F}"/>
    <cellStyle name="หมายเหตุ 13 2 4" xfId="17883" xr:uid="{9C0253CB-6461-4B95-A447-F1AFBE153513}"/>
    <cellStyle name="หมายเหตุ 13 2 4 2" xfId="26468" xr:uid="{3135610C-DA45-45C6-A51C-D57CDF5663CA}"/>
    <cellStyle name="หมายเหตุ 13 2 5" xfId="17733" xr:uid="{CCBDD04E-1E87-4C39-9D9E-9FAFB9E1C2D7}"/>
    <cellStyle name="หมายเหตุ 13 2 5 2" xfId="26470" xr:uid="{1C4371BF-EE4E-41E5-BE9D-6F75C117440B}"/>
    <cellStyle name="หมายเหตุ 13 2 6" xfId="9826" xr:uid="{1A56D514-15B9-4D3D-8020-DC5EDD40CCD4}"/>
    <cellStyle name="หมายเหตุ 13 2 6 2" xfId="27090" xr:uid="{CAF6B5FB-5A31-4577-B79E-B87ABA0AC744}"/>
    <cellStyle name="หมายเหตุ 13 2 7" xfId="32036" xr:uid="{11FDFA34-D810-417D-841A-387E4DBEC04D}"/>
    <cellStyle name="หมายเหตุ 13 3" xfId="6807" xr:uid="{6359DDE5-1EA6-4A3B-9709-21B3AD8D06E9}"/>
    <cellStyle name="หมายเหตุ 13 3 2" xfId="16339" xr:uid="{F3BEC60D-F3E4-4A91-A7FE-6D67F03FB041}"/>
    <cellStyle name="หมายเหตุ 13 3 2 2" xfId="20061" xr:uid="{81543FB1-7216-44B0-85B4-5C617AAC5C7E}"/>
    <cellStyle name="หมายเหตุ 13 3 2 2 2" xfId="23579" xr:uid="{7D07597D-DCDA-45F3-93BE-0C41B272894E}"/>
    <cellStyle name="หมายเหตุ 13 3 2 3" xfId="20610" xr:uid="{9E922B9A-BDC6-4AE8-9A5B-30EBB94B893A}"/>
    <cellStyle name="หมายเหตุ 13 3 2 3 2" xfId="23459" xr:uid="{E0C6AACE-D63C-4668-9059-EA7481190D4C}"/>
    <cellStyle name="หมายเหตุ 13 3 2 4" xfId="8669" xr:uid="{A22D44D5-2DBC-4BED-8161-DA217846B031}"/>
    <cellStyle name="หมายเหตุ 13 3 2 4 2" xfId="29504" xr:uid="{EE49CA34-BA7F-40E0-B5BE-2F1EF60370E0}"/>
    <cellStyle name="หมายเหตุ 13 3 2 5" xfId="26473" xr:uid="{740D66A7-41EE-49B8-9B45-27CF30628DEB}"/>
    <cellStyle name="หมายเหตุ 13 3 3" xfId="13404" xr:uid="{21FB0C74-84D0-4F2C-8ABA-98AA659995C6}"/>
    <cellStyle name="หมายเหตุ 13 3 3 2" xfId="27673" xr:uid="{E2917D39-7A4E-4139-8DF4-2572DAD810C0}"/>
    <cellStyle name="หมายเหตุ 13 3 4" xfId="18566" xr:uid="{8710FAE5-B636-4450-A976-44B117CACB52}"/>
    <cellStyle name="หมายเหตุ 13 3 4 2" xfId="30538" xr:uid="{C8FD88B7-E23C-4241-8030-6FD157E9D956}"/>
    <cellStyle name="หมายเหตุ 13 3 5" xfId="17414" xr:uid="{85ED2F6D-47F6-44AC-8035-B361F0983EB3}"/>
    <cellStyle name="หมายเหตุ 13 3 5 2" xfId="30370" xr:uid="{4C5E695A-2BC5-4726-824B-2737B3254511}"/>
    <cellStyle name="หมายเหตุ 13 3 6" xfId="20591" xr:uid="{20E1916F-AF8F-4E3D-A321-55B03E2963A6}"/>
    <cellStyle name="หมายเหตุ 13 3 6 2" xfId="31571" xr:uid="{0C9F54D6-6235-424E-BD12-034A1687E610}"/>
    <cellStyle name="หมายเหตุ 13 3 7" xfId="30899" xr:uid="{69C64F4F-B146-44F4-8862-DD57FDACFF18}"/>
    <cellStyle name="หมายเหตุ 13 4" xfId="6690" xr:uid="{7113E150-0567-4413-B90B-5A290B532E58}"/>
    <cellStyle name="หมายเหตุ 13 4 2" xfId="16227" xr:uid="{C10CF6EE-8DA3-4677-A03C-D738C2C0B15F}"/>
    <cellStyle name="หมายเหตุ 13 4 2 2" xfId="19992" xr:uid="{CC96A6AC-CF8D-434C-8852-C2519E7C0712}"/>
    <cellStyle name="หมายเหตุ 13 4 2 2 2" xfId="21607" xr:uid="{AFFCF3DD-F136-447D-A1B5-38E00B4E7FCF}"/>
    <cellStyle name="หมายเหตุ 13 4 2 3" xfId="19261" xr:uid="{3E09C80B-737D-44AF-825F-73C5AB731CB4}"/>
    <cellStyle name="หมายเหตุ 13 4 2 3 2" xfId="33013" xr:uid="{38E70DEA-DE6D-423B-AF5F-C0FE72703E27}"/>
    <cellStyle name="หมายเหตุ 13 4 2 4" xfId="10005" xr:uid="{21F35F51-9126-4C5D-A22A-A76F6526DBEF}"/>
    <cellStyle name="หมายเหตุ 13 4 2 4 2" xfId="33265" xr:uid="{922C6851-8E2C-433C-8675-766ED9FB4503}"/>
    <cellStyle name="หมายเหตุ 13 4 2 5" xfId="27707" xr:uid="{87610943-BAC3-435A-B856-2FB0F1E92B10}"/>
    <cellStyle name="หมายเหตุ 13 4 3" xfId="13291" xr:uid="{9FB19CA3-284C-49AB-86E2-65A51F3039E4}"/>
    <cellStyle name="หมายเหตุ 13 4 3 2" xfId="23842" xr:uid="{D1F4BEF3-391A-4001-A201-D307D3D38159}"/>
    <cellStyle name="หมายเหตุ 13 4 4" xfId="18502" xr:uid="{2D4E4A3D-35F0-49FB-A32E-6B8922834AC1}"/>
    <cellStyle name="หมายเหตุ 13 4 4 2" xfId="27766" xr:uid="{58ED9319-03B2-493E-AD5E-146954A3DCA7}"/>
    <cellStyle name="หมายเหตุ 13 4 5" xfId="9872" xr:uid="{D6EDF37C-C686-4433-BC8E-E9C7930C697B}"/>
    <cellStyle name="หมายเหตุ 13 4 5 2" xfId="32294" xr:uid="{ACA9A5BE-EDC3-44BB-B5B7-87C7D635E0CE}"/>
    <cellStyle name="หมายเหตุ 13 4 6" xfId="18545" xr:uid="{C334CD5E-A23C-49A2-B318-C51317A517EA}"/>
    <cellStyle name="หมายเหตุ 13 4 6 2" xfId="28276" xr:uid="{64B139A3-A2E3-4830-9027-C36B4DFAA47B}"/>
    <cellStyle name="หมายเหตุ 13 4 7" xfId="31172" xr:uid="{7BDAB0C3-56D3-4D80-9DD6-0C4159F6998B}"/>
    <cellStyle name="หมายเหตุ 13 5" xfId="6838" xr:uid="{6B3651B9-1C62-4C6E-9E82-E7D2DE223160}"/>
    <cellStyle name="หมายเหตุ 13 5 2" xfId="16369" xr:uid="{EC28BABF-27C2-4D9B-9654-D2D10D24EB5D}"/>
    <cellStyle name="หมายเหตุ 13 5 2 2" xfId="20078" xr:uid="{C00C0572-22F8-450E-BF5C-00354023190B}"/>
    <cellStyle name="หมายเหตุ 13 5 2 2 2" xfId="21817" xr:uid="{38924631-D166-4597-8D84-51F3E583D2AC}"/>
    <cellStyle name="หมายเหตุ 13 5 2 3" xfId="10011" xr:uid="{FC8E3307-61D5-4D22-873F-ACC03704A8D3}"/>
    <cellStyle name="หมายเหตุ 13 5 2 3 2" xfId="26918" xr:uid="{1D2739DE-EBAB-427B-81C2-8E693030CD57}"/>
    <cellStyle name="หมายเหตุ 13 5 2 4" xfId="18661" xr:uid="{4CBA34ED-D1C7-40CA-8D9B-5BFC634E0CB6}"/>
    <cellStyle name="หมายเหตุ 13 5 2 4 2" xfId="27942" xr:uid="{40026DCE-B351-4547-A54C-14422F0F9867}"/>
    <cellStyle name="หมายเหตุ 13 5 2 5" xfId="24406" xr:uid="{04587D22-7CA6-42DB-93E8-47AF8A257CC3}"/>
    <cellStyle name="หมายเหตุ 13 5 3" xfId="13434" xr:uid="{D359B07E-0003-4B87-8A48-66197DB505F5}"/>
    <cellStyle name="หมายเหตุ 13 5 3 2" xfId="26312" xr:uid="{BCA1EB7B-3611-4C1A-83D3-2636F9AEF59D}"/>
    <cellStyle name="หมายเหตุ 13 5 4" xfId="18581" xr:uid="{A01467DE-1A30-49E2-84C5-B859887A909F}"/>
    <cellStyle name="หมายเหตุ 13 5 4 2" xfId="26222" xr:uid="{E4729E25-58E6-412B-975B-FCC9F5B0670D}"/>
    <cellStyle name="หมายเหตุ 13 5 5" xfId="19099" xr:uid="{AA7B9C07-F621-4C7B-B659-CDD14497D6D6}"/>
    <cellStyle name="หมายเหตุ 13 5 5 2" xfId="30885" xr:uid="{864AFFD3-6F8D-472D-93A5-8F31BA76278A}"/>
    <cellStyle name="หมายเหตุ 13 5 6" xfId="12331" xr:uid="{B3703A0A-4389-47CC-A338-1F24BA7879B7}"/>
    <cellStyle name="หมายเหตุ 13 5 6 2" xfId="34256" xr:uid="{6E08D612-EC43-4CBD-8E6D-5E04D65A13AC}"/>
    <cellStyle name="หมายเหตุ 13 5 7" xfId="33832" xr:uid="{62AA5846-1407-4601-9FFD-EE9F9E4BB7F4}"/>
    <cellStyle name="หมายเหตุ 13 6" xfId="7382" xr:uid="{0885B6BF-623D-4608-B0F8-45E0509F2826}"/>
    <cellStyle name="หมายเหตุ 13 6 2" xfId="18820" xr:uid="{15E06C3E-4872-45AA-90B9-2437540DC67D}"/>
    <cellStyle name="หมายเหตุ 13 6 2 2" xfId="29436" xr:uid="{D63223CF-943C-4FC9-881E-69873A5E47C2}"/>
    <cellStyle name="หมายเหตุ 13 6 3" xfId="9516" xr:uid="{F077B9C8-75B8-4417-8261-BCC1BEE1B5CD}"/>
    <cellStyle name="หมายเหตุ 13 6 3 2" xfId="33925" xr:uid="{2AB6C7FC-07AF-4234-A543-B1109396547D}"/>
    <cellStyle name="หมายเหตุ 13 6 4" xfId="13990" xr:uid="{A404D3BD-2969-4DCE-B2D7-87E6C01734BB}"/>
    <cellStyle name="หมายเหตุ 13 6 4 2" xfId="26297" xr:uid="{24DA7445-BF8E-4ED4-860C-8EC3529EF37E}"/>
    <cellStyle name="หมายเหตุ 13 6 5" xfId="34317" xr:uid="{0B6D243D-5770-46EC-86CA-DABA9AD1CF77}"/>
    <cellStyle name="หมายเหตุ 13 7" xfId="12798" xr:uid="{96D74219-DEAF-46D4-9104-35E65BEC4015}"/>
    <cellStyle name="หมายเหตุ 13 7 2" xfId="22468" xr:uid="{6ACE444F-A373-4010-A458-221EDFE0C457}"/>
    <cellStyle name="หมายเหตุ 13 8" xfId="9384" xr:uid="{BEDD1FCD-3A35-461C-81A3-60C0A1F93926}"/>
    <cellStyle name="หมายเหตุ 13 8 2" xfId="32701" xr:uid="{F26936C6-FF76-4094-B2DB-EF74E2F8B7A7}"/>
    <cellStyle name="หมายเหตุ 13 9" xfId="24141" xr:uid="{E21CE59F-E735-4E3B-ACB9-0B0C42D8D186}"/>
    <cellStyle name="หมายเหตุ 14" xfId="1517" xr:uid="{55CE1AE6-209D-438C-9873-5AFD991DD13D}"/>
    <cellStyle name="หมายเหตุ 14 2" xfId="14896" xr:uid="{4F7810DB-E6A1-4F1F-9A05-4F5AFC7F8FDA}"/>
    <cellStyle name="หมายเหตุ 14 2 2" xfId="19295" xr:uid="{AA79C57B-3D66-450E-9BEA-66CCD080E6C0}"/>
    <cellStyle name="หมายเหตุ 14 2 2 2" xfId="33129" xr:uid="{8DFB2E65-5FE4-496A-9E29-E9B7D2F35138}"/>
    <cellStyle name="หมายเหตุ 14 2 3" xfId="13812" xr:uid="{24B30C34-583E-45CB-8EE0-BD721E0C3E71}"/>
    <cellStyle name="หมายเหตุ 14 2 3 2" xfId="30373" xr:uid="{AEFBDC14-49DC-4D32-9DC9-9C5594D1F257}"/>
    <cellStyle name="หมายเหตุ 14 2 4" xfId="9988" xr:uid="{19B2A561-3AD1-46FC-833C-D6B941FEE9AF}"/>
    <cellStyle name="หมายเหตุ 14 2 4 2" xfId="31227" xr:uid="{C4765014-976C-42CA-83EC-9B25288A1897}"/>
    <cellStyle name="หมายเหตุ 14 2 5" xfId="29474" xr:uid="{8DB48260-A823-4E47-9066-AEF01B796E85}"/>
    <cellStyle name="หมายเหตุ 14 3" xfId="10584" xr:uid="{641029AB-49CB-4D47-A5A5-CA23F17A9A0A}"/>
    <cellStyle name="หมายเหตุ 14 3 2" xfId="24032" xr:uid="{C5E0D887-7345-404E-B681-F8D326257604}"/>
    <cellStyle name="หมายเหตุ 14 4" xfId="14197" xr:uid="{C5518E35-4D83-4E41-A951-CD0423C160AF}"/>
    <cellStyle name="หมายเหตุ 14 4 2" xfId="25611" xr:uid="{E15ACD84-4263-4471-AC05-3F67AB01F259}"/>
    <cellStyle name="หมายเหตุ 14 5" xfId="9033" xr:uid="{AD9A7BD0-2BB5-4E58-A5A5-3E73F607DACA}"/>
    <cellStyle name="หมายเหตุ 14 5 2" xfId="31216" xr:uid="{9AD38C9C-5789-47F7-803E-CED4A6CD8A2E}"/>
    <cellStyle name="หมายเหตุ 14 6" xfId="26022" xr:uid="{261E79AB-85C5-401A-B8BE-27B911C31721}"/>
    <cellStyle name="หมายเหตุ 15" xfId="6308" xr:uid="{A22464DD-A875-45C2-BB41-179FE20035EC}"/>
    <cellStyle name="หมายเหตุ 15 2" xfId="15942" xr:uid="{295BEC82-012A-4D72-99A5-151985B413C4}"/>
    <cellStyle name="หมายเหตุ 15 2 2" xfId="19840" xr:uid="{03B94ED5-0CB9-4908-BF39-B6E9177EF9FA}"/>
    <cellStyle name="หมายเหตุ 15 2 2 2" xfId="23650" xr:uid="{81898BC0-0E9D-44EE-BCC8-620D053E9870}"/>
    <cellStyle name="หมายเหตุ 15 2 3" xfId="18658" xr:uid="{85C58705-E6FD-45BD-8495-0C241962A3B9}"/>
    <cellStyle name="หมายเหตุ 15 2 3 2" xfId="24597" xr:uid="{57C4AF2A-8F3D-4E75-9914-57BDC49C94AC}"/>
    <cellStyle name="หมายเหตุ 15 2 4" xfId="9890" xr:uid="{9225EF1C-33D1-456B-BBD0-17EACB7836E9}"/>
    <cellStyle name="หมายเหตุ 15 2 4 2" xfId="33011" xr:uid="{67E8F855-4948-41AE-9326-B92F66B87EC1}"/>
    <cellStyle name="หมายเหตุ 15 2 5" xfId="27902" xr:uid="{86D068F8-5D39-4B13-9C00-0BCB19CB464F}"/>
    <cellStyle name="หมายเหตุ 15 3" xfId="12986" xr:uid="{DBA87191-CB72-427A-8DF2-BC216F7CA367}"/>
    <cellStyle name="หมายเหตุ 15 3 2" xfId="22810" xr:uid="{87E584E0-81AC-49C1-A94F-2C9EDE99FD45}"/>
    <cellStyle name="หมายเหตุ 15 4" xfId="18321" xr:uid="{7BF1B92B-EDB1-4F3B-AACE-5E188CFFF9BE}"/>
    <cellStyle name="หมายเหตุ 15 4 2" xfId="31632" xr:uid="{0106AE73-3F24-4E40-8071-476D435BD7AA}"/>
    <cellStyle name="หมายเหตุ 15 5" xfId="17690" xr:uid="{62C04457-70AF-43E5-BEDA-22E66BD36AB2}"/>
    <cellStyle name="หมายเหตุ 15 5 2" xfId="25352" xr:uid="{804E4684-7A44-48DE-839A-4FE8D226CD81}"/>
    <cellStyle name="หมายเหตุ 15 6" xfId="21267" xr:uid="{B8A33BBA-8B3D-46E8-97F4-E5AB812B9A18}"/>
    <cellStyle name="หมายเหตุ 15 6 2" xfId="34394" xr:uid="{F14DE8A8-2863-43C7-9185-E881118947AC}"/>
    <cellStyle name="หมายเหตุ 15 7" xfId="29525" xr:uid="{8C73EB67-04A5-43CF-BC26-B3BB1D1BA189}"/>
    <cellStyle name="หมายเหตุ 16" xfId="6721" xr:uid="{180B43B3-B0BE-45AE-8F63-E02F9547CBC6}"/>
    <cellStyle name="หมายเหตุ 16 2" xfId="16257" xr:uid="{3265295F-0FC8-413F-B80E-A834C625212B}"/>
    <cellStyle name="หมายเหตุ 16 2 2" xfId="20011" xr:uid="{F83C2F96-CA7B-44F2-BFA4-3692A13C5F4E}"/>
    <cellStyle name="หมายเหตุ 16 2 2 2" xfId="22996" xr:uid="{4201D778-FF45-4417-BD0A-CE14BF8D30AF}"/>
    <cellStyle name="หมายเหตุ 16 2 3" xfId="18376" xr:uid="{E4177FAB-BD77-4932-B520-CB8796E535C1}"/>
    <cellStyle name="หมายเหตุ 16 2 3 2" xfId="28455" xr:uid="{0AC815DA-5F3D-4933-B676-377B16D737D2}"/>
    <cellStyle name="หมายเหตุ 16 2 4" xfId="18235" xr:uid="{9B60AC75-7507-44A8-B6D4-4259335B29E7}"/>
    <cellStyle name="หมายเหตุ 16 2 4 2" xfId="25709" xr:uid="{56242391-06EE-4773-8B58-01ED5EC2AD34}"/>
    <cellStyle name="หมายเหตุ 16 2 5" xfId="21967" xr:uid="{0B2F9893-CE19-4F7C-B925-4065FE874CC3}"/>
    <cellStyle name="หมายเหตุ 16 3" xfId="13321" xr:uid="{E5173D54-E9BA-4F68-BDC4-B8012B89238C}"/>
    <cellStyle name="หมายเหตุ 16 3 2" xfId="26316" xr:uid="{F1EC2166-FD96-4C4A-90D1-127EF8CD37C8}"/>
    <cellStyle name="หมายเหตุ 16 4" xfId="18518" xr:uid="{94701AB7-5BF5-4CA2-8C5F-821A9018747F}"/>
    <cellStyle name="หมายเหตุ 16 4 2" xfId="26171" xr:uid="{D1AEF11B-C29F-4342-994E-ED1E86A08A2F}"/>
    <cellStyle name="หมายเหตุ 16 5" xfId="20707" xr:uid="{E9A7C382-527E-4804-BE29-4340CAF962B6}"/>
    <cellStyle name="หมายเหตุ 16 5 2" xfId="30345" xr:uid="{9FCD9317-ACE3-4ECB-B22E-E66B880D1B4B}"/>
    <cellStyle name="หมายเหตุ 16 6" xfId="9679" xr:uid="{30D3D3D3-C6A3-40C3-9948-7432C6AC6817}"/>
    <cellStyle name="หมายเหตุ 16 6 2" xfId="32268" xr:uid="{8C73EBFD-D2B0-4A38-9A9D-E1A03AB19B43}"/>
    <cellStyle name="หมายเหตุ 16 7" xfId="29227" xr:uid="{75412EEB-AABB-42CC-8B59-2868646C89DA}"/>
    <cellStyle name="หมายเหตุ 17" xfId="6754" xr:uid="{D6CE3EAD-1E08-4E8B-B472-FE517B97F277}"/>
    <cellStyle name="หมายเหตุ 17 2" xfId="16290" xr:uid="{E715A198-C70F-4AA4-9199-2376FEFF72EF}"/>
    <cellStyle name="หมายเหตุ 17 2 2" xfId="20032" xr:uid="{923C8A9F-69A0-47DD-823F-E9E0771D983D}"/>
    <cellStyle name="หมายเหตุ 17 2 2 2" xfId="23591" xr:uid="{660D5430-7E16-4DFD-AF13-A7A4612A3493}"/>
    <cellStyle name="หมายเหตุ 17 2 3" xfId="18225" xr:uid="{B30E1B94-BD70-4848-82A7-08351D6EA4A8}"/>
    <cellStyle name="หมายเหตุ 17 2 3 2" xfId="31297" xr:uid="{4F42A071-BF7B-4AC4-8271-85326B2B6CFE}"/>
    <cellStyle name="หมายเหตุ 17 2 4" xfId="9324" xr:uid="{B7DE2208-6719-44BB-ADB3-B1FAD0DFC11D}"/>
    <cellStyle name="หมายเหตุ 17 2 4 2" xfId="29215" xr:uid="{C8D47CF6-4247-4474-ACBC-B131463E927D}"/>
    <cellStyle name="หมายเหตุ 17 2 5" xfId="31747" xr:uid="{B68416A6-8ECB-4E25-BAE4-038D36C05AC5}"/>
    <cellStyle name="หมายเหตุ 17 3" xfId="13354" xr:uid="{2F6D53AC-7DD9-4105-8302-78351758B3EF}"/>
    <cellStyle name="หมายเหตุ 17 3 2" xfId="28145" xr:uid="{DCA4B42D-4D00-417F-B6B2-AF85AF480E67}"/>
    <cellStyle name="หมายเหตุ 17 4" xfId="18537" xr:uid="{449C1B31-2667-47C7-9E66-B57762EE0F15}"/>
    <cellStyle name="หมายเหตุ 17 4 2" xfId="31058" xr:uid="{339EB5AA-A45C-4EF9-A44D-173E16D859CF}"/>
    <cellStyle name="หมายเหตุ 17 5" xfId="8414" xr:uid="{00F17D27-FF52-4297-9A04-83615B6A84AA}"/>
    <cellStyle name="หมายเหตุ 17 5 2" xfId="34128" xr:uid="{58DF3469-3898-4799-B200-CED7842EB13E}"/>
    <cellStyle name="หมายเหตุ 17 6" xfId="8661" xr:uid="{1061F8F2-4542-47B3-8DBE-0E8A08B56674}"/>
    <cellStyle name="หมายเหตุ 17 6 2" xfId="32232" xr:uid="{82F00423-FF17-4364-A973-C662794E1700}"/>
    <cellStyle name="หมายเหตุ 17 7" xfId="34030" xr:uid="{3A59010F-0FAA-4137-BD5F-D80E1B28F5E4}"/>
    <cellStyle name="หมายเหตุ 18" xfId="5160" xr:uid="{72F228BF-1D84-46B8-B140-9D029DD0E420}"/>
    <cellStyle name="หมายเหตุ 18 2" xfId="15059" xr:uid="{E46A5393-2A5E-4137-A3CA-56A4C642BB7D}"/>
    <cellStyle name="หมายเหตุ 18 2 2" xfId="19381" xr:uid="{A6576C6C-5DF7-41AE-9DBD-351531EB0C46}"/>
    <cellStyle name="หมายเหตุ 18 2 2 2" xfId="29076" xr:uid="{C02546EB-CEBE-44A6-AE07-4B9376338B98}"/>
    <cellStyle name="หมายเหตุ 18 2 3" xfId="20649" xr:uid="{5040D125-8C45-40A8-92BD-F6AE6AC3FD18}"/>
    <cellStyle name="หมายเหตุ 18 2 3 2" xfId="23443" xr:uid="{247C66E8-0511-4C28-B5AA-A00E3A7769FB}"/>
    <cellStyle name="หมายเหตุ 18 2 4" xfId="20577" xr:uid="{307B0B0E-7D34-4467-AD46-533E2F3A7CCE}"/>
    <cellStyle name="หมายเหตุ 18 2 4 2" xfId="28259" xr:uid="{5CFF6066-D80C-41FD-B39A-B8E591D0C6F0}"/>
    <cellStyle name="หมายเหตุ 18 2 5" xfId="27930" xr:uid="{F5074F2B-13C0-497F-9800-F5E023AE0EE3}"/>
    <cellStyle name="หมายเหตุ 18 3" xfId="12054" xr:uid="{69B79CB4-976F-4E24-B5CB-4EBF6A46DDFE}"/>
    <cellStyle name="หมายเหตุ 18 3 2" xfId="24523" xr:uid="{0CB2BEB2-E6EC-4E89-A103-8807E1111268}"/>
    <cellStyle name="หมายเหตุ 18 4" xfId="17763" xr:uid="{7C3671F8-408A-4049-8240-5F0A13652DCF}"/>
    <cellStyle name="หมายเหตุ 18 4 2" xfId="28352" xr:uid="{8AC91B7D-8DAF-429B-86EB-2A4340476727}"/>
    <cellStyle name="หมายเหตุ 18 5" xfId="20153" xr:uid="{0AB67A97-232F-403F-B8EB-048B15565F9F}"/>
    <cellStyle name="หมายเหตุ 18 5 2" xfId="21786" xr:uid="{4059F0E0-81C8-44DC-84C2-463EBA54C1A3}"/>
    <cellStyle name="หมายเหตุ 18 6" xfId="20741" xr:uid="{51567D1B-1389-42CD-86BF-EC25C53E4661}"/>
    <cellStyle name="หมายเหตุ 18 6 2" xfId="30252" xr:uid="{81DB7708-266F-4A53-9089-1A1CDAE7CB31}"/>
    <cellStyle name="หมายเหตุ 18 7" xfId="33537" xr:uid="{98B474F3-E491-4082-8021-60CE2C7D78D8}"/>
    <cellStyle name="หมายเหตุ 19" xfId="7237" xr:uid="{760062D7-63A8-4A54-8863-5BDF99FACFF9}"/>
    <cellStyle name="หมายเหตุ 19 2" xfId="18759" xr:uid="{E9E89563-0D17-411A-A977-7F70CA86C947}"/>
    <cellStyle name="หมายเหตุ 19 2 2" xfId="24579" xr:uid="{C3FB813A-678B-4775-AD24-2C3684463BDC}"/>
    <cellStyle name="หมายเหตุ 19 3" xfId="20524" xr:uid="{0AE17994-6525-4113-8CA7-3F2C82F1CC88}"/>
    <cellStyle name="หมายเหตุ 19 3 2" xfId="25737" xr:uid="{0AC179D9-2B6D-4587-A38E-A30CD40CC76C}"/>
    <cellStyle name="หมายเหตุ 19 4" xfId="10187" xr:uid="{A7896693-DD5F-4489-A158-178E4C3467A3}"/>
    <cellStyle name="หมายเหตุ 19 4 2" xfId="31429" xr:uid="{83EAE3CE-3B6E-4772-A468-27ED3E8C88C6}"/>
    <cellStyle name="หมายเหตุ 19 5" xfId="30389" xr:uid="{A11BB814-3E90-40FA-9D71-2CEFA9B420E3}"/>
    <cellStyle name="หมายเหตุ 2" xfId="1601" xr:uid="{4307B4F6-E17F-408F-8600-DC79993D7AB3}"/>
    <cellStyle name="หมายเหตุ 2 10" xfId="18674" xr:uid="{7069CD33-DC87-4D02-BD9B-7E6DB0ABFAD1}"/>
    <cellStyle name="หมายเหตุ 2 10 2" xfId="24610" xr:uid="{7A804A7E-E538-4962-A492-804D0500157B}"/>
    <cellStyle name="หมายเหตุ 2 11" xfId="24356" xr:uid="{0F18E271-4B86-43DC-AD1F-73116F294DCC}"/>
    <cellStyle name="หมายเหตุ 2 12" xfId="38657" xr:uid="{03DED4FF-015F-49B2-A094-B01A38DD121A}"/>
    <cellStyle name="หมายเหตุ 2 13" xfId="39200" xr:uid="{C6B5F299-5B09-4520-833B-7254E05A62E0}"/>
    <cellStyle name="หมายเหตุ 2 2" xfId="4532" xr:uid="{45854366-F70B-4784-B6CB-128BFCFCC0FA}"/>
    <cellStyle name="หมายเหตุ 2 2 2" xfId="5877" xr:uid="{34AFA5EA-0566-43C8-81A7-31EE0EB0AE9B}"/>
    <cellStyle name="หมายเหตุ 2 2 2 2" xfId="15610" xr:uid="{4A9C951B-C567-4360-9193-F0E2EDC12624}"/>
    <cellStyle name="หมายเหตุ 2 2 2 2 2" xfId="19684" xr:uid="{CB76D2C1-70AD-4425-884F-1E340A5E087F}"/>
    <cellStyle name="หมายเหตุ 2 2 2 2 2 2" xfId="30998" xr:uid="{65919120-2994-4F4B-9353-52372349E015}"/>
    <cellStyle name="หมายเหตุ 2 2 2 2 3" xfId="20606" xr:uid="{2713C1FD-FA72-4F40-909E-52AD53C14C35}"/>
    <cellStyle name="หมายเหตุ 2 2 2 2 3 2" xfId="22714" xr:uid="{773CBB76-A6FC-415C-BF39-77C4A35AB223}"/>
    <cellStyle name="หมายเหตุ 2 2 2 2 4" xfId="8886" xr:uid="{BC1F9E4D-D13A-451B-A76B-52274257667C}"/>
    <cellStyle name="หมายเหตุ 2 2 2 2 4 2" xfId="30940" xr:uid="{1E632F94-541A-41B1-81B1-5D6C3E4231C8}"/>
    <cellStyle name="หมายเหตุ 2 2 2 2 5" xfId="22008" xr:uid="{F9D9C04C-533D-4780-A707-A5017197CAEE}"/>
    <cellStyle name="หมายเหตุ 2 2 2 3" xfId="12640" xr:uid="{473BBADB-7166-42AB-8F05-641EF9599860}"/>
    <cellStyle name="หมายเหตุ 2 2 2 3 2" xfId="28940" xr:uid="{6FC43E64-994A-4528-9165-BF6204256687}"/>
    <cellStyle name="หมายเหตุ 2 2 2 4" xfId="18122" xr:uid="{B94B3E21-2423-4F49-B512-7C32E1986119}"/>
    <cellStyle name="หมายเหตุ 2 2 2 4 2" xfId="22470" xr:uid="{FEFC0E77-56DA-44C4-BA1A-EF428DBBD761}"/>
    <cellStyle name="หมายเหตุ 2 2 2 5" xfId="20320" xr:uid="{0E7C4D1A-528A-4D9A-A55D-91085B56E960}"/>
    <cellStyle name="หมายเหตุ 2 2 2 5 2" xfId="31374" xr:uid="{135EF5EE-CEC5-4239-B3E9-A2478C078A25}"/>
    <cellStyle name="หมายเหตุ 2 2 2 6" xfId="8877" xr:uid="{D4C1E736-D2EE-46F1-9925-97A743528A7F}"/>
    <cellStyle name="หมายเหตุ 2 2 2 6 2" xfId="30807" xr:uid="{6578AA8D-2972-42D5-AFCB-BB2A1AE61B28}"/>
    <cellStyle name="หมายเหตุ 2 2 2 7" xfId="25698" xr:uid="{DF67C2C4-8E58-47E6-A4D6-4F29615FB87B}"/>
    <cellStyle name="หมายเหตุ 2 2 3" xfId="6811" xr:uid="{8B5D8182-04ED-4909-B8F4-7A37C70F946D}"/>
    <cellStyle name="หมายเหตุ 2 2 3 2" xfId="16343" xr:uid="{030F8ABB-2781-4229-A7AF-2D4B4A4B0FCD}"/>
    <cellStyle name="หมายเหตุ 2 2 3 2 2" xfId="20062" xr:uid="{DC2ED9D1-5B9D-4A01-86AC-44B3F89DED12}"/>
    <cellStyle name="หมายเหตุ 2 2 3 2 2 2" xfId="23578" xr:uid="{F40D5EEA-7913-4A5D-A886-2D7FE1DB40D9}"/>
    <cellStyle name="หมายเหตุ 2 2 3 2 3" xfId="14347" xr:uid="{209EBD5E-D774-4424-BAE7-4F13AE6328DB}"/>
    <cellStyle name="หมายเหตุ 2 2 3 2 3 2" xfId="30122" xr:uid="{1299027D-34BC-446B-A2C1-6E81FD2F2B40}"/>
    <cellStyle name="หมายเหตุ 2 2 3 2 4" xfId="19523" xr:uid="{480C7DE5-E064-4BB5-ADC8-D5F54473B12B}"/>
    <cellStyle name="หมายเหตุ 2 2 3 2 4 2" xfId="29018" xr:uid="{ACDA316C-2693-4475-9CB5-216711E11697}"/>
    <cellStyle name="หมายเหตุ 2 2 3 2 5" xfId="29847" xr:uid="{51405246-4428-471B-9AE4-71AF86DAA36E}"/>
    <cellStyle name="หมายเหตุ 2 2 3 3" xfId="13408" xr:uid="{AB671BD8-8A61-41DF-991B-35D85F6341A0}"/>
    <cellStyle name="หมายเหตุ 2 2 3 3 2" xfId="31722" xr:uid="{8BB054AF-549D-4DD3-8FF9-2EB6B8F0DAAD}"/>
    <cellStyle name="หมายเหตุ 2 2 3 4" xfId="18567" xr:uid="{7E3CC720-ABF1-40FD-8F12-E4AF75F9C85F}"/>
    <cellStyle name="หมายเหตุ 2 2 3 4 2" xfId="24665" xr:uid="{A0893E2A-DAB2-4E4C-BC6C-800E76491CE6}"/>
    <cellStyle name="หมายเหตุ 2 2 3 5" xfId="9525" xr:uid="{D5353203-DDA2-442D-890B-6E5E3B52A4D8}"/>
    <cellStyle name="หมายเหตุ 2 2 3 5 2" xfId="33936" xr:uid="{4FDC429C-EC79-4B5B-8DAB-378E1D9DB9BC}"/>
    <cellStyle name="หมายเหตุ 2 2 3 6" xfId="20346" xr:uid="{443A3D42-7EEC-48E9-A1B2-BD0CC1E9CF4E}"/>
    <cellStyle name="หมายเหตุ 2 2 3 6 2" xfId="151" xr:uid="{DF1D9590-A8DF-40CD-9E64-A66DCC182D2A}"/>
    <cellStyle name="หมายเหตุ 2 2 3 7" xfId="29006" xr:uid="{7526988E-F5D1-4BC9-B719-A92C586025A6}"/>
    <cellStyle name="หมายเหตุ 2 2 4" xfId="6198" xr:uid="{383A1621-4F36-4D3F-8028-BAB34C13E4DC}"/>
    <cellStyle name="หมายเหตุ 2 2 4 2" xfId="15863" xr:uid="{44C18FC1-D5C1-4BB9-89B5-219FD563EE67}"/>
    <cellStyle name="หมายเหตุ 2 2 4 2 2" xfId="19803" xr:uid="{9930496F-8E09-4EC6-AC2B-0395489AC37A}"/>
    <cellStyle name="หมายเหตุ 2 2 4 2 2 2" xfId="21873" xr:uid="{742FBFFC-F41E-4191-9F0A-BB219460F65E}"/>
    <cellStyle name="หมายเหตุ 2 2 4 2 3" xfId="17394" xr:uid="{53F71C03-9487-4F55-89E6-9FE77810B88F}"/>
    <cellStyle name="หมายเหตุ 2 2 4 2 3 2" xfId="25240" xr:uid="{C81984D4-33D8-4C85-BEB5-A00230BC4578}"/>
    <cellStyle name="หมายเหตุ 2 2 4 2 4" xfId="19622" xr:uid="{E4826C99-FFC1-4CAE-B779-C0EB8A61FFBE}"/>
    <cellStyle name="หมายเหตุ 2 2 4 2 4 2" xfId="26749" xr:uid="{1341919D-2E90-4B40-96F3-867479935A29}"/>
    <cellStyle name="หมายเหตุ 2 2 4 2 5" xfId="24421" xr:uid="{376A5781-933C-4CD4-9F27-DCCEDCD87C67}"/>
    <cellStyle name="หมายเหตุ 2 2 4 3" xfId="12900" xr:uid="{91C87F6F-1F75-4D33-8FCA-8C7AF2E671AA}"/>
    <cellStyle name="หมายเหตุ 2 2 4 3 2" xfId="23188" xr:uid="{764FE695-8E10-4B2F-969A-5B3F9C979EDB}"/>
    <cellStyle name="หมายเหตุ 2 2 4 4" xfId="18276" xr:uid="{FF89FAC9-3076-41EA-A4FC-DB8374F2A066}"/>
    <cellStyle name="หมายเหตุ 2 2 4 4 2" xfId="25878" xr:uid="{0284944B-B6E6-45C2-AB8B-E9E75C9D1370}"/>
    <cellStyle name="หมายเหตุ 2 2 4 5" xfId="18714" xr:uid="{4E1C0028-A331-42DB-8B23-DC129BA5365F}"/>
    <cellStyle name="หมายเหตุ 2 2 4 5 2" xfId="29140" xr:uid="{40EC0E04-A200-4A15-B807-F3DB9409C2B6}"/>
    <cellStyle name="หมายเหตุ 2 2 4 6" xfId="19077" xr:uid="{7E9BC512-3E66-4FF1-835D-0F090F145B03}"/>
    <cellStyle name="หมายเหตุ 2 2 4 6 2" xfId="32114" xr:uid="{3B0A40B4-341A-4916-B14F-A6AD3F42AC87}"/>
    <cellStyle name="หมายเหตุ 2 2 4 7" xfId="29398" xr:uid="{84733B26-BD72-499D-9635-B1DFA261B794}"/>
    <cellStyle name="หมายเหตุ 2 2 5" xfId="5314" xr:uid="{C548250B-8583-499A-95F5-2E9DDD26A26A}"/>
    <cellStyle name="หมายเหตุ 2 2 5 2" xfId="15181" xr:uid="{62905DA0-BB16-4D18-8FCA-596C00B179F2}"/>
    <cellStyle name="หมายเหตุ 2 2 5 2 2" xfId="19450" xr:uid="{B1F73435-635F-44B7-AF75-0B5B7D7609F9}"/>
    <cellStyle name="หมายเหตุ 2 2 5 2 2 2" xfId="30635" xr:uid="{540D781B-4011-49E5-BFFF-C8A60863CEAF}"/>
    <cellStyle name="หมายเหตุ 2 2 5 2 3" xfId="9658" xr:uid="{D16D66C3-3BB5-4A16-8B9F-EF10E2DA8B2F}"/>
    <cellStyle name="หมายเหตุ 2 2 5 2 3 2" xfId="30513" xr:uid="{3BF18AA1-3058-4666-8C68-C4224BFB4082}"/>
    <cellStyle name="หมายเหตุ 2 2 5 2 4" xfId="19210" xr:uid="{BF9910ED-24A7-4359-8341-87CF16D476EE}"/>
    <cellStyle name="หมายเหตุ 2 2 5 2 4 2" xfId="24256" xr:uid="{898B9CD7-E1A9-4DD9-B134-F7E658658496}"/>
    <cellStyle name="หมายเหตุ 2 2 5 2 5" xfId="24841" xr:uid="{5C842698-11AE-468A-93C1-A402E3B340CA}"/>
    <cellStyle name="หมายเหตุ 2 2 5 3" xfId="12171" xr:uid="{D048234F-B7F2-4CA1-B83F-0BCF3C745CF7}"/>
    <cellStyle name="หมายเหตุ 2 2 5 3 2" xfId="31926" xr:uid="{6C7DCCEE-CE00-44C0-AA12-8CC354FDAF24}"/>
    <cellStyle name="หมายเหตุ 2 2 5 4" xfId="17848" xr:uid="{E538185B-AD47-4C08-A8DC-860A8AC0503A}"/>
    <cellStyle name="หมายเหตุ 2 2 5 4 2" xfId="29566" xr:uid="{31C9E310-F9A3-43D2-B699-7F9876613EF5}"/>
    <cellStyle name="หมายเหตุ 2 2 5 5" xfId="18112" xr:uid="{792A0D4C-2C51-4DC5-9991-6279BAA14C80}"/>
    <cellStyle name="หมายเหตุ 2 2 5 5 2" xfId="22499" xr:uid="{19131D67-3494-484B-8C97-023D36EFBEF8}"/>
    <cellStyle name="หมายเหตุ 2 2 5 6" xfId="21411" xr:uid="{2848C56A-014D-47B2-A420-5C3A00EE21CC}"/>
    <cellStyle name="หมายเหตุ 2 2 5 6 2" xfId="34538" xr:uid="{8CC3FB5E-0F15-4966-8F2F-9A611478C603}"/>
    <cellStyle name="หมายเหตุ 2 2 5 7" xfId="29804" xr:uid="{5A9EAA6D-4D2E-4BB7-9E78-4A334F77F451}"/>
    <cellStyle name="หมายเหตุ 2 2 6" xfId="7533" xr:uid="{18C89E65-4F44-4F51-B4BA-2CB1D88D789A}"/>
    <cellStyle name="หมายเหตุ 2 2 6 2" xfId="18890" xr:uid="{8DD4A3B1-C47B-49D5-B2F6-A36E51883F84}"/>
    <cellStyle name="หมายเหตุ 2 2 6 2 2" xfId="34293" xr:uid="{3DD4D962-0D2A-471C-9A5E-52CFC3891EA9}"/>
    <cellStyle name="หมายเหตุ 2 2 6 3" xfId="18880" xr:uid="{6E9C922A-67DB-4BFD-B155-4B7368150C3D}"/>
    <cellStyle name="หมายเหตุ 2 2 6 3 2" xfId="27279" xr:uid="{D157098B-D3D2-4D6B-9607-763F5687F605}"/>
    <cellStyle name="หมายเหตุ 2 2 6 4" xfId="13947" xr:uid="{7E210226-2E49-485F-BBB2-1E86A702BB43}"/>
    <cellStyle name="หมายเหตุ 2 2 6 4 2" xfId="28448" xr:uid="{3666BAD8-4267-4810-9B6D-E59BEAAC5CB2}"/>
    <cellStyle name="หมายเหตุ 2 2 6 5" xfId="33050" xr:uid="{DA59A3C0-31F0-40A8-BFE8-18E8559A428D}"/>
    <cellStyle name="หมายเหตุ 2 2 7" xfId="9821" xr:uid="{5A0E36CE-1985-442A-B4A1-9EB9F74C4BDE}"/>
    <cellStyle name="หมายเหตุ 2 2 7 2" xfId="32340" xr:uid="{60F33F83-3E9D-4213-9C9C-55EBC662D7AE}"/>
    <cellStyle name="หมายเหตุ 2 2 8" xfId="21442" xr:uid="{7B8BC5C5-C3AD-4BFE-8A17-DF4694301875}"/>
    <cellStyle name="หมายเหตุ 2 2 8 2" xfId="34569" xr:uid="{4B619510-86D7-436A-8B8C-5392A0619191}"/>
    <cellStyle name="หมายเหตุ 2 2 9" xfId="33840" xr:uid="{C84CAEB5-57AB-4E59-84F0-053A65F3F6F5}"/>
    <cellStyle name="หมายเหตุ 2 3" xfId="6320" xr:uid="{6EFC0B11-D2ED-4A8A-A5FC-6A19EE9C843B}"/>
    <cellStyle name="หมายเหตุ 2 3 2" xfId="15953" xr:uid="{785F0B56-DC09-4D77-B487-6E94CB6A0339}"/>
    <cellStyle name="หมายเหตุ 2 3 2 2" xfId="19848" xr:uid="{644D6F23-EA9A-4E2D-8517-D81786A58364}"/>
    <cellStyle name="หมายเหตุ 2 3 2 2 2" xfId="23025" xr:uid="{1E5769A0-F178-4CF7-85F5-D769F0A253C4}"/>
    <cellStyle name="หมายเหตุ 2 3 2 3" xfId="8455" xr:uid="{03D8EA69-DC08-4718-87DF-2F364A8A2D19}"/>
    <cellStyle name="หมายเหตุ 2 3 2 3 2" xfId="28834" xr:uid="{9919B057-92F1-4445-AF70-EA917C8CCFA6}"/>
    <cellStyle name="หมายเหตุ 2 3 2 4" xfId="21281" xr:uid="{1D7BE3CF-D7E0-4EE5-8DB9-A10F3B3BBDE6}"/>
    <cellStyle name="หมายเหตุ 2 3 2 4 2" xfId="34408" xr:uid="{AAD805AD-9944-47F6-A34B-739F37030E4D}"/>
    <cellStyle name="หมายเหตุ 2 3 2 5" xfId="31110" xr:uid="{CAADC75F-D941-4CC2-BF91-586C96055377}"/>
    <cellStyle name="หมายเหตุ 2 3 3" xfId="12996" xr:uid="{CDE25383-4890-47A1-8D8F-6584D48E0BEB}"/>
    <cellStyle name="หมายเหตุ 2 3 3 2" xfId="282" xr:uid="{C363765D-611E-4B0A-B9B7-A1A371AE0A8F}"/>
    <cellStyle name="หมายเหตุ 2 3 4" xfId="18326" xr:uid="{62698540-DEA5-4960-B0FD-56C9AD70DE1D}"/>
    <cellStyle name="หมายเหตุ 2 3 4 2" xfId="28979" xr:uid="{A6851B04-24B7-47D9-84E5-7EF9FDC67270}"/>
    <cellStyle name="หมายเหตุ 2 3 5" xfId="9404" xr:uid="{7F3286E4-580D-4850-B48D-F2EB7E3B4977}"/>
    <cellStyle name="หมายเหตุ 2 3 5 2" xfId="33374" xr:uid="{B432B83E-0827-41FC-9929-6E3D5217E3B5}"/>
    <cellStyle name="หมายเหตุ 2 3 6" xfId="12804" xr:uid="{997B455C-AC92-4AE2-8F0D-EA0DEEEE2024}"/>
    <cellStyle name="หมายเหตุ 2 3 6 2" xfId="25394" xr:uid="{5A1B297F-1A9E-4E89-8B1E-1C995A3B3A51}"/>
    <cellStyle name="หมายเหตุ 2 3 7" xfId="32333" xr:uid="{E314367D-FD66-43A4-8811-0E2A6FD55CDE}"/>
    <cellStyle name="หมายเหตุ 2 4" xfId="5775" xr:uid="{52D1FB2B-CDD1-4828-8FCB-2CFFAF17E0F3}"/>
    <cellStyle name="หมายเหตุ 2 4 2" xfId="15531" xr:uid="{802647C4-558B-4425-B01B-9BCB75DB3763}"/>
    <cellStyle name="หมายเหตุ 2 4 2 2" xfId="19636" xr:uid="{881BFC3B-A7A8-4CD4-A368-4A18BF4B2138}"/>
    <cellStyle name="หมายเหตุ 2 4 2 2 2" xfId="31145" xr:uid="{915DE1FD-216A-4544-98B0-AC9E2B23A64D}"/>
    <cellStyle name="หมายเหตุ 2 4 2 3" xfId="18622" xr:uid="{7A15BBF4-4519-4FBF-B45A-000895B1F4DB}"/>
    <cellStyle name="หมายเหตุ 2 4 2 3 2" xfId="28275" xr:uid="{FE29353A-B3B9-4EFB-9E32-95D407964AB8}"/>
    <cellStyle name="หมายเหตุ 2 4 2 4" xfId="10125" xr:uid="{2C51F552-31ED-4D81-897F-5262F959CFB1}"/>
    <cellStyle name="หมายเหตุ 2 4 2 4 2" xfId="30951" xr:uid="{7B06FCA9-41C7-4D29-9813-66CAAA9F850C}"/>
    <cellStyle name="หมายเหตุ 2 4 2 5" xfId="28294" xr:uid="{C476CD94-CFF9-4C1D-9850-934C50772787}"/>
    <cellStyle name="หมายเหตุ 2 4 3" xfId="12558" xr:uid="{AAB5791D-D433-473B-9260-122A921AF5DD}"/>
    <cellStyle name="หมายเหตุ 2 4 3 2" xfId="33941" xr:uid="{F09FCD80-D517-4D07-A6FC-2F2A1388D915}"/>
    <cellStyle name="หมายเหตุ 2 4 4" xfId="18073" xr:uid="{A0ED24ED-233B-4D74-9A8D-47D961F482AC}"/>
    <cellStyle name="หมายเหตุ 2 4 4 2" xfId="30144" xr:uid="{0573EAED-E319-420B-A64B-68C9D556CB17}"/>
    <cellStyle name="หมายเหตุ 2 4 5" xfId="8380" xr:uid="{37865376-241D-44F6-BA62-5C895CEC8D3B}"/>
    <cellStyle name="หมายเหตุ 2 4 5 2" xfId="26582" xr:uid="{0BF3E055-DFAE-462E-971C-86D9BF32A32C}"/>
    <cellStyle name="หมายเหตุ 2 4 6" xfId="21403" xr:uid="{83CC6CC9-3E77-4555-A2B9-3D0975C6670A}"/>
    <cellStyle name="หมายเหตุ 2 4 6 2" xfId="34530" xr:uid="{79ED8A4E-CCD6-4015-AA65-5A3956712719}"/>
    <cellStyle name="หมายเหตุ 2 4 7" xfId="22200" xr:uid="{7A5E19C8-2910-40E3-835A-40BB70088B34}"/>
    <cellStyle name="หมายเหตุ 2 5" xfId="6346" xr:uid="{4EC0BA92-4F6B-4441-8AAE-EAF7453CC568}"/>
    <cellStyle name="หมายเหตุ 2 5 2" xfId="15970" xr:uid="{5DAAC880-1E06-475E-8948-542CB13E80ED}"/>
    <cellStyle name="หมายเหตุ 2 5 2 2" xfId="19859" xr:uid="{4CE425D8-0E3C-48B7-8953-36751DA378FF}"/>
    <cellStyle name="หมายเหตุ 2 5 2 2 2" xfId="23645" xr:uid="{20A0C089-8E4E-4BB3-9B69-3BEE96DFD670}"/>
    <cellStyle name="หมายเหตุ 2 5 2 3" xfId="17885" xr:uid="{B7C02C03-910F-414C-811A-D063FEC726C9}"/>
    <cellStyle name="หมายเหตุ 2 5 2 3 2" xfId="27734" xr:uid="{51FC9C14-81BB-495A-8D03-0A8742F4DF91}"/>
    <cellStyle name="หมายเหตุ 2 5 2 4" xfId="10214" xr:uid="{378820C9-DDDD-4B3D-BA3E-215BCE9FE6F9}"/>
    <cellStyle name="หมายเหตุ 2 5 2 4 2" xfId="25696" xr:uid="{57361C74-B158-4068-8227-75C280B519CC}"/>
    <cellStyle name="หมายเหตุ 2 5 2 5" xfId="27901" xr:uid="{8B0886AD-5AF9-4932-BB7B-49CE463F8452}"/>
    <cellStyle name="หมายเหตุ 2 5 3" xfId="13016" xr:uid="{61035F44-E27A-4BF1-BEC9-5E74BF81363D}"/>
    <cellStyle name="หมายเหตุ 2 5 3 2" xfId="23897" xr:uid="{502CB033-4418-4DDC-916F-A6390F250038}"/>
    <cellStyle name="หมายเหตุ 2 5 4" xfId="18338" xr:uid="{3E027422-BDC3-421F-B94B-8453C77363AF}"/>
    <cellStyle name="หมายเหตุ 2 5 4 2" xfId="22523" xr:uid="{F204B522-0563-401E-BDE6-C23BB2C55355}"/>
    <cellStyle name="หมายเหตุ 2 5 5" xfId="19769" xr:uid="{F5DADAB2-5041-4803-A468-5C3BF9085C09}"/>
    <cellStyle name="หมายเหตุ 2 5 5 2" xfId="23675" xr:uid="{CDC5CE2D-E487-4CB0-BF4D-337C533CAEB7}"/>
    <cellStyle name="หมายเหตุ 2 5 6" xfId="19056" xr:uid="{78C48218-6B34-4939-8AD1-B0E93BC02F23}"/>
    <cellStyle name="หมายเหตุ 2 5 6 2" xfId="28872" xr:uid="{BEEDDF6A-5578-4C79-B68C-F65D9A659B94}"/>
    <cellStyle name="หมายเหตุ 2 5 7" xfId="31986" xr:uid="{89504730-468A-4AF0-8FC1-7F4324961858}"/>
    <cellStyle name="หมายเหตุ 2 6" xfId="6842" xr:uid="{34133601-A99E-41CF-A082-30DEF07C0E69}"/>
    <cellStyle name="หมายเหตุ 2 6 2" xfId="16373" xr:uid="{76573F66-AB08-4FFC-AA8D-C2CA3A5BEFE2}"/>
    <cellStyle name="หมายเหตุ 2 6 2 2" xfId="20082" xr:uid="{1EE4110E-C9B4-4550-9A2D-E699A3A57A51}"/>
    <cellStyle name="หมายเหตุ 2 6 2 2 2" xfId="30341" xr:uid="{59B292B2-FFDB-40E6-AB44-E8763BB23249}"/>
    <cellStyle name="หมายเหตุ 2 6 2 3" xfId="13845" xr:uid="{7BA15FC6-CF08-414D-AD79-C498C901AB26}"/>
    <cellStyle name="หมายเหตุ 2 6 2 3 2" xfId="24482" xr:uid="{AE9E0FBA-851D-40DA-BEB6-D212EAB134BE}"/>
    <cellStyle name="หมายเหตุ 2 6 2 4" xfId="18617" xr:uid="{60363F67-7BFB-4B25-9DDF-DB79532F68E0}"/>
    <cellStyle name="หมายเหตุ 2 6 2 4 2" xfId="31619" xr:uid="{20542014-AAB3-4900-B904-C6E38B5270F5}"/>
    <cellStyle name="หมายเหตุ 2 6 2 5" xfId="24408" xr:uid="{66AD009D-DE02-46E9-8D6A-CB4BEEF31252}"/>
    <cellStyle name="หมายเหตุ 2 6 3" xfId="13438" xr:uid="{3ADFA2F8-CA79-42E3-A8EE-687F9B90D6D8}"/>
    <cellStyle name="หมายเหตุ 2 6 3 2" xfId="28659" xr:uid="{9AB75E76-EEFA-4ADF-AD79-1994223CE258}"/>
    <cellStyle name="หมายเหตุ 2 6 4" xfId="18584" xr:uid="{01D69E46-E18D-4CD8-AFCE-DB815F61F35B}"/>
    <cellStyle name="หมายเหตุ 2 6 4 2" xfId="28334" xr:uid="{3A8B0655-E730-4D9F-BB0D-CB58F0F9C0E9}"/>
    <cellStyle name="หมายเหตุ 2 6 5" xfId="19704" xr:uid="{052A1C87-ACE6-4414-8EA7-3112E32DE136}"/>
    <cellStyle name="หมายเหตุ 2 6 5 2" xfId="26568" xr:uid="{8F3E6450-46F2-424E-B030-6D9ECA106689}"/>
    <cellStyle name="หมายเหตุ 2 6 6" xfId="8676" xr:uid="{D6B8DA32-66F6-4291-9E02-B1E22F6CA1D9}"/>
    <cellStyle name="หมายเหตุ 2 6 6 2" xfId="25533" xr:uid="{C04713CC-8AAD-4CC1-9E86-C02EC81F77FD}"/>
    <cellStyle name="หมายเหตุ 2 6 7" xfId="25999" xr:uid="{B4807302-3B63-4719-A06C-98F77DB3B62B}"/>
    <cellStyle name="หมายเหตุ 2 7" xfId="6975" xr:uid="{675B9793-D7A4-40E3-AF92-E1CA9E6644CF}"/>
    <cellStyle name="หมายเหตุ 2 7 2" xfId="16492" xr:uid="{C51D992A-1CA5-497A-B318-0883EEB06186}"/>
    <cellStyle name="หมายเหตุ 2 7 2 2" xfId="20148" xr:uid="{922206EB-2ECF-4787-8F86-330A698102EA}"/>
    <cellStyle name="หมายเหตุ 2 7 2 2 2" xfId="23550" xr:uid="{304734E3-D49B-4F5D-AA48-E7F1F239CE62}"/>
    <cellStyle name="หมายเหตุ 2 7 2 3" xfId="14108" xr:uid="{84396DF9-7DE8-4852-85E9-60DB634C2943}"/>
    <cellStyle name="หมายเหตุ 2 7 2 3 2" xfId="30204" xr:uid="{AF6CD85C-C5FA-4371-86E4-A5AF00A54A6E}"/>
    <cellStyle name="หมายเหตุ 2 7 2 4" xfId="17734" xr:uid="{E6B02D9A-8577-444C-A85D-BE560A228C06}"/>
    <cellStyle name="หมายเหตุ 2 7 2 4 2" xfId="21910" xr:uid="{5FCF376F-C97C-4AA2-8264-0A8018FC170A}"/>
    <cellStyle name="หมายเหตุ 2 7 2 5" xfId="22778" xr:uid="{C92E82E8-CA32-423F-8302-8CBC473309AB}"/>
    <cellStyle name="หมายเหตุ 2 7 3" xfId="13569" xr:uid="{870449BA-6B97-496C-9596-97C9F3EF5506}"/>
    <cellStyle name="หมายเหตุ 2 7 3 2" xfId="27519" xr:uid="{DE78581C-9977-4828-AA65-DF15E2B099F8}"/>
    <cellStyle name="หมายเหตุ 2 7 4" xfId="18648" xr:uid="{DDAC88A1-47E5-4C05-89F0-64CABC8858DA}"/>
    <cellStyle name="หมายเหตุ 2 7 4 2" xfId="24724" xr:uid="{A96F0BB4-6730-4A4B-85CF-6327A67BDC65}"/>
    <cellStyle name="หมายเหตุ 2 7 5" xfId="9327" xr:uid="{01060907-54EB-42A1-ABA5-3D40184BBDF7}"/>
    <cellStyle name="หมายเหตุ 2 7 5 2" xfId="33334" xr:uid="{BE0795AA-EA38-4A76-BDE0-287447DE33A3}"/>
    <cellStyle name="หมายเหตุ 2 7 6" xfId="18361" xr:uid="{C641D87E-32D9-438C-A8FE-8882A024897C}"/>
    <cellStyle name="หมายเหตุ 2 7 6 2" xfId="29822" xr:uid="{DAE381FB-2791-40AB-8D69-71F63DC1BD66}"/>
    <cellStyle name="หมายเหตุ 2 7 7" xfId="31687" xr:uid="{40893312-EDF1-4BD4-92D8-6A347343D3DB}"/>
    <cellStyle name="หมายเหตุ 2 8" xfId="7290" xr:uid="{C76E69B1-B9E2-4901-8206-8BB62AE7D13B}"/>
    <cellStyle name="หมายเหตุ 2 8 2" xfId="18793" xr:uid="{E0B15ED8-AAE8-4CD3-9DCD-1826D71C884D}"/>
    <cellStyle name="หมายเหตุ 2 8 2 2" xfId="24259" xr:uid="{8AAA4952-0EFE-473F-82AD-6253D3158FFA}"/>
    <cellStyle name="หมายเหตุ 2 8 3" xfId="11879" xr:uid="{B80BA76D-D38B-4B9C-B47C-0C2D4E5BF08B}"/>
    <cellStyle name="หมายเหตุ 2 8 3 2" xfId="34286" xr:uid="{7E63C6C4-63B1-4489-BA1B-333AAB031454}"/>
    <cellStyle name="หมายเหตุ 2 8 4" xfId="17927" xr:uid="{304E18BD-3CAD-4AE5-BE1E-ACF0692C221E}"/>
    <cellStyle name="หมายเหตุ 2 8 4 2" xfId="27753" xr:uid="{4DCD4426-87A2-4256-BFCC-809CFF70DE53}"/>
    <cellStyle name="หมายเหตุ 2 8 5" xfId="30719" xr:uid="{D757BFBE-10B4-4D89-9138-783283EBADDD}"/>
    <cellStyle name="หมายเหตุ 2 9" xfId="9688" xr:uid="{EC3A89E1-69D3-4E68-943A-21E35D5876A5}"/>
    <cellStyle name="หมายเหตุ 2 9 2" xfId="32513" xr:uid="{B4EFA71E-0116-4513-A23F-F5C6030E49FE}"/>
    <cellStyle name="หมายเหตุ 20" xfId="8693" xr:uid="{EFBA1B4E-4849-4344-B4A2-429E34A016F8}"/>
    <cellStyle name="หมายเหตุ 20 2" xfId="30023" xr:uid="{00B76E57-A638-4FDE-B48A-5DDADDDD4DB9}"/>
    <cellStyle name="หมายเหตุ 21" xfId="19184" xr:uid="{924A01C2-9C44-4CF9-B51D-8B60BC15BAA4}"/>
    <cellStyle name="หมายเหตุ 21 2" xfId="28992" xr:uid="{DC277B50-8367-4E01-AB69-CE1D20B2890D}"/>
    <cellStyle name="หมายเหตุ 22" xfId="287" xr:uid="{3C63D6AB-63A0-4D2A-902B-CA878BA53DDF}"/>
    <cellStyle name="หมายเหตุ 23" xfId="33359" xr:uid="{282263BC-DB33-4BE0-BE88-6C4FAC2FCE5A}"/>
    <cellStyle name="หมายเหตุ 24" xfId="39067" xr:uid="{B522C563-C2CD-4043-BDC3-5F71E312E8F3}"/>
    <cellStyle name="หมายเหตุ 25" xfId="39099" xr:uid="{AD536707-EF00-4499-AD79-31E572541284}"/>
    <cellStyle name="หมายเหตุ 3" xfId="4533" xr:uid="{196B44A7-5A97-442C-8235-FB80AE659B78}"/>
    <cellStyle name="หมายเหตุ 3 10" xfId="38900" xr:uid="{F5638E37-A74F-412D-9487-C57D1F147996}"/>
    <cellStyle name="หมายเหตุ 3 11" xfId="38687" xr:uid="{54B9853B-D3F4-4BB5-A01D-AC6F3A362341}"/>
    <cellStyle name="หมายเหตุ 3 2" xfId="6231" xr:uid="{4B8E9DD9-6481-442A-BA21-01E57EA7EC59}"/>
    <cellStyle name="หมายเหตุ 3 2 10" xfId="26765" xr:uid="{FF41D9F7-173E-4DF3-A549-DD158AD2DE8E}"/>
    <cellStyle name="หมายเหตุ 3 2 2" xfId="5668" xr:uid="{0BE12C89-CC27-4BF2-9444-99CACE4A830C}"/>
    <cellStyle name="หมายเหตุ 3 2 2 2" xfId="15459" xr:uid="{06073F20-B712-4D67-BBF6-80A52DBFF395}"/>
    <cellStyle name="หมายเหตุ 3 2 2 2 2" xfId="19598" xr:uid="{8CD4069F-16D6-4C8C-9D76-1200FFB18CAD}"/>
    <cellStyle name="หมายเหตุ 3 2 2 2 2 2" xfId="29137" xr:uid="{D1EDE792-8F4B-4EA4-815E-C6BAFE7CD773}"/>
    <cellStyle name="หมายเหตุ 3 2 2 2 3" xfId="9856" xr:uid="{DDE2A7F1-3A9E-4EEF-B92C-4C29A840220C}"/>
    <cellStyle name="หมายเหตุ 3 2 2 2 3 2" xfId="26951" xr:uid="{2EA8E772-70D6-4F86-9357-01560EACAAE9}"/>
    <cellStyle name="หมายเหตุ 3 2 2 2 4" xfId="20268" xr:uid="{3025CB1C-18A1-4BAE-BD94-417F596AA8E5}"/>
    <cellStyle name="หมายเหตุ 3 2 2 2 4 2" xfId="24226" xr:uid="{14064DAC-FB77-4FA8-920A-61D7965EED3D}"/>
    <cellStyle name="หมายเหตุ 3 2 2 2 5" xfId="21643" xr:uid="{C3AFB907-88CB-4390-8F27-803B4DC20709}"/>
    <cellStyle name="หมายเหตุ 3 2 2 3" xfId="12469" xr:uid="{91B38338-65AC-4491-B150-B3BB9DA22D01}"/>
    <cellStyle name="หมายเหตุ 3 2 2 3 2" xfId="26611" xr:uid="{4594FFEC-2FC6-41E2-9DAD-5396731C9EC6}"/>
    <cellStyle name="หมายเหตุ 3 2 2 4" xfId="18019" xr:uid="{DCC8A1FF-A62B-4409-9756-01896328F972}"/>
    <cellStyle name="หมายเหตุ 3 2 2 4 2" xfId="22481" xr:uid="{3D25127B-8C64-43A9-815D-6C5A8C1D1ACA}"/>
    <cellStyle name="หมายเหตุ 3 2 2 5" xfId="9864" xr:uid="{8989B01C-F27A-4AF4-B79E-623F0978EC5B}"/>
    <cellStyle name="หมายเหตุ 3 2 2 5 2" xfId="32893" xr:uid="{7C13B8E6-D59C-4611-8DEE-32412BA89709}"/>
    <cellStyle name="หมายเหตุ 3 2 2 6" xfId="8540" xr:uid="{19D6D7F8-3216-4A6C-87CF-B813E0CBCE1F}"/>
    <cellStyle name="หมายเหตุ 3 2 2 6 2" xfId="32600" xr:uid="{D06B9C1D-5163-4E00-B9A5-A45079D41984}"/>
    <cellStyle name="หมายเหตุ 3 2 2 7" xfId="27754" xr:uid="{232B4493-8BCD-4917-BAEE-E37091D85D5D}"/>
    <cellStyle name="หมายเหตุ 3 2 3" xfId="6716" xr:uid="{8C91E4E6-EFF0-4A43-BCCE-862B37F8A646}"/>
    <cellStyle name="หมายเหตุ 3 2 3 2" xfId="16252" xr:uid="{4C53894E-C861-47AB-9737-5FADA2766602}"/>
    <cellStyle name="หมายเหตุ 3 2 3 2 2" xfId="20009" xr:uid="{8C89DE17-C3A0-4656-9AAB-50F63656DCE7}"/>
    <cellStyle name="หมายเหตุ 3 2 3 2 2 2" xfId="23595" xr:uid="{122297B8-D854-4079-9731-6E64E63A94A0}"/>
    <cellStyle name="หมายเหตุ 3 2 3 2 3" xfId="8882" xr:uid="{0899D0AD-329C-436C-869F-424D5F65F4CA}"/>
    <cellStyle name="หมายเหตุ 3 2 3 2 3 2" xfId="29167" xr:uid="{C09EB399-C642-469C-B997-ECF172AD0D1B}"/>
    <cellStyle name="หมายเหตุ 3 2 3 2 4" xfId="9319" xr:uid="{B6464DEF-0039-4B75-BEC8-751FFFF2FE0A}"/>
    <cellStyle name="หมายเหตุ 3 2 3 2 4 2" xfId="30403" xr:uid="{710B23CC-7527-4FF6-A524-64908D47B64E}"/>
    <cellStyle name="หมายเหตุ 3 2 3 2 5" xfId="30029" xr:uid="{1C657AB1-028B-461B-85EC-6C326F9F4739}"/>
    <cellStyle name="หมายเหตุ 3 2 3 3" xfId="13316" xr:uid="{A747FE44-06D1-421A-AC76-DD838AE1D10E}"/>
    <cellStyle name="หมายเหตุ 3 2 3 3 2" xfId="25224" xr:uid="{40FB32FB-984D-4DAF-96DE-9FE1EA87E393}"/>
    <cellStyle name="หมายเหตุ 3 2 3 4" xfId="18515" xr:uid="{CBA61AD2-43E9-4754-A093-731B835EFEF4}"/>
    <cellStyle name="หมายเหตุ 3 2 3 4 2" xfId="27595" xr:uid="{74AD7ECC-E63E-4F13-ADC7-9C7047003BE0}"/>
    <cellStyle name="หมายเหตุ 3 2 3 5" xfId="9152" xr:uid="{D67A6C6A-D743-414F-AC5D-492D107A77FF}"/>
    <cellStyle name="หมายเหตุ 3 2 3 5 2" xfId="27431" xr:uid="{AAA9DB08-F084-42DB-B17A-56B220FF6E1D}"/>
    <cellStyle name="หมายเหตุ 3 2 3 6" xfId="20297" xr:uid="{16283AD0-F9E7-46D3-B6D3-C02207402898}"/>
    <cellStyle name="หมายเหตุ 3 2 3 6 2" xfId="25937" xr:uid="{87D2C846-CD3A-435D-88C1-F9E07BB3B9D1}"/>
    <cellStyle name="หมายเหตุ 3 2 3 7" xfId="27254" xr:uid="{717DBACC-48D5-49AE-936D-DCFE6C4A3320}"/>
    <cellStyle name="หมายเหตุ 3 2 4" xfId="5526" xr:uid="{628D363F-A0B8-4106-A4FE-F88CE8184ECA}"/>
    <cellStyle name="หมายเหตุ 3 2 4 2" xfId="15346" xr:uid="{5B0368B5-5744-4B86-93F0-26D786A04E32}"/>
    <cellStyle name="หมายเหตุ 3 2 4 2 2" xfId="19536" xr:uid="{B049F6AD-917B-489B-A02E-0D31560F1E6B}"/>
    <cellStyle name="หมายเหตุ 3 2 4 2 2 2" xfId="32645" xr:uid="{8BACA058-0E03-4C60-8F51-2F0AA585366D}"/>
    <cellStyle name="หมายเหตุ 3 2 4 2 3" xfId="18379" xr:uid="{9CE55D87-F382-4EF0-A878-831EA5C8A753}"/>
    <cellStyle name="หมายเหตุ 3 2 4 2 3 2" xfId="24266" xr:uid="{5821D8D1-869A-48B2-8841-3D0793F2F675}"/>
    <cellStyle name="หมายเหตุ 3 2 4 2 4" xfId="17723" xr:uid="{97B691AC-4A20-490D-BB01-FBD8F4CECFE0}"/>
    <cellStyle name="หมายเหตุ 3 2 4 2 4 2" xfId="31760" xr:uid="{671214E0-F128-49BD-8034-84AD5F36D6FF}"/>
    <cellStyle name="หมายเหตุ 3 2 4 2 5" xfId="26363" xr:uid="{F342A985-458D-45EB-B670-998863C006BD}"/>
    <cellStyle name="หมายเหตุ 3 2 4 3" xfId="12347" xr:uid="{95CA919E-0912-4F3B-A6A0-03F2B4511E56}"/>
    <cellStyle name="หมายเหตุ 3 2 4 3 2" xfId="32945" xr:uid="{B573C515-5749-4761-92BF-7422EF572DF0}"/>
    <cellStyle name="หมายเหตุ 3 2 4 4" xfId="17947" xr:uid="{990ECF26-4AE6-4DAD-833E-9D5D20889576}"/>
    <cellStyle name="หมายเหตุ 3 2 4 4 2" xfId="21665" xr:uid="{DD0024CB-6191-4306-B1DF-21AD9E185FC8}"/>
    <cellStyle name="หมายเหตุ 3 2 4 5" xfId="18805" xr:uid="{FCA3206D-ECF8-47FB-9FA9-277BD41D3403}"/>
    <cellStyle name="หมายเหตุ 3 2 4 5 2" xfId="24257" xr:uid="{A6BD31E1-6528-4D59-B54E-853848F7247E}"/>
    <cellStyle name="หมายเหตุ 3 2 4 6" xfId="19477" xr:uid="{2DCF6E46-AC80-4283-A3C1-B3FCAC1DCF2E}"/>
    <cellStyle name="หมายเหตุ 3 2 4 6 2" xfId="34008" xr:uid="{CF2BF46A-E21E-42A2-84B8-1E63F1314FBE}"/>
    <cellStyle name="หมายเหตุ 3 2 4 7" xfId="24101" xr:uid="{222D5880-50D0-40E2-B07E-5F378D1E1A2A}"/>
    <cellStyle name="หมายเหตุ 3 2 5" xfId="15883" xr:uid="{AC3A7633-CBCF-40B3-8881-739980406BC9}"/>
    <cellStyle name="หมายเหตุ 3 2 5 2" xfId="19812" xr:uid="{5BEDA453-99CD-46B1-B195-E9558308DD36}"/>
    <cellStyle name="หมายเหตุ 3 2 5 2 2" xfId="23035" xr:uid="{9EB6B939-5F10-44B4-8BCF-6B3C80E2294A}"/>
    <cellStyle name="หมายเหตุ 3 2 5 3" xfId="20817" xr:uid="{1CB3ACDB-7198-42CD-A1A3-CAAE75343C72}"/>
    <cellStyle name="หมายเหตุ 3 2 5 3 2" xfId="29606" xr:uid="{86E4BC15-1454-410C-BF29-09C6B3939A3F}"/>
    <cellStyle name="หมายเหตุ 3 2 5 4" xfId="18299" xr:uid="{367C36AB-BFA9-4267-840B-C6F9DE453F61}"/>
    <cellStyle name="หมายเหตุ 3 2 5 4 2" xfId="30736" xr:uid="{FFE09E92-A1EF-45F1-8CE7-1B17854AD1BA}"/>
    <cellStyle name="หมายเหตุ 3 2 5 5" xfId="26273" xr:uid="{96DBAAC7-9F7E-42EE-B567-5F111FE6A8A7}"/>
    <cellStyle name="หมายเหตุ 3 2 6" xfId="12926" xr:uid="{AC55C929-FAB2-4EB6-9B63-0F6C5C955B2F}"/>
    <cellStyle name="หมายเหตุ 3 2 6 2" xfId="23929" xr:uid="{A0089125-6662-4517-9796-0FE08DCB4BAF}"/>
    <cellStyle name="หมายเหตุ 3 2 7" xfId="18289" xr:uid="{F3546D73-C87B-41C8-8E9D-AF3FAD4079B9}"/>
    <cellStyle name="หมายเหตุ 3 2 7 2" xfId="27717" xr:uid="{CFBC1A9F-9B26-402A-9FE1-50AF715A8B62}"/>
    <cellStyle name="หมายเหตุ 3 2 8" xfId="19124" xr:uid="{69189F04-C648-4D2E-9BCC-D5294F54CC04}"/>
    <cellStyle name="หมายเหตุ 3 2 8 2" xfId="31912" xr:uid="{111FFE07-BEF9-4EE1-AEEA-BDC9D938D3DF}"/>
    <cellStyle name="หมายเหตุ 3 2 9" xfId="12259" xr:uid="{5A8B660E-8EC7-4556-AE19-98C4E576649A}"/>
    <cellStyle name="หมายเหตุ 3 2 9 2" xfId="29250" xr:uid="{B3C0CD81-87A2-45B0-8285-437576729C84}"/>
    <cellStyle name="หมายเหตุ 3 3" xfId="6450" xr:uid="{4170E300-9282-4573-936B-126199F18405}"/>
    <cellStyle name="หมายเหตุ 3 3 2" xfId="16051" xr:uid="{59AF383A-8C6E-448A-A470-C39CF6561146}"/>
    <cellStyle name="หมายเหตุ 3 3 2 2" xfId="19903" xr:uid="{BBD719F2-F7D2-4E02-B25C-C49FECFF056D}"/>
    <cellStyle name="หมายเหตุ 3 3 2 2 2" xfId="23629" xr:uid="{A139DB2F-4266-4747-93A5-DBDBB7D17EA0}"/>
    <cellStyle name="หมายเหตุ 3 3 2 3" xfId="20481" xr:uid="{F1BD087F-499E-43A3-B2CE-BBDEA7021780}"/>
    <cellStyle name="หมายเหตุ 3 3 2 3 2" xfId="23481" xr:uid="{329DAA7C-9CAD-47D6-AFAF-1AC275B6F98E}"/>
    <cellStyle name="หมายเหตุ 3 3 2 4" xfId="19086" xr:uid="{C34FD88A-6133-46D4-8AEA-ED60949E1DA2}"/>
    <cellStyle name="หมายเหตุ 3 3 2 4 2" xfId="25827" xr:uid="{E6E2EBBB-0D57-4B80-8C44-500E718197BC}"/>
    <cellStyle name="หมายเหตุ 3 3 2 5" xfId="29049" xr:uid="{BB752D79-27B3-426F-8493-1C166BC41406}"/>
    <cellStyle name="หมายเหตุ 3 3 3" xfId="13101" xr:uid="{948A1AFB-BE6E-4F61-84F6-E23C314586CD}"/>
    <cellStyle name="หมายเหตุ 3 3 3 2" xfId="23887" xr:uid="{050D273A-7085-4920-B673-6BBB25F8AE74}"/>
    <cellStyle name="หมายเหตุ 3 3 4" xfId="18386" xr:uid="{F524BB86-31AB-451B-BCC8-D3D2C9B2CFE6}"/>
    <cellStyle name="หมายเหตุ 3 3 4 2" xfId="21902" xr:uid="{28B29619-AC86-4323-A34C-180A8898FF1B}"/>
    <cellStyle name="หมายเหตุ 3 3 5" xfId="10178" xr:uid="{B4CAFA75-4809-4B17-A2F7-6CBEE229775B}"/>
    <cellStyle name="หมายเหตุ 3 3 5 2" xfId="25699" xr:uid="{4FC0E31F-881C-43EB-ABF0-6ECECDBE5A15}"/>
    <cellStyle name="หมายเหตุ 3 3 6" xfId="21042" xr:uid="{45F22318-233A-4BFA-A5A9-B1F3E59D0492}"/>
    <cellStyle name="หมายเหตุ 3 3 6 2" xfId="27055" xr:uid="{00F2DAFD-FA8A-4B44-884F-585590C9C42E}"/>
    <cellStyle name="หมายเหตุ 3 3 7" xfId="32797" xr:uid="{40C39896-E543-4D80-9175-AF088979797E}"/>
    <cellStyle name="หมายเหตุ 3 4" xfId="6832" xr:uid="{265047BB-9B4F-48DC-B710-B4EF0A667662}"/>
    <cellStyle name="หมายเหตุ 3 4 2" xfId="16363" xr:uid="{8F294DC3-FC5F-4669-9718-75922077A6CA}"/>
    <cellStyle name="หมายเหตุ 3 4 2 2" xfId="20074" xr:uid="{39FC414E-0352-4C38-811C-9236311A7865}"/>
    <cellStyle name="หมายเหตุ 3 4 2 2 2" xfId="22986" xr:uid="{B1558F18-96D8-433C-BA86-A27F84E3A5D8}"/>
    <cellStyle name="หมายเหตุ 3 4 2 3" xfId="9553" xr:uid="{E5A98818-3105-4467-8E63-671E6B3CDE06}"/>
    <cellStyle name="หมายเหตุ 3 4 2 3 2" xfId="25644" xr:uid="{1A89FCD9-41FE-495E-BC93-94CB1486EA1C}"/>
    <cellStyle name="หมายเหตุ 3 4 2 4" xfId="17515" xr:uid="{FE188BA0-4539-41B9-9C4F-74E80197A007}"/>
    <cellStyle name="หมายเหตุ 3 4 2 4 2" xfId="28965" xr:uid="{791A2ABA-2542-4445-8BA7-441270C516FA}"/>
    <cellStyle name="หมายเหตุ 3 4 2 5" xfId="31542" xr:uid="{89BB4164-8A35-4443-B9C8-3254952107AC}"/>
    <cellStyle name="หมายเหตุ 3 4 3" xfId="13428" xr:uid="{D4B90981-35A5-4BA8-AFD3-614345C83376}"/>
    <cellStyle name="หมายเหตุ 3 4 3 2" xfId="26313" xr:uid="{8646D181-EFFE-419A-8F48-4EEFA19945A8}"/>
    <cellStyle name="หมายเหตุ 3 4 4" xfId="18578" xr:uid="{5A8419DD-993E-4E11-AED9-2B658B0A2210}"/>
    <cellStyle name="หมายเหตุ 3 4 4 2" xfId="28335" xr:uid="{0420D624-928E-49F2-907F-754D51ED6F27}"/>
    <cellStyle name="หมายเหตุ 3 4 5" xfId="20546" xr:uid="{B3BEEDE9-867A-44F2-BBEF-B73501E5724B}"/>
    <cellStyle name="หมายเหตุ 3 4 5 2" xfId="23471" xr:uid="{24DDC311-1871-4650-A477-1C4FC05E09AB}"/>
    <cellStyle name="หมายเหตุ 3 4 6" xfId="10105" xr:uid="{B0979481-60CE-4072-8237-F494C2C36F93}"/>
    <cellStyle name="หมายเหตุ 3 4 6 2" xfId="32663" xr:uid="{F05EECBD-D71B-4483-820B-1328A7B18287}"/>
    <cellStyle name="หมายเหตุ 3 4 7" xfId="34149" xr:uid="{BE366EF3-F163-45F2-A1E9-81A82DC2F875}"/>
    <cellStyle name="หมายเหตุ 3 5" xfId="6872" xr:uid="{96CE3491-D290-4D30-96AC-5C0AF81EED0F}"/>
    <cellStyle name="หมายเหตุ 3 5 2" xfId="16402" xr:uid="{C8355F20-CC85-4703-AE6D-69BB68F01B0F}"/>
    <cellStyle name="หมายเหตุ 3 5 2 2" xfId="20101" xr:uid="{7DAAEEC2-3FDD-46FA-809B-9704201FD8A7}"/>
    <cellStyle name="หมายเหตุ 3 5 2 2 2" xfId="21806" xr:uid="{381817E1-1268-496E-94C3-EF123471EE49}"/>
    <cellStyle name="หมายเหตุ 3 5 2 3" xfId="8782" xr:uid="{327206A0-DC8F-4EA6-A257-0700653C1DB6}"/>
    <cellStyle name="หมายเหตุ 3 5 2 3 2" xfId="31075" xr:uid="{AE2858B8-192B-4466-ABEC-1190CC02850F}"/>
    <cellStyle name="หมายเหตุ 3 5 2 4" xfId="20296" xr:uid="{2B3683AC-37E9-440C-8742-C0B90B45EC15}"/>
    <cellStyle name="หมายเหตุ 3 5 2 4 2" xfId="31518" xr:uid="{45F8EFA2-F7AF-4AA7-A112-7F21059222AA}"/>
    <cellStyle name="หมายเหตุ 3 5 2 5" xfId="22421" xr:uid="{6D257ABE-8F5B-4894-B82C-09B3F96595D0}"/>
    <cellStyle name="หมายเหตุ 3 5 3" xfId="13467" xr:uid="{3E02CBB6-81C3-4D2C-99FC-7065FBCBCC4F}"/>
    <cellStyle name="หมายเหตุ 3 5 3 2" xfId="22865" xr:uid="{C0289655-B012-4CBA-B68E-D92DA046254E}"/>
    <cellStyle name="หมายเหตุ 3 5 4" xfId="18601" xr:uid="{B4A430DE-1E77-44B9-B064-CE57735EB1D4}"/>
    <cellStyle name="หมายเหตุ 3 5 4 2" xfId="23726" xr:uid="{4550CD14-ABF6-4D76-966E-7CFEE5D57936}"/>
    <cellStyle name="หมายเหตุ 3 5 5" xfId="19003" xr:uid="{8FF6728E-657E-467D-8F2D-4A381669B980}"/>
    <cellStyle name="หมายเหตุ 3 5 5 2" xfId="30756" xr:uid="{A30316D8-8B75-43F0-A03D-46D5090B3A7E}"/>
    <cellStyle name="หมายเหตุ 3 5 6" xfId="21310" xr:uid="{CA4BA6BA-E795-41F6-8107-7A10E1DFC82C}"/>
    <cellStyle name="หมายเหตุ 3 5 6 2" xfId="34437" xr:uid="{76D2E006-B238-4540-9A6A-2C03638669A3}"/>
    <cellStyle name="หมายเหตุ 3 5 7" xfId="28819" xr:uid="{7887453B-FB9A-4F95-A51B-DB3034B6B59A}"/>
    <cellStyle name="หมายเหตุ 3 6" xfId="7534" xr:uid="{4E55B417-A460-4429-B742-6FE1E6A5EDBF}"/>
    <cellStyle name="หมายเหตุ 3 6 2" xfId="18891" xr:uid="{60A4C151-6B35-4602-B7E4-6E55096648DA}"/>
    <cellStyle name="หมายเหตุ 3 6 2 2" xfId="29966" xr:uid="{C6B56ADF-5C14-4AE1-8A58-B1B24E9E9861}"/>
    <cellStyle name="หมายเหตุ 3 6 3" xfId="18681" xr:uid="{A41A0F0E-1ED7-441D-8DB6-5F13D9F11AB1}"/>
    <cellStyle name="หมายเหตุ 3 6 3 2" xfId="23719" xr:uid="{BBD69ED2-288D-4248-8866-927A2B51F561}"/>
    <cellStyle name="หมายเหตุ 3 6 4" xfId="17559" xr:uid="{BFBBB3FF-26A7-49C4-9BA8-E6664228DA2F}"/>
    <cellStyle name="หมายเหตุ 3 6 4 2" xfId="31077" xr:uid="{62C22B36-1A81-4462-AEE7-868DF83EF5A2}"/>
    <cellStyle name="หมายเหตุ 3 6 5" xfId="30461" xr:uid="{EC4F6BA5-96AB-445B-BC3B-2661E8DA189E}"/>
    <cellStyle name="หมายเหตุ 3 7" xfId="9578" xr:uid="{4CB5F23B-8771-4925-B528-17B1D9BCABB6}"/>
    <cellStyle name="หมายเหตุ 3 7 2" xfId="33110" xr:uid="{DBCC5F7E-A2A8-40EB-B34A-8A671CBDA6BF}"/>
    <cellStyle name="หมายเหตุ 3 8" xfId="10095" xr:uid="{113928ED-DBB2-4A4D-B732-AC1AB3886173}"/>
    <cellStyle name="หมายเหตุ 3 8 2" xfId="33718" xr:uid="{6E4E3810-7A87-487D-84FC-35C223737185}"/>
    <cellStyle name="หมายเหตุ 3 9" xfId="26791" xr:uid="{8FDB672C-2C70-4515-A731-48A737E1AA5C}"/>
    <cellStyle name="หมายเหตุ 4" xfId="4534" xr:uid="{2A78C4CF-29DD-4EA5-8209-F80C078472BF}"/>
    <cellStyle name="หมายเหตุ 4 10" xfId="38901" xr:uid="{F18582C4-404F-40FB-B863-2297304EE67B}"/>
    <cellStyle name="หมายเหตุ 4 11" xfId="39062" xr:uid="{5C368863-D937-4626-8F11-73E91CC9BDF4}"/>
    <cellStyle name="หมายเหตุ 4 2" xfId="4943" xr:uid="{83187F3A-D857-4DF8-A492-85B5D8BE54B3}"/>
    <cellStyle name="หมายเหตุ 4 2 10" xfId="25171" xr:uid="{0CCB3B78-6266-430C-9810-66F11CF6958B}"/>
    <cellStyle name="หมายเหตุ 4 2 2" xfId="5277" xr:uid="{B56A81EC-42F6-48B8-A113-4BE84D56E88E}"/>
    <cellStyle name="หมายเหตุ 4 2 2 2" xfId="15153" xr:uid="{0B6D6EB9-3CA6-4229-9F4B-673A6C3A6B3A}"/>
    <cellStyle name="หมายเหตุ 4 2 2 2 2" xfId="19429" xr:uid="{AF1641F2-2F4D-497D-9A51-82DEF1AAB079}"/>
    <cellStyle name="หมายเหตุ 4 2 2 2 2 2" xfId="33980" xr:uid="{71A890FE-50A8-40BA-BCFB-A64A6F84AA1B}"/>
    <cellStyle name="หมายเหตุ 4 2 2 2 3" xfId="12229" xr:uid="{38B46C8B-2215-41DF-95A8-6E0E4B4C2785}"/>
    <cellStyle name="หมายเหตุ 4 2 2 2 3 2" xfId="25986" xr:uid="{B78FEE26-DF97-478C-90DF-8EF96FB18717}"/>
    <cellStyle name="หมายเหตุ 4 2 2 2 4" xfId="13983" xr:uid="{542C0C19-4B35-4E3F-B7F2-76DF20C7632F}"/>
    <cellStyle name="หมายเหตุ 4 2 2 2 4 2" xfId="30509" xr:uid="{29EB01AA-71BD-44BE-8245-55F9F5C5BE10}"/>
    <cellStyle name="หมายเหตุ 4 2 2 2 5" xfId="31790" xr:uid="{BDB759C4-E607-46F2-9CEC-D606F4A9C1A6}"/>
    <cellStyle name="หมายเหตุ 4 2 2 3" xfId="12145" xr:uid="{E0299B82-C98D-4941-8C6D-DEA329B96C8F}"/>
    <cellStyle name="หมายเหตุ 4 2 2 3 2" xfId="34086" xr:uid="{48459223-5D73-48F2-8067-9BA8D48A1B9D}"/>
    <cellStyle name="หมายเหตุ 4 2 2 4" xfId="17829" xr:uid="{AA84AC05-A055-4CD3-A815-F21BF9058946}"/>
    <cellStyle name="หมายเหตุ 4 2 2 4 2" xfId="31340" xr:uid="{67EA2CDE-9A46-42FC-B878-E329E0E250F2}"/>
    <cellStyle name="หมายเหตุ 4 2 2 5" xfId="9697" xr:uid="{50DADA36-AB9E-4EF3-A93E-789D8BB9E68C}"/>
    <cellStyle name="หมายเหตุ 4 2 2 5 2" xfId="32457" xr:uid="{4FEEF0D2-626D-4133-B83D-3C081A6B302A}"/>
    <cellStyle name="หมายเหตุ 4 2 2 6" xfId="9927" xr:uid="{479707FA-B518-461B-B9BA-2EC880FC862C}"/>
    <cellStyle name="หมายเหตุ 4 2 2 6 2" xfId="27428" xr:uid="{B888CF55-A74B-4FF0-9889-A5CBB6AD559C}"/>
    <cellStyle name="หมายเหตุ 4 2 2 7" xfId="30634" xr:uid="{DC24FC6F-B422-4C90-8552-F4E9F422FD80}"/>
    <cellStyle name="หมายเหตุ 4 2 3" xfId="5473" xr:uid="{8C4AA485-8B75-4494-AD16-3EEDC698765C}"/>
    <cellStyle name="หมายเหตุ 4 2 3 2" xfId="15302" xr:uid="{66D7631A-31EF-4B9D-A4E1-4AF4968CA60F}"/>
    <cellStyle name="หมายเหตุ 4 2 3 2 2" xfId="19516" xr:uid="{0660B24F-6F7D-41AD-9443-5DAA2A9873BA}"/>
    <cellStyle name="หมายเหตุ 4 2 3 2 2 2" xfId="29203" xr:uid="{7C8721A4-24E5-41CC-808F-33694D3B0D20}"/>
    <cellStyle name="หมายเหตุ 4 2 3 2 3" xfId="13959" xr:uid="{D8D7D363-3630-41B4-847B-4892A41D3690}"/>
    <cellStyle name="หมายเหตุ 4 2 3 2 3 2" xfId="28412" xr:uid="{F122AD19-2C9E-492C-8E0C-F6F46BD07FF7}"/>
    <cellStyle name="หมายเหตุ 4 2 3 2 4" xfId="20239" xr:uid="{1CA7BD70-5501-4F88-91F0-1B32459D1E91}"/>
    <cellStyle name="หมายเหตุ 4 2 3 2 4 2" xfId="30314" xr:uid="{13E5DDD9-0A8D-4C9F-974C-06DFB493B9C1}"/>
    <cellStyle name="หมายเหตุ 4 2 3 2 5" xfId="26132" xr:uid="{CB22059E-DF73-4F0D-9446-91616124CF4C}"/>
    <cellStyle name="หมายเหตุ 4 2 3 3" xfId="12301" xr:uid="{8D5B1EAF-CA2A-4D4B-8FC1-F710E293F48C}"/>
    <cellStyle name="หมายเหตุ 4 2 3 3 2" xfId="27432" xr:uid="{7A20DFA9-1085-4E03-B30D-300B61890565}"/>
    <cellStyle name="หมายเหตุ 4 2 3 4" xfId="17926" xr:uid="{3F0EB108-BED9-4AC3-9401-8D967524EBCB}"/>
    <cellStyle name="หมายเหตุ 4 2 3 4 2" xfId="30174" xr:uid="{0DE15003-1255-4D3B-8A38-3171CE1F005E}"/>
    <cellStyle name="หมายเหตุ 4 2 3 5" xfId="10235" xr:uid="{4737B92B-ECC4-4D62-A7A9-B25B06F32997}"/>
    <cellStyle name="หมายเหตุ 4 2 3 5 2" xfId="22465" xr:uid="{F93FB4D1-E72A-4541-8E4D-C7E90B0F14DC}"/>
    <cellStyle name="หมายเหตุ 4 2 3 6" xfId="20286" xr:uid="{EA329A40-76C3-4F26-8BF3-5D990B4529FE}"/>
    <cellStyle name="หมายเหตุ 4 2 3 6 2" xfId="23509" xr:uid="{AAF6D887-E9C3-4F48-9038-AC126CE10F7C}"/>
    <cellStyle name="หมายเหตุ 4 2 3 7" xfId="27445" xr:uid="{54411506-8E36-4CB2-A710-A550B17E8A79}"/>
    <cellStyle name="หมายเหตุ 4 2 4" xfId="6285" xr:uid="{4F5908C7-BD3A-4565-A6BD-C9E93465747F}"/>
    <cellStyle name="หมายเหตุ 4 2 4 2" xfId="15925" xr:uid="{90A9BD03-D8BB-4CC9-9278-42C1652FCAAF}"/>
    <cellStyle name="หมายเหตุ 4 2 4 2 2" xfId="19833" xr:uid="{86F18D24-449E-456B-87A0-E6DE784229C3}"/>
    <cellStyle name="หมายเหตุ 4 2 4 2 2 2" xfId="23030" xr:uid="{4F2166AD-9422-44A5-AF78-7F852F02F5B5}"/>
    <cellStyle name="หมายเหตุ 4 2 4 2 3" xfId="19842" xr:uid="{A937A892-EAC3-4722-BE49-1D873228B267}"/>
    <cellStyle name="หมายเหตุ 4 2 4 2 3 2" xfId="23649" xr:uid="{F8310C27-463D-4998-B465-9C2407B07D9E}"/>
    <cellStyle name="หมายเหตุ 4 2 4 2 4" xfId="9917" xr:uid="{581964C9-9D47-46AA-9E22-9F0614CECCFE}"/>
    <cellStyle name="หมายเหตุ 4 2 4 2 4 2" xfId="33283" xr:uid="{CB89E78E-84DE-43D2-AEB3-3959656D9F66}"/>
    <cellStyle name="หมายเหตุ 4 2 4 2 5" xfId="22787" xr:uid="{2AF8DF6F-8BC4-4A59-AEEB-6589AC1D3776}"/>
    <cellStyle name="หมายเหตุ 4 2 4 3" xfId="12966" xr:uid="{9A6F410D-C03D-475D-9766-847BE77E601A}"/>
    <cellStyle name="หมายเหตุ 4 2 4 3 2" xfId="23916" xr:uid="{081FB292-7BAB-4736-8B5A-9C4390A65812}"/>
    <cellStyle name="หมายเหตุ 4 2 4 4" xfId="18314" xr:uid="{D2B82083-7F4C-441B-BDA7-782E369A7AE6}"/>
    <cellStyle name="หมายเหตุ 4 2 4 4 2" xfId="28593" xr:uid="{46182D27-144A-42F3-B34F-1B9A71CA615F}"/>
    <cellStyle name="หมายเหตุ 4 2 4 5" xfId="8821" xr:uid="{C76606AE-618C-465E-BEBA-DF0E8D2BAFA1}"/>
    <cellStyle name="หมายเหตุ 4 2 4 5 2" xfId="32537" xr:uid="{96FF77B0-266B-4F62-8914-6034588566E5}"/>
    <cellStyle name="หมายเหตุ 4 2 4 6" xfId="21323" xr:uid="{A2951CD8-913D-42AA-89CB-4A87537B285F}"/>
    <cellStyle name="หมายเหตุ 4 2 4 6 2" xfId="34450" xr:uid="{6B46187C-8370-4C21-BE58-8995DD39B09A}"/>
    <cellStyle name="หมายเหตุ 4 2 4 7" xfId="24983" xr:uid="{EE971ED3-7EB7-447C-9C0F-E0457B1603BC}"/>
    <cellStyle name="หมายเหตุ 4 2 5" xfId="14903" xr:uid="{53AA6526-0146-4B5B-8735-54F4D76CCC1E}"/>
    <cellStyle name="หมายเหตุ 4 2 5 2" xfId="19299" xr:uid="{26187BEE-1F26-4D48-84CE-C79D08361724}"/>
    <cellStyle name="หมายเหตุ 4 2 5 2 2" xfId="34052" xr:uid="{19BC2261-EBB7-430F-9068-EF3007FA25A6}"/>
    <cellStyle name="หมายเหตุ 4 2 5 3" xfId="20023" xr:uid="{79851B74-4B6E-4A00-932F-404D1A929958}"/>
    <cellStyle name="หมายเหตุ 4 2 5 3 2" xfId="22993" xr:uid="{1E495261-BCFE-4EC4-9472-557D9E2C94EA}"/>
    <cellStyle name="หมายเหตุ 4 2 5 4" xfId="8577" xr:uid="{D92A63B5-99DA-4287-9082-EF4562E45319}"/>
    <cellStyle name="หมายเหตุ 4 2 5 4 2" xfId="26790" xr:uid="{1DBAE934-2E03-419E-8188-C8C369F13700}"/>
    <cellStyle name="หมายเหตุ 4 2 5 5" xfId="21629" xr:uid="{90F258BA-58A7-4C85-B173-A35F1EADAC0A}"/>
    <cellStyle name="หมายเหตุ 4 2 6" xfId="11872" xr:uid="{4A884D44-11FF-4EBE-9A78-5E029D7D2C4E}"/>
    <cellStyle name="หมายเหตุ 4 2 6 2" xfId="33486" xr:uid="{2A05B067-6178-4C41-86D1-8E2562E4E8D3}"/>
    <cellStyle name="หมายเหตุ 4 2 7" xfId="17652" xr:uid="{6BF6E6C3-00CE-4257-B4AA-0DF8733A9EA4}"/>
    <cellStyle name="หมายเหตุ 4 2 7 2" xfId="31871" xr:uid="{5975EE98-FC88-42BF-B96E-9454D4EA3FEC}"/>
    <cellStyle name="หมายเหตุ 4 2 8" xfId="9398" xr:uid="{4A622119-B150-44CD-B28B-EA0B87EC94C4}"/>
    <cellStyle name="หมายเหตุ 4 2 8 2" xfId="33839" xr:uid="{E50EAFA3-9525-433D-87D2-7D67CEF2DBBF}"/>
    <cellStyle name="หมายเหตุ 4 2 9" xfId="12780" xr:uid="{00DFAC33-08FF-4DF5-84A4-71DF4D8737BA}"/>
    <cellStyle name="หมายเหตุ 4 2 9 2" xfId="29192" xr:uid="{0C23C18E-0A98-403E-BDD6-651DF1602FAB}"/>
    <cellStyle name="หมายเหตุ 4 3" xfId="6161" xr:uid="{535E1D0A-433F-4F6C-9FD0-EE700F1CDAF5}"/>
    <cellStyle name="หมายเหตุ 4 3 2" xfId="15833" xr:uid="{E7BD9263-9EB8-47B8-8E9A-41282E0ED470}"/>
    <cellStyle name="หมายเหตุ 4 3 2 2" xfId="19787" xr:uid="{F0AE2000-80DC-47AA-B701-E7CF20936DE5}"/>
    <cellStyle name="หมายเหตุ 4 3 2 2 2" xfId="24251" xr:uid="{5F724CE4-9FF2-47F4-93DE-184647C086B2}"/>
    <cellStyle name="หมายเหตุ 4 3 2 3" xfId="19515" xr:uid="{AE296253-438D-434A-82B0-8B0370F61EA9}"/>
    <cellStyle name="หมายเหตุ 4 3 2 3 2" xfId="33854" xr:uid="{C7F8E21F-C02C-4507-AB3D-B7D81C94CAB5}"/>
    <cellStyle name="หมายเหตุ 4 3 2 4" xfId="9371" xr:uid="{82FEDEDC-B9B1-49AD-81F3-C809FE14406A}"/>
    <cellStyle name="หมายเหตุ 4 3 2 4 2" xfId="33066" xr:uid="{7FAA3A4F-AF30-47E0-A0BE-76D528624076}"/>
    <cellStyle name="หมายเหตุ 4 3 2 5" xfId="28154" xr:uid="{8DCCFA5A-C489-4E4E-9FD8-F77E40606212}"/>
    <cellStyle name="หมายเหตุ 4 3 3" xfId="12869" xr:uid="{AF27CDCF-2B37-413F-A611-32C97019D8D8}"/>
    <cellStyle name="หมายเหตุ 4 3 3 2" xfId="23954" xr:uid="{EC0558CF-7D80-42C5-9FD8-D9B0A2BAEC97}"/>
    <cellStyle name="หมายเหตุ 4 3 4" xfId="18258" xr:uid="{E5EA4282-B59C-40DA-8BB0-5637C53CE470}"/>
    <cellStyle name="หมายเหตุ 4 3 4 2" xfId="21652" xr:uid="{C546C745-65A3-42D5-B8C8-A4DE55EEBBB8}"/>
    <cellStyle name="หมายเหตุ 4 3 5" xfId="9245" xr:uid="{F59B3BCA-2A27-4841-99E1-6D35D08B0950}"/>
    <cellStyle name="หมายเหตุ 4 3 5 2" xfId="29144" xr:uid="{7CAD6C72-43B3-471B-A335-0248C4901F0A}"/>
    <cellStyle name="หมายเหตุ 4 3 6" xfId="18387" xr:uid="{214DF7BB-B816-48A8-8CB3-BD0297A1657B}"/>
    <cellStyle name="หมายเหตุ 4 3 6 2" xfId="27769" xr:uid="{FC941356-4188-46CB-B16C-C7C3B67DB201}"/>
    <cellStyle name="หมายเหตุ 4 3 7" xfId="33783" xr:uid="{387FC22E-7175-4C70-AEB1-0E8698439053}"/>
    <cellStyle name="หมายเหตุ 4 4" xfId="6122" xr:uid="{D9AE38BA-EF39-4ABF-A7FE-B400398EAF33}"/>
    <cellStyle name="หมายเหตุ 4 4 2" xfId="15799" xr:uid="{C6B869EF-686B-4B1C-A8A8-F27E5ED46D53}"/>
    <cellStyle name="หมายเหตุ 4 4 2 2" xfId="19766" xr:uid="{1369E380-8B5C-41EA-AC9C-851B9267538F}"/>
    <cellStyle name="หมายเหตุ 4 4 2 2 2" xfId="22739" xr:uid="{D4A67BF0-C6A4-4B07-AAE3-4B1670BD7FC7}"/>
    <cellStyle name="หมายเหตุ 4 4 2 3" xfId="9344" xr:uid="{E67CB1E1-F978-4B0D-BC2D-42C15FB879F3}"/>
    <cellStyle name="หมายเหตุ 4 4 2 3 2" xfId="32915" xr:uid="{534CCC1A-252B-4BE5-BBFE-1133AED35E93}"/>
    <cellStyle name="หมายเหตุ 4 4 2 4" xfId="19215" xr:uid="{D487029F-22F1-4535-B933-FCAEF5A53C84}"/>
    <cellStyle name="หมายเหตุ 4 4 2 4 2" xfId="32206" xr:uid="{FD41D0D1-2BA3-470B-90F1-6D341CE3A388}"/>
    <cellStyle name="หมายเหตุ 4 4 2 5" xfId="22000" xr:uid="{0DAD731E-FFA5-4A6F-BD45-135C080136B9}"/>
    <cellStyle name="หมายเหตุ 4 4 3" xfId="12837" xr:uid="{ED5861B9-43FB-4DB5-814E-28F57DBFAAE4}"/>
    <cellStyle name="หมายเหตุ 4 4 3 2" xfId="31845" xr:uid="{B49D855E-2681-4A08-A126-B8F0A987FD3A}"/>
    <cellStyle name="หมายเหตุ 4 4 4" xfId="18236" xr:uid="{E111445E-2159-480D-B61D-19B2B7A51A71}"/>
    <cellStyle name="หมายเหตุ 4 4 4 2" xfId="22601" xr:uid="{964490CB-B65D-40F2-B0D8-E8C419C1BFB2}"/>
    <cellStyle name="หมายเหตุ 4 4 5" xfId="18623" xr:uid="{333F95B3-9732-4404-9707-C9B85DAF50D6}"/>
    <cellStyle name="หมายเหตุ 4 4 5 2" xfId="29300" xr:uid="{617A873B-4598-41D8-BA2A-0129FC4E88E7}"/>
    <cellStyle name="หมายเหตุ 4 4 6" xfId="20875" xr:uid="{2AC992B8-35F3-44BF-8F30-8AE796971684}"/>
    <cellStyle name="หมายเหตุ 4 4 6 2" xfId="25728" xr:uid="{B7CADB26-E5E7-468A-BD4F-311AD6B0448F}"/>
    <cellStyle name="หมายเหตุ 4 4 7" xfId="26916" xr:uid="{F55FF66E-A45C-4297-B1D8-49AAADCCF79C}"/>
    <cellStyle name="หมายเหตุ 4 5" xfId="6743" xr:uid="{2F3AC0FC-40F3-48AC-8688-DBA8D1473A42}"/>
    <cellStyle name="หมายเหตุ 4 5 2" xfId="16279" xr:uid="{CA70276A-05F7-48A0-A89E-5487B8A41A3D}"/>
    <cellStyle name="หมายเหตุ 4 5 2 2" xfId="20027" xr:uid="{592D5FC0-F167-43A3-A1D5-B2EB0BCA7582}"/>
    <cellStyle name="หมายเหตุ 4 5 2 2 2" xfId="21824" xr:uid="{DC02EEAD-B4FE-45D2-BFB7-2463ED56F591}"/>
    <cellStyle name="หมายเหตุ 4 5 2 3" xfId="19054" xr:uid="{A83A59E2-2101-4B45-B4D5-425EA514E1A1}"/>
    <cellStyle name="หมายเหตุ 4 5 2 3 2" xfId="33519" xr:uid="{73B6ECA9-D87E-4BE5-B58E-B63725ABE766}"/>
    <cellStyle name="หมายเหตุ 4 5 2 4" xfId="18086" xr:uid="{2C54F968-553B-4A75-8113-792EAC412AE3}"/>
    <cellStyle name="หมายเหตุ 4 5 2 4 2" xfId="31457" xr:uid="{F34F69F9-7D9A-4A0D-837D-CEBD6ADA04E9}"/>
    <cellStyle name="หมายเหตุ 4 5 2 5" xfId="23772" xr:uid="{42A22097-BEB1-4F7B-887F-445E2B2CED98}"/>
    <cellStyle name="หมายเหตุ 4 5 3" xfId="13343" xr:uid="{59C4DD70-53BF-4590-8131-870C2EAFE563}"/>
    <cellStyle name="หมายเหตุ 4 5 3 2" xfId="24424" xr:uid="{71568DBD-549D-4A57-870F-B43443F402C7}"/>
    <cellStyle name="หมายเหตุ 4 5 4" xfId="18532" xr:uid="{D11B1219-9145-45EC-BADF-83B8304C34EC}"/>
    <cellStyle name="หมายเหตุ 4 5 4 2" xfId="25445" xr:uid="{BB7BFF64-A59C-481D-8D66-DE73597664F3}"/>
    <cellStyle name="หมายเหตุ 4 5 5" xfId="18445" xr:uid="{C090A3B9-1796-48E1-9B1D-A715362907CC}"/>
    <cellStyle name="หมายเหตุ 4 5 5 2" xfId="27863" xr:uid="{9279846D-F1AB-474B-8556-149C0756B6A2}"/>
    <cellStyle name="หมายเหตุ 4 5 6" xfId="19835" xr:uid="{F3D93692-F569-43A5-8DAB-A93D17679C89}"/>
    <cellStyle name="หมายเหตุ 4 5 6 2" xfId="23029" xr:uid="{DD7BA441-48F7-4563-847D-A277503CB3B3}"/>
    <cellStyle name="หมายเหตุ 4 5 7" xfId="34196" xr:uid="{611435F5-9115-4623-AD65-C9464788383B}"/>
    <cellStyle name="หมายเหตุ 4 6" xfId="7535" xr:uid="{A771AB67-2463-4FE4-8DD0-D8DE0C58757C}"/>
    <cellStyle name="หมายเหตุ 4 6 2" xfId="18892" xr:uid="{A6D3D1F5-DAE8-4EDC-86EB-EDFC3350C0A9}"/>
    <cellStyle name="หมายเหตุ 4 6 2 2" xfId="30460" xr:uid="{DEADA341-3C2C-4835-A1FF-0372152D6843}"/>
    <cellStyle name="หมายเหตุ 4 6 3" xfId="20322" xr:uid="{CE2A1CF2-CC3F-44EC-91AC-3244D567C316}"/>
    <cellStyle name="หมายเหตุ 4 6 3 2" xfId="27590" xr:uid="{B9F03225-9FF9-4C64-AD77-338EDC46150A}"/>
    <cellStyle name="หมายเหตุ 4 6 4" xfId="18727" xr:uid="{87174064-8382-46F0-9EF2-F3174B527509}"/>
    <cellStyle name="หมายเหตุ 4 6 4 2" xfId="26350" xr:uid="{D49E2F18-8455-4B56-9D55-FCAF08C23328}"/>
    <cellStyle name="หมายเหตุ 4 6 5" xfId="24576" xr:uid="{18D0413A-5A43-4378-AFC6-D144E42EF28C}"/>
    <cellStyle name="หมายเหตุ 4 7" xfId="8461" xr:uid="{886071F6-A077-43D5-8BB3-41C5052799FA}"/>
    <cellStyle name="หมายเหตุ 4 7 2" xfId="32022" xr:uid="{0F4D7C41-86A8-4F81-8BFA-A0BEEF3CFB8D}"/>
    <cellStyle name="หมายเหตุ 4 8" xfId="14392" xr:uid="{9ADF952E-F0FA-4456-822C-429A9A08E0B8}"/>
    <cellStyle name="หมายเหตุ 4 8 2" xfId="22587" xr:uid="{CB6D8ED3-6EFB-41C9-9EF8-C074FE7EFE35}"/>
    <cellStyle name="หมายเหตุ 4 9" xfId="30743" xr:uid="{A06069E8-AB5A-4345-B74B-518F8A380A5E}"/>
    <cellStyle name="หมายเหตุ 5" xfId="4535" xr:uid="{19B1CEEF-C352-4509-B87C-F380A482127D}"/>
    <cellStyle name="หมายเหตุ 5 10" xfId="38791" xr:uid="{370DAAD4-88EB-4034-AF0E-23AA2E48D26E}"/>
    <cellStyle name="หมายเหตุ 5 11" xfId="38795" xr:uid="{04F57C78-B878-4565-B97E-92113CFAF1B3}"/>
    <cellStyle name="หมายเหตุ 5 2" xfId="5743" xr:uid="{DA0FAEBA-08E6-42C4-A09A-EFA95CE5A2D1}"/>
    <cellStyle name="หมายเหตุ 5 2 10" xfId="24342" xr:uid="{0AFA574C-1864-4133-978B-F8E7B4579301}"/>
    <cellStyle name="หมายเหตุ 5 2 2" xfId="5517" xr:uid="{A84D486E-3248-4B13-AFFD-B903A78AAA4C}"/>
    <cellStyle name="หมายเหตุ 5 2 2 2" xfId="15340" xr:uid="{B31DED8F-0C83-4F7B-85B4-6355298C55B8}"/>
    <cellStyle name="หมายเหตุ 5 2 2 2 2" xfId="19531" xr:uid="{D06AF213-DC02-45FF-9C55-DF61C02F0403}"/>
    <cellStyle name="หมายเหตุ 5 2 2 2 2 2" xfId="26838" xr:uid="{0F5C122A-6C97-464C-967D-A5BA715A5A90}"/>
    <cellStyle name="หมายเหตุ 5 2 2 2 3" xfId="9333" xr:uid="{307DD98B-2EE8-4A91-96E2-97F0CBC93C49}"/>
    <cellStyle name="หมายเหตุ 5 2 2 2 3 2" xfId="28634" xr:uid="{9FE0C364-7A05-474E-912D-C9BF3D73BC4E}"/>
    <cellStyle name="หมายเหตุ 5 2 2 2 4" xfId="9416" xr:uid="{0A58AD59-DA32-484E-B873-B32599057DE5}"/>
    <cellStyle name="หมายเหตุ 5 2 2 2 4 2" xfId="27626" xr:uid="{2F14A8BF-6813-4B2C-8EAA-AC05CD6AB08B}"/>
    <cellStyle name="หมายเหตุ 5 2 2 2 5" xfId="31658" xr:uid="{0D87733E-1052-4365-A40F-A7E10648E4DD}"/>
    <cellStyle name="หมายเหตุ 5 2 2 3" xfId="12338" xr:uid="{BC759798-4369-407A-9B38-2D3FA56483AA}"/>
    <cellStyle name="หมายเหตุ 5 2 2 3 2" xfId="27320" xr:uid="{4087E6DA-8C5A-4F0C-8856-87A5050516B1}"/>
    <cellStyle name="หมายเหตุ 5 2 2 4" xfId="17943" xr:uid="{565703D9-6E5C-4EC1-A141-25FFCC120C99}"/>
    <cellStyle name="หมายเหตุ 5 2 2 4 2" xfId="29565" xr:uid="{50A95F56-38C2-4056-96AB-5BE776668096}"/>
    <cellStyle name="หมายเหตุ 5 2 2 5" xfId="19090" xr:uid="{A2C2E875-AEC7-4BE3-A7D3-5166541D6C6C}"/>
    <cellStyle name="หมายเหตุ 5 2 2 5 2" xfId="26686" xr:uid="{5E47A119-1780-4D87-AE9C-47FE6D2638C4}"/>
    <cellStyle name="หมายเหตุ 5 2 2 6" xfId="20344" xr:uid="{7280425D-6BF0-4C89-BB88-EF290D0491AF}"/>
    <cellStyle name="หมายเหตุ 5 2 2 6 2" xfId="23502" xr:uid="{E87A9F85-7724-44A0-AEAA-04FD44242849}"/>
    <cellStyle name="หมายเหตุ 5 2 2 7" xfId="24107" xr:uid="{3AAA9B19-4AD1-484A-A791-97B1BD997067}"/>
    <cellStyle name="หมายเหตุ 5 2 3" xfId="4996" xr:uid="{04F359EB-C1FA-42B8-8D24-16BBE07F3789}"/>
    <cellStyle name="หมายเหตุ 5 2 3 2" xfId="14940" xr:uid="{7ED21C71-618D-4C1D-BDB1-F085C502A43D}"/>
    <cellStyle name="หมายเหตุ 5 2 3 2 2" xfId="19318" xr:uid="{BA722D49-A00F-472F-B059-DC3C8AF76914}"/>
    <cellStyle name="หมายเหตุ 5 2 3 2 2 2" xfId="34285" xr:uid="{C03937C9-3F63-4F85-9687-12CA121D669C}"/>
    <cellStyle name="หมายเหตุ 5 2 3 2 3" xfId="18665" xr:uid="{B4931340-D58A-4BFC-BE5B-C04F80FAB30E}"/>
    <cellStyle name="หมายเหตุ 5 2 3 2 3 2" xfId="28499" xr:uid="{52B5F3F2-2F0E-4B76-8A42-B4385B4EE6C3}"/>
    <cellStyle name="หมายเหตุ 5 2 3 2 4" xfId="14314" xr:uid="{5E3ABABE-7404-4521-8C9A-A8F3DDED8F34}"/>
    <cellStyle name="หมายเหตุ 5 2 3 2 4 2" xfId="28588" xr:uid="{A25FD7C1-02AE-4941-99D4-9C495BE4C254}"/>
    <cellStyle name="หมายเหตุ 5 2 3 2 5" xfId="25333" xr:uid="{9C0C96FC-1D7C-4884-976C-E8C3F47C78A3}"/>
    <cellStyle name="หมายเหตุ 5 2 3 3" xfId="11918" xr:uid="{66715FEC-5F01-45A8-A396-AE5D17DBCD8C}"/>
    <cellStyle name="หมายเหตุ 5 2 3 3 2" xfId="25499" xr:uid="{88C33009-D9AA-4693-A38D-DC32820709A6}"/>
    <cellStyle name="หมายเหตุ 5 2 3 4" xfId="17681" xr:uid="{FF35F42D-E11F-4E14-821D-B3305DC14583}"/>
    <cellStyle name="หมายเหตุ 5 2 3 4 2" xfId="24893" xr:uid="{BCB42B5E-16A5-43BA-90D7-BBB67A77D82C}"/>
    <cellStyle name="หมายเหตุ 5 2 3 5" xfId="20246" xr:uid="{FCD69912-3925-4A1D-A340-83B839F8C9BA}"/>
    <cellStyle name="หมายเหตุ 5 2 3 5 2" xfId="23518" xr:uid="{91809802-A37F-4171-AA7E-060E2A8C8E79}"/>
    <cellStyle name="หมายเหตุ 5 2 3 6" xfId="21441" xr:uid="{571E6694-F238-4F97-A2BB-56AFE8A42B9B}"/>
    <cellStyle name="หมายเหตุ 5 2 3 6 2" xfId="34568" xr:uid="{20FBEE02-2658-4859-A312-F465BE5AE137}"/>
    <cellStyle name="หมายเหตุ 5 2 3 7" xfId="31143" xr:uid="{BD300837-695D-4392-97B1-93C63B61AD78}"/>
    <cellStyle name="หมายเหตุ 5 2 4" xfId="5641" xr:uid="{46B4A49D-A8F9-40FD-8579-A2EF7C51CCC6}"/>
    <cellStyle name="หมายเหตุ 5 2 4 2" xfId="15436" xr:uid="{8E5D85BE-14F8-42E1-B5C6-EBD04CF5E8F7}"/>
    <cellStyle name="หมายเหตุ 5 2 4 2 2" xfId="19588" xr:uid="{549BC853-8279-45AE-90E1-A0CD03D6ACBC}"/>
    <cellStyle name="หมายเหตุ 5 2 4 2 2 2" xfId="31131" xr:uid="{D81AFCD9-E44B-4A06-B772-ADEC90C15BA3}"/>
    <cellStyle name="หมายเหตุ 5 2 4 2 3" xfId="17373" xr:uid="{82AFC2CB-4050-4F5F-B07B-55D183BCA163}"/>
    <cellStyle name="หมายเหตุ 5 2 4 2 3 2" xfId="26060" xr:uid="{B7340F1D-5E45-438F-A95C-46CB8CA974A2}"/>
    <cellStyle name="หมายเหตุ 5 2 4 2 4" xfId="17952" xr:uid="{C1FD9790-99A8-4D16-8404-F194BD5EF129}"/>
    <cellStyle name="หมายเหตุ 5 2 4 2 4 2" xfId="27771" xr:uid="{1D28F8BA-C868-40C0-BD66-CDFF002E4414}"/>
    <cellStyle name="หมายเหตุ 5 2 4 2 5" xfId="22368" xr:uid="{19A4D7E1-26E7-44A8-B1C8-71F190AD16F7}"/>
    <cellStyle name="หมายเหตุ 5 2 4 3" xfId="12447" xr:uid="{31EA1C47-6664-4AFC-A5A2-383E349F130B}"/>
    <cellStyle name="หมายเหตุ 5 2 4 3 2" xfId="28985" xr:uid="{D2054BD4-0844-489F-A8ED-720268935FB4}"/>
    <cellStyle name="หมายเหตุ 5 2 4 4" xfId="18002" xr:uid="{4944D227-1334-4BAF-B858-9374DB54A0D6}"/>
    <cellStyle name="หมายเหตุ 5 2 4 4 2" xfId="30760" xr:uid="{1CDA937D-3E69-4905-973A-64437CD242AF}"/>
    <cellStyle name="หมายเหตุ 5 2 4 5" xfId="9347" xr:uid="{D6DE6401-06E3-4DC0-A571-42F7EA52BC17}"/>
    <cellStyle name="หมายเหตุ 5 2 4 5 2" xfId="31951" xr:uid="{3BD34531-125E-4BEA-AFA2-4116684E8DF4}"/>
    <cellStyle name="หมายเหตุ 5 2 4 6" xfId="8440" xr:uid="{0100608D-C6F4-4B7C-B9F2-88F727128E68}"/>
    <cellStyle name="หมายเหตุ 5 2 4 6 2" xfId="33014" xr:uid="{BFDB6FF7-3CEF-4839-A64F-1DD86BB1C5EE}"/>
    <cellStyle name="หมายเหตุ 5 2 4 7" xfId="22478" xr:uid="{A0B63178-39A4-420C-B11F-D52AFF7B36FB}"/>
    <cellStyle name="หมายเหตุ 5 2 5" xfId="15510" xr:uid="{6FC24F47-27B6-44CC-AF5F-1C18B2A09B50}"/>
    <cellStyle name="หมายเหตุ 5 2 5 2" xfId="19628" xr:uid="{AA7CE4BF-921B-4CFA-A7FB-E07D6D2B4F27}"/>
    <cellStyle name="หมายเหตุ 5 2 5 2 2" xfId="32761" xr:uid="{01578F27-E310-4C01-8E28-4D054713BA95}"/>
    <cellStyle name="หมายเหตุ 5 2 5 3" xfId="8765" xr:uid="{BE599465-EDF3-482B-93C0-84BD3EE20436}"/>
    <cellStyle name="หมายเหตุ 5 2 5 3 2" xfId="31154" xr:uid="{D07F12FA-0EDA-4706-9AEC-9C14E0CEBBD8}"/>
    <cellStyle name="หมายเหตุ 5 2 5 4" xfId="18535" xr:uid="{1BC5ABAE-568F-401B-86BC-0AFA3299BC05}"/>
    <cellStyle name="หมายเหตุ 5 2 5 4 2" xfId="21896" xr:uid="{269E29D1-B457-466A-B5AE-595D899407F0}"/>
    <cellStyle name="หมายเหตุ 5 2 5 5" xfId="23103" xr:uid="{33310129-A63A-40A0-8CFE-B146D0B56BF0}"/>
    <cellStyle name="หมายเหตุ 5 2 6" xfId="12531" xr:uid="{DCF8859C-4830-492A-8376-29FCD9FD72B6}"/>
    <cellStyle name="หมายเหตุ 5 2 6 2" xfId="33574" xr:uid="{DA93833B-BFF4-46FB-B97F-6C1CEF5EC6E0}"/>
    <cellStyle name="หมายเหตุ 5 2 7" xfId="18055" xr:uid="{EA01353A-4EE5-49D4-9903-047E22ED954A}"/>
    <cellStyle name="หมายเหตุ 5 2 7 2" xfId="25784" xr:uid="{E302FF30-FF15-45D5-83C5-756442D65B53}"/>
    <cellStyle name="หมายเหตุ 5 2 8" xfId="12297" xr:uid="{DCDF10DC-B93E-429B-BAAF-E0CFA09F6EA7}"/>
    <cellStyle name="หมายเหตุ 5 2 8 2" xfId="31942" xr:uid="{63102BEA-33E6-4436-891F-39A48FD4E37E}"/>
    <cellStyle name="หมายเหตุ 5 2 9" xfId="9990" xr:uid="{1214C153-B625-49C7-9DEF-B0810C6D9723}"/>
    <cellStyle name="หมายเหตุ 5 2 9 2" xfId="33267" xr:uid="{1669D3E8-7AD1-43A1-A399-2408FE95BCA7}"/>
    <cellStyle name="หมายเหตุ 5 3" xfId="4959" xr:uid="{76F309E5-52D3-4A28-8B68-5C2AF56356BA}"/>
    <cellStyle name="หมายเหตุ 5 3 2" xfId="14915" xr:uid="{2EA119CF-ECCE-4EB4-BFD2-43E42E1BB7D0}"/>
    <cellStyle name="หมายเหตุ 5 3 2 2" xfId="19304" xr:uid="{97318F05-6B59-4493-A9E5-A521421C5CF9}"/>
    <cellStyle name="หมายเหตุ 5 3 2 2 2" xfId="29407" xr:uid="{56DF3028-F920-4DAB-9FDE-F9481719D4F2}"/>
    <cellStyle name="หมายเหตุ 5 3 2 3" xfId="9149" xr:uid="{8BF429F1-1198-447F-810F-CD571D03CBEE}"/>
    <cellStyle name="หมายเหตุ 5 3 2 3 2" xfId="32392" xr:uid="{41277A7F-0A12-4123-8D9C-9317035C28DE}"/>
    <cellStyle name="หมายเหตุ 5 3 2 4" xfId="21519" xr:uid="{1D47E249-44B4-41E8-9D32-8390FB0E4B25}"/>
    <cellStyle name="หมายเหตุ 5 3 2 4 2" xfId="34646" xr:uid="{A3413297-BC68-40CF-AC73-B5B48629BF13}"/>
    <cellStyle name="หมายเหตุ 5 3 2 5" xfId="27517" xr:uid="{4AAD06CF-011A-4A8A-9DF8-8AF85D1A965C}"/>
    <cellStyle name="หมายเหตุ 5 3 3" xfId="11886" xr:uid="{4E952D17-97A3-4103-A922-86EFACABE34E}"/>
    <cellStyle name="หมายเหตุ 5 3 3 2" xfId="34246" xr:uid="{21A47D14-A4D6-4813-B69D-E50B2044FD05}"/>
    <cellStyle name="หมายเหตุ 5 3 4" xfId="17659" xr:uid="{FF8121AC-2DD6-4B2A-B726-F6B533AF0B44}"/>
    <cellStyle name="หมายเหตุ 5 3 4 2" xfId="28233" xr:uid="{8AB71BAB-ABA7-459E-BD2F-DD7A20577D60}"/>
    <cellStyle name="หมายเหตุ 5 3 5" xfId="20123" xr:uid="{D72C575A-0374-4B13-B357-6E9517C0901E}"/>
    <cellStyle name="หมายเหตุ 5 3 5 2" xfId="23560" xr:uid="{6942B16C-0564-47D9-BBD0-241B5CCFB50D}"/>
    <cellStyle name="หมายเหตุ 5 3 6" xfId="19504" xr:uid="{AA5ACB25-078C-43C8-813A-89EAA982D905}"/>
    <cellStyle name="หมายเหตุ 5 3 6 2" xfId="34049" xr:uid="{07AC90E6-6169-4DD5-89B2-024CBAE0BFB9}"/>
    <cellStyle name="หมายเหตุ 5 3 7" xfId="32774" xr:uid="{C2512200-2E0B-4FAA-A2F5-143816BE0FD7}"/>
    <cellStyle name="หมายเหตุ 5 4" xfId="6713" xr:uid="{0C1179A5-C611-4858-BE61-65FFA493AAC1}"/>
    <cellStyle name="หมายเหตุ 5 4 2" xfId="16249" xr:uid="{A90EB6B7-C7D8-4F12-BE4E-1D8FF5B9BEE6}"/>
    <cellStyle name="หมายเหตุ 5 4 2 2" xfId="20006" xr:uid="{2BD7C636-40E1-4D57-8FAB-BAAFED2BFF19}"/>
    <cellStyle name="หมายเหตุ 5 4 2 2 2" xfId="21841" xr:uid="{557BCDB0-9EF5-41B3-92BE-82469B44E843}"/>
    <cellStyle name="หมายเหตุ 5 4 2 3" xfId="19033" xr:uid="{4A57639F-D685-420F-AFF7-24F161792EA0}"/>
    <cellStyle name="หมายเหตุ 5 4 2 3 2" xfId="33957" xr:uid="{A0ED9771-5720-4C47-9562-219C97F3B294}"/>
    <cellStyle name="หมายเหตุ 5 4 2 4" xfId="12613" xr:uid="{7C4F70E2-ADB8-4B3F-B2EC-DC219100F5DD}"/>
    <cellStyle name="หมายเหตุ 5 4 2 4 2" xfId="34014" xr:uid="{8662C2A2-6377-48EB-86DA-F5B3C96F05B7}"/>
    <cellStyle name="หมายเหตุ 5 4 2 5" xfId="27666" xr:uid="{43A19E67-AD34-48DC-A70B-2345C28517C6}"/>
    <cellStyle name="หมายเหตุ 5 4 3" xfId="13313" xr:uid="{0FF3E65D-5AFB-4B94-8EC6-5064726D253D}"/>
    <cellStyle name="หมายเหตุ 5 4 3 2" xfId="29169" xr:uid="{A3B95789-E3B7-4124-9810-8490577A8BE9}"/>
    <cellStyle name="หมายเหตุ 5 4 4" xfId="18512" xr:uid="{7AE70A54-80A5-4A16-B7F7-BA74E8ECC092}"/>
    <cellStyle name="หมายเหตุ 5 4 4 2" xfId="30081" xr:uid="{36995D8E-A97E-43EE-9875-918EE592242B}"/>
    <cellStyle name="หมายเหตุ 5 4 5" xfId="20376" xr:uid="{4CE58919-5ED8-4126-85CB-22D08311011E}"/>
    <cellStyle name="หมายเหตุ 5 4 5 2" xfId="31767" xr:uid="{92C315B0-012A-4774-9949-26643C0FE1AB}"/>
    <cellStyle name="หมายเหตุ 5 4 6" xfId="20691" xr:uid="{4C9F9B7A-DD2D-4129-B959-2B265B7B3F3A}"/>
    <cellStyle name="หมายเหตุ 5 4 6 2" xfId="29027" xr:uid="{32B5951D-335A-4451-82F0-B8B934DCBA6A}"/>
    <cellStyle name="หมายเหตุ 5 4 7" xfId="27460" xr:uid="{DB28FBCB-2946-4A56-8278-597B6403695C}"/>
    <cellStyle name="หมายเหตุ 5 5" xfId="6062" xr:uid="{B08F2705-180B-4724-AEB6-3E4F99991928}"/>
    <cellStyle name="หมายเหตุ 5 5 2" xfId="15755" xr:uid="{5A8C269D-5D17-4273-AE83-9495D7B1B3AD}"/>
    <cellStyle name="หมายเหตุ 5 5 2 2" xfId="19741" xr:uid="{0ABCEA19-8F25-40D6-AF02-C3BBE14C518B}"/>
    <cellStyle name="หมายเหตุ 5 5 2 2 2" xfId="26164" xr:uid="{8AF72676-BD20-4005-893A-841A92BBFDFE}"/>
    <cellStyle name="หมายเหตุ 5 5 2 3" xfId="20796" xr:uid="{C06F82AE-F7A7-4218-AB59-810F56FCF2D6}"/>
    <cellStyle name="หมายเหตุ 5 5 2 3 2" xfId="31361" xr:uid="{87454BCA-E5A4-4C7E-8D15-56E33748010D}"/>
    <cellStyle name="หมายเหตุ 5 5 2 4" xfId="9646" xr:uid="{D42182BB-0A61-4370-A60B-49D6BB1ED21A}"/>
    <cellStyle name="หมายเหตุ 5 5 2 4 2" xfId="27408" xr:uid="{DC7E39E0-EF18-4F48-A240-39635A621892}"/>
    <cellStyle name="หมายเหตุ 5 5 2 5" xfId="25758" xr:uid="{B7DCA805-DAFE-4414-93DA-F20A25B52398}"/>
    <cellStyle name="หมายเหตุ 5 5 3" xfId="12786" xr:uid="{7A94C8CF-AB62-49A4-B0E9-AD615227F4A1}"/>
    <cellStyle name="หมายเหตุ 5 5 3 2" xfId="31846" xr:uid="{2B341116-6693-472D-AC17-B9354A7AFBFD}"/>
    <cellStyle name="หมายเหตุ 5 5 4" xfId="18203" xr:uid="{B5F4D9EB-89E0-40E5-B5F6-ACABAB358AA2}"/>
    <cellStyle name="หมายเหตุ 5 5 4 2" xfId="31407" xr:uid="{E7EAFDCA-ADED-43EF-BCD5-9E012EE24302}"/>
    <cellStyle name="หมายเหตุ 5 5 5" xfId="20808" xr:uid="{2B6BFE0D-D89E-4902-8788-FD4F53701C9B}"/>
    <cellStyle name="หมายเหตุ 5 5 5 2" xfId="27062" xr:uid="{4F53D52C-7F54-4980-8E84-9C757C5867EA}"/>
    <cellStyle name="หมายเหตุ 5 5 6" xfId="21416" xr:uid="{A7E598C1-498B-45BC-84F6-42BD0FD64A98}"/>
    <cellStyle name="หมายเหตุ 5 5 6 2" xfId="34543" xr:uid="{110F0F38-75FA-42B6-AB93-734724515445}"/>
    <cellStyle name="หมายเหตุ 5 5 7" xfId="31183" xr:uid="{4DF4A7E9-4BA0-4D43-9122-DDF0BE205152}"/>
    <cellStyle name="หมายเหตุ 5 6" xfId="7536" xr:uid="{3B301642-2E4F-458F-8723-DE8BD7989D19}"/>
    <cellStyle name="หมายเหตุ 5 6 2" xfId="18893" xr:uid="{F31460D7-2125-40EE-A40F-D4B6BFE666D3}"/>
    <cellStyle name="หมายเหตุ 5 6 2 2" xfId="32047" xr:uid="{08F6C88B-C03D-44F8-9080-85F54DB6F16C}"/>
    <cellStyle name="หมายเหตุ 5 6 3" xfId="9441" xr:uid="{06282113-9C50-44EF-AB37-A6376EB53A7C}"/>
    <cellStyle name="หมายเหตุ 5 6 3 2" xfId="32679" xr:uid="{478D661F-84DC-4746-8FFD-58FCD794ACC1}"/>
    <cellStyle name="หมายเหตุ 5 6 4" xfId="18811" xr:uid="{3E714F31-2D7F-48BA-9588-B39DD7AF8E04}"/>
    <cellStyle name="หมายเหตุ 5 6 4 2" xfId="32789" xr:uid="{285916E5-2AD6-4578-BEC1-975ED8C554C5}"/>
    <cellStyle name="หมายเหตุ 5 6 5" xfId="31914" xr:uid="{F66B29D4-3D26-4124-A385-808FCEE7469E}"/>
    <cellStyle name="หมายเหตุ 5 7" xfId="9141" xr:uid="{F714B8F9-C424-41FF-95EC-19DDED0BBF79}"/>
    <cellStyle name="หมายเหตุ 5 7 2" xfId="32939" xr:uid="{B6562E4F-D0BB-4AD6-BB63-9CD8CC7E9717}"/>
    <cellStyle name="หมายเหตุ 5 8" xfId="17708" xr:uid="{ADB22139-678C-48FE-907C-7596326C1CD1}"/>
    <cellStyle name="หมายเหตุ 5 8 2" xfId="31812" xr:uid="{101587C0-681F-46D1-A8E6-B2CD6751037E}"/>
    <cellStyle name="หมายเหตุ 5 9" xfId="24937" xr:uid="{8C310F57-3A15-4920-90AC-F79B05FA13AF}"/>
    <cellStyle name="หมายเหตุ 6" xfId="4536" xr:uid="{BB15A9D9-034D-4E37-AF61-8CE489C0C3C8}"/>
    <cellStyle name="หมายเหตุ 6 10" xfId="38918" xr:uid="{40F81B76-549A-40EA-B433-29C9CECECBF2}"/>
    <cellStyle name="หมายเหตุ 6 11" xfId="38870" xr:uid="{D5950B17-CF53-488A-AC4D-3B0ACFBB9C0D}"/>
    <cellStyle name="หมายเหตุ 6 2" xfId="5030" xr:uid="{C4F4D537-6E40-442F-9654-85EA535A2C8E}"/>
    <cellStyle name="หมายเหตุ 6 2 10" xfId="28849" xr:uid="{359162BA-5400-473C-B25C-3E139280BADF}"/>
    <cellStyle name="หมายเหตุ 6 2 2" xfId="6761" xr:uid="{E49B3AC9-79F4-4496-92F8-F8DBB6117D31}"/>
    <cellStyle name="หมายเหตุ 6 2 2 2" xfId="16297" xr:uid="{3032714F-9C07-41B0-B90C-5B4639EAB689}"/>
    <cellStyle name="หมายเหตุ 6 2 2 2 2" xfId="20036" xr:uid="{28C36173-92B0-4E14-A1BD-BFA5460F8EFC}"/>
    <cellStyle name="หมายเหตุ 6 2 2 2 2 2" xfId="23589" xr:uid="{EE907591-EDB5-4DE7-AD7E-0347E5ED2084}"/>
    <cellStyle name="หมายเหตุ 6 2 2 2 3" xfId="18099" xr:uid="{3EAD9678-E1C0-4283-83E9-18A8886DD8A6}"/>
    <cellStyle name="หมายเหตุ 6 2 2 2 3 2" xfId="25782" xr:uid="{A667077A-4A0C-43AF-9E9B-2F9822B7A509}"/>
    <cellStyle name="หมายเหตุ 6 2 2 2 4" xfId="10074" xr:uid="{0882AA66-FE4D-431E-BCC7-0DF19FE2764A}"/>
    <cellStyle name="หมายเหตุ 6 2 2 2 4 2" xfId="30556" xr:uid="{1C362A51-932E-4630-BF3D-628EEDBEB714}"/>
    <cellStyle name="หมายเหตุ 6 2 2 2 5" xfId="26452" xr:uid="{9A978C40-0547-4B70-AFAA-02ECF6AAFB45}"/>
    <cellStyle name="หมายเหตุ 6 2 2 3" xfId="13361" xr:uid="{D67B3C6B-B4CF-4032-AC0B-3CD611514AC4}"/>
    <cellStyle name="หมายเหตุ 6 2 2 3 2" xfId="24391" xr:uid="{FC625C72-3499-4B38-81B7-A35E4F329E30}"/>
    <cellStyle name="หมายเหตุ 6 2 2 4" xfId="18541" xr:uid="{8421461D-E0D6-4C50-BDA0-ECED49D0AB74}"/>
    <cellStyle name="หมายเหตุ 6 2 2 4 2" xfId="26043" xr:uid="{68D472FA-A9B8-4F82-8C1C-A9BAFAB99870}"/>
    <cellStyle name="หมายเหตุ 6 2 2 5" xfId="10096" xr:uid="{B765C07D-1895-47DF-8530-655CF3C38498}"/>
    <cellStyle name="หมายเหตุ 6 2 2 5 2" xfId="26769" xr:uid="{9C7B20B5-2D7C-46DE-A73C-34DC777A0A2C}"/>
    <cellStyle name="หมายเหตุ 6 2 2 6" xfId="19638" xr:uid="{5CB7EBA2-685B-4084-BDE5-59466AB62488}"/>
    <cellStyle name="หมายเหตุ 6 2 2 6 2" xfId="31899" xr:uid="{BDCA8339-40EB-48E7-9784-AF506EB94B92}"/>
    <cellStyle name="หมายเหตุ 6 2 2 7" xfId="26609" xr:uid="{1E327018-DBAB-499E-BBD6-4DB63CCA4F9F}"/>
    <cellStyle name="หมายเหตุ 6 2 3" xfId="6339" xr:uid="{87A8AAFF-A856-4FA0-8B5D-FF99F54804CF}"/>
    <cellStyle name="หมายเหตุ 6 2 3 2" xfId="15964" xr:uid="{DB15A3A0-A021-4E53-99F6-B140A080E0DF}"/>
    <cellStyle name="หมายเหตุ 6 2 3 2 2" xfId="19856" xr:uid="{384DD1E6-05C7-4952-9B60-B52A9913A5BE}"/>
    <cellStyle name="หมายเหตุ 6 2 3 2 2 2" xfId="24388" xr:uid="{D0EAF748-F5D0-4B7B-918B-C4961CA4CA3F}"/>
    <cellStyle name="หมายเหตุ 6 2 3 2 3" xfId="9481" xr:uid="{0815166C-32BD-43C6-BCA7-3348676C8BBE}"/>
    <cellStyle name="หมายเหตุ 6 2 3 2 3 2" xfId="27495" xr:uid="{D7E2FEC3-EA90-4E39-B9B3-EEF880A1984F}"/>
    <cellStyle name="หมายเหตุ 6 2 3 2 4" xfId="9642" xr:uid="{9F38015A-C77A-4102-B1BD-8F692D9CD4EC}"/>
    <cellStyle name="หมายเหตุ 6 2 3 2 4 2" xfId="33542" xr:uid="{AF312B40-22B4-432D-AD09-928185FA7B3A}"/>
    <cellStyle name="หมายเหตุ 6 2 3 2 5" xfId="26358" xr:uid="{C6C8CDC5-43F1-4087-99C7-C7432FF1DAA9}"/>
    <cellStyle name="หมายเหตุ 6 2 3 3" xfId="13011" xr:uid="{301CCD59-8311-4BAB-865E-55E0D39D807B}"/>
    <cellStyle name="หมายเหตุ 6 2 3 3 2" xfId="22809" xr:uid="{5251C65D-F659-48B8-9A5C-C94F6DBC5244}"/>
    <cellStyle name="หมายเหตุ 6 2 3 4" xfId="18334" xr:uid="{E8CA89D5-262D-43A7-A51C-4336652C0B0F}"/>
    <cellStyle name="หมายเหตุ 6 2 3 4 2" xfId="28346" xr:uid="{E21F3F2A-6C0C-40C0-83FF-155EBBA6B249}"/>
    <cellStyle name="หมายเหตุ 6 2 3 5" xfId="10116" xr:uid="{54CAB019-EE5E-46F1-910D-E050D1384AE7}"/>
    <cellStyle name="หมายเหตุ 6 2 3 5 2" xfId="30901" xr:uid="{54A2DF19-8564-41D9-9B22-81F37EA5EEB4}"/>
    <cellStyle name="หมายเหตุ 6 2 3 6" xfId="8503" xr:uid="{BF36B5DF-DAB4-4219-9293-BE8CF084CF1A}"/>
    <cellStyle name="หมายเหตุ 6 2 3 6 2" xfId="32531" xr:uid="{D2078A02-0081-4119-B079-58F433711847}"/>
    <cellStyle name="หมายเหตุ 6 2 3 7" xfId="30462" xr:uid="{1CCCF5CB-F1FF-4D0E-BE7A-C14D6EE493F5}"/>
    <cellStyle name="หมายเหตุ 6 2 4" xfId="5000" xr:uid="{66A96481-4BF0-4D0C-9758-1A25289556A3}"/>
    <cellStyle name="หมายเหตุ 6 2 4 2" xfId="14943" xr:uid="{CF9870DF-AA61-4879-ABBC-9016BA8B96AC}"/>
    <cellStyle name="หมายเหตุ 6 2 4 2 2" xfId="19320" xr:uid="{EEA96C70-02B6-4C68-8E9E-E22BEA81766B}"/>
    <cellStyle name="หมายเหตุ 6 2 4 2 2 2" xfId="30843" xr:uid="{0511C6C1-3A85-4370-B9C3-915A3FA056B4}"/>
    <cellStyle name="หมายเหตุ 6 2 4 2 3" xfId="17810" xr:uid="{7163A72C-E5ED-4E96-BFBC-06927FE57E24}"/>
    <cellStyle name="หมายเหตุ 6 2 4 2 3 2" xfId="31311" xr:uid="{4D60DBC5-79C2-4DF9-971D-403FDAC57755}"/>
    <cellStyle name="หมายเหตุ 6 2 4 2 4" xfId="19017" xr:uid="{0159D434-7BBE-40EC-9597-597FBAD90BF0}"/>
    <cellStyle name="หมายเหตุ 6 2 4 2 4 2" xfId="25561" xr:uid="{8D19E894-15C1-45EC-80C0-BA93C4898FE3}"/>
    <cellStyle name="หมายเหตุ 6 2 4 2 5" xfId="24859" xr:uid="{FFB963B6-F6E9-4D72-819F-24459CB3CDE3}"/>
    <cellStyle name="หมายเหตุ 6 2 4 3" xfId="11921" xr:uid="{F4DAFA69-4AF7-47B6-A460-E1E6C5E7DEF5}"/>
    <cellStyle name="หมายเหตุ 6 2 4 3 2" xfId="28944" xr:uid="{A8463273-7E58-42B0-9F42-4295EF908BF5}"/>
    <cellStyle name="หมายเหตุ 6 2 4 4" xfId="17685" xr:uid="{9FCB3A0A-977E-43DF-B294-72EA1E8A9673}"/>
    <cellStyle name="หมายเหตุ 6 2 4 4 2" xfId="26051" xr:uid="{A0195762-C5CC-4EF7-A987-05E9C2FC745D}"/>
    <cellStyle name="หมายเหตุ 6 2 4 5" xfId="18245" xr:uid="{860318B2-A7ED-4B7D-A61D-FC3ED169372B}"/>
    <cellStyle name="หมายเหตุ 6 2 4 5 2" xfId="31264" xr:uid="{C6A0CA08-8B70-44AA-9BA4-5D153866FE57}"/>
    <cellStyle name="หมายเหตุ 6 2 4 6" xfId="17933" xr:uid="{92861342-EE45-4B93-835D-118E5D4A8158}"/>
    <cellStyle name="หมายเหตุ 6 2 4 6 2" xfId="25785" xr:uid="{4C7FBFA5-3BFA-41D8-B65F-E538954DD7BE}"/>
    <cellStyle name="หมายเหตุ 6 2 4 7" xfId="28708" xr:uid="{94ED3607-F925-40DB-95B6-9CE2EA0D0F49}"/>
    <cellStyle name="หมายเหตุ 6 2 5" xfId="14965" xr:uid="{9E4BDDDB-3761-40B8-BDD4-581694867800}"/>
    <cellStyle name="หมายเหตุ 6 2 5 2" xfId="19334" xr:uid="{9C5D6CB4-3BFA-4986-A8B9-BC77453F1D99}"/>
    <cellStyle name="หมายเหตุ 6 2 5 2 2" xfId="30639" xr:uid="{ADE220CA-A31E-4C8E-8F23-375E254B8CA8}"/>
    <cellStyle name="หมายเหตุ 6 2 5 3" xfId="9548" xr:uid="{443A3AAB-EB4A-4376-B4AB-FCFFF5A99317}"/>
    <cellStyle name="หมายเหตุ 6 2 5 3 2" xfId="29518" xr:uid="{6F2141BE-B19B-4C64-89FA-C39B84E4D3E0}"/>
    <cellStyle name="หมายเหตุ 6 2 5 4" xfId="21415" xr:uid="{A7668CA5-A5C6-430F-A618-4C0861C332C0}"/>
    <cellStyle name="หมายเหตุ 6 2 5 4 2" xfId="34542" xr:uid="{000692CE-32A3-4BFC-9A7C-E117E8B587B4}"/>
    <cellStyle name="หมายเหตุ 6 2 5 5" xfId="28241" xr:uid="{3290A999-3B0E-4433-9F82-111B95DBE7D2}"/>
    <cellStyle name="หมายเหตุ 6 2 6" xfId="11946" xr:uid="{DA4F216C-9F7E-4F6B-8B21-A0C378194E18}"/>
    <cellStyle name="หมายเหตุ 6 2 6 2" xfId="27015" xr:uid="{C7C7304A-9F84-4BC1-B8EE-F4D74A9DAFB0}"/>
    <cellStyle name="หมายเหตุ 6 2 7" xfId="17702" xr:uid="{E77922FF-53C5-48DC-88A3-CBD59DD6F7C6}"/>
    <cellStyle name="หมายเหตุ 6 2 7 2" xfId="21912" xr:uid="{0D0B4F97-A51B-4F68-9AB1-235D36FF8310}"/>
    <cellStyle name="หมายเหตุ 6 2 8" xfId="9438" xr:uid="{CAB459AB-889A-4CCC-900E-B7C8F860B9A9}"/>
    <cellStyle name="หมายเหตุ 6 2 8 2" xfId="30544" xr:uid="{1FB10273-39CF-44D4-8310-E4F1F8317D4A}"/>
    <cellStyle name="หมายเหตุ 6 2 9" xfId="8745" xr:uid="{88620225-B03A-42D2-9A9F-317EE4558CAD}"/>
    <cellStyle name="หมายเหตุ 6 2 9 2" xfId="32043" xr:uid="{0C7377D4-2757-4B93-B799-A94666F4CB1D}"/>
    <cellStyle name="หมายเหตุ 6 3" xfId="5664" xr:uid="{0D4AB9DC-6141-4F1C-85CC-9A2D90C2B2EA}"/>
    <cellStyle name="หมายเหตุ 6 3 2" xfId="15455" xr:uid="{85F1AD65-B6BC-4249-81DB-B9FB5155F3DC}"/>
    <cellStyle name="หมายเหตุ 6 3 2 2" xfId="19596" xr:uid="{21FD9CBF-6C1D-430B-8B86-AC10774CEAC3}"/>
    <cellStyle name="หมายเหตุ 6 3 2 2 2" xfId="27459" xr:uid="{CA7D0376-F712-4775-B1FF-E3163EBE7ED8}"/>
    <cellStyle name="หมายเหตุ 6 3 2 3" xfId="19965" xr:uid="{1988D360-2618-48DC-83C9-7F5381877E8E}"/>
    <cellStyle name="หมายเหตุ 6 3 2 3 2" xfId="21850" xr:uid="{0D1FE47D-DBFB-4D87-A5B7-8DA25ED274C8}"/>
    <cellStyle name="หมายเหตุ 6 3 2 4" xfId="9861" xr:uid="{2EA50AED-B587-4E04-95E8-6E418568727C}"/>
    <cellStyle name="หมายเหตุ 6 3 2 4 2" xfId="27561" xr:uid="{6EA25EC1-B534-43D7-892A-BE9F24033B5A}"/>
    <cellStyle name="หมายเหตุ 6 3 2 5" xfId="23801" xr:uid="{7F8F3D8A-2904-4883-BE25-F7FC1DAB41BE}"/>
    <cellStyle name="หมายเหตุ 6 3 3" xfId="12466" xr:uid="{09A6EAD0-9F1B-4ED2-9722-8169D9FFE66F}"/>
    <cellStyle name="หมายเหตุ 6 3 3 2" xfId="33643" xr:uid="{09175E99-78E3-4A27-9CFC-F369DB41FD88}"/>
    <cellStyle name="หมายเหตุ 6 3 4" xfId="18016" xr:uid="{5C5499BB-04D0-4E44-AC55-2168BFE2B0B8}"/>
    <cellStyle name="หมายเหตุ 6 3 4 2" xfId="29552" xr:uid="{916DF03E-4B7F-45B7-9028-6F228A17BC58}"/>
    <cellStyle name="หมายเหตุ 6 3 5" xfId="20618" xr:uid="{A02C720D-01F3-4B86-8225-9CFA660FCBC1}"/>
    <cellStyle name="หมายเหตุ 6 3 5 2" xfId="22713" xr:uid="{8D274B49-E256-4EF0-B264-010F5B42F5BC}"/>
    <cellStyle name="หมายเหตุ 6 3 6" xfId="14431" xr:uid="{2F715C47-51DA-4043-BCCB-FD5F39DEA704}"/>
    <cellStyle name="หมายเหตุ 6 3 6 2" xfId="30671" xr:uid="{6C9C1065-C597-4B3C-AD44-8ECA39ED1574}"/>
    <cellStyle name="หมายเหตุ 6 3 7" xfId="26504" xr:uid="{B13C2598-42AA-49ED-B64D-427947FED7B0}"/>
    <cellStyle name="หมายเหตุ 6 4" xfId="5003" xr:uid="{3A7D9EAC-2BA8-44BC-A951-31F24D70748F}"/>
    <cellStyle name="หมายเหตุ 6 4 2" xfId="14945" xr:uid="{9374D7D0-DC01-4927-8569-EC4FE371417C}"/>
    <cellStyle name="หมายเหตุ 6 4 2 2" xfId="19321" xr:uid="{93835B60-D9C4-48E7-B34C-4F422E65F3CA}"/>
    <cellStyle name="หมายเหตุ 6 4 2 2 2" xfId="25070" xr:uid="{BFD90B5C-4157-4F32-8482-3C73B5B0C96A}"/>
    <cellStyle name="หมายเหตุ 6 4 2 3" xfId="20589" xr:uid="{57F743A9-C168-4E0D-B027-7A4D90AE9190}"/>
    <cellStyle name="หมายเหตุ 6 4 2 3 2" xfId="28557" xr:uid="{CDADC497-9D6F-4103-8AFC-97FE8999107A}"/>
    <cellStyle name="หมายเหตุ 6 4 2 4" xfId="21398" xr:uid="{C44D5A5D-2322-4F9A-B0CA-FA3005B20ADD}"/>
    <cellStyle name="หมายเหตุ 6 4 2 4 2" xfId="34525" xr:uid="{6A08FC95-9C19-4E6A-AF3A-E4BBB27D935D}"/>
    <cellStyle name="หมายเหตุ 6 4 2 5" xfId="31697" xr:uid="{9FD8898D-5C5C-4A51-85B7-1A85E358F35B}"/>
    <cellStyle name="หมายเหตุ 6 4 3" xfId="11923" xr:uid="{A1D51CC1-4B83-4FCF-8403-0711EEB2BAF2}"/>
    <cellStyle name="หมายเหตุ 6 4 3 2" xfId="33881" xr:uid="{BA717C2F-9FD5-4B4C-A420-C8BA691AEEFF}"/>
    <cellStyle name="หมายเหตุ 6 4 4" xfId="17686" xr:uid="{161C7B07-194C-4B3D-978E-88F4963AB15A}"/>
    <cellStyle name="หมายเหตุ 6 4 4 2" xfId="28164" xr:uid="{F8D7BE94-3624-45B2-8063-1FD059A46F54}"/>
    <cellStyle name="หมายเหตุ 6 4 5" xfId="18428" xr:uid="{50816CE4-B7C5-4F47-B6C4-BFA505C29E49}"/>
    <cellStyle name="หมายเหตุ 6 4 5 2" xfId="26229" xr:uid="{25698776-388F-4261-9D0B-1CA0A81F01E0}"/>
    <cellStyle name="หมายเหตุ 6 4 6" xfId="18802" xr:uid="{A528DF16-B94C-4E8E-BEF4-8E23C25DF55F}"/>
    <cellStyle name="หมายเหตุ 6 4 6 2" xfId="23696" xr:uid="{F5A80480-5381-4B7A-B8BF-F9AE5AA501CB}"/>
    <cellStyle name="หมายเหตุ 6 4 7" xfId="30520" xr:uid="{20F2EDAC-3675-4DA2-A5A3-5BB3E65DEA81}"/>
    <cellStyle name="หมายเหตุ 6 5" xfId="6693" xr:uid="{90379EA8-DC54-4990-9514-EF06B865EC0A}"/>
    <cellStyle name="หมายเหตุ 6 5 2" xfId="16230" xr:uid="{171DAD9C-3BE1-4616-BC4F-87439421CA04}"/>
    <cellStyle name="หมายเหตุ 6 5 2 2" xfId="19994" xr:uid="{09D05A58-1E39-4754-97AB-C4E590269A1C}"/>
    <cellStyle name="หมายเหตุ 6 5 2 2 2" xfId="22692" xr:uid="{A733B647-05CB-4E9D-AF01-905913C119A3}"/>
    <cellStyle name="หมายเหตุ 6 5 2 3" xfId="9550" xr:uid="{F5C22EB0-D8EA-4DC6-8A69-FE4682B3EA57}"/>
    <cellStyle name="หมายเหตุ 6 5 2 3 2" xfId="27019" xr:uid="{C0A426A1-1B61-4D89-B64B-0E3EF43DFD83}"/>
    <cellStyle name="หมายเหตุ 6 5 2 4" xfId="20056" xr:uid="{7C9FC6FD-8356-4C73-AF32-F3DC7E9F76C4}"/>
    <cellStyle name="หมายเหตุ 6 5 2 4 2" xfId="27693" xr:uid="{B0EEAA00-A690-4411-9AF3-5DED9146897D}"/>
    <cellStyle name="หมายเหตุ 6 5 2 5" xfId="21628" xr:uid="{74E7D42E-16A4-4539-87B7-7580BCDFE385}"/>
    <cellStyle name="หมายเหตุ 6 5 3" xfId="13294" xr:uid="{18A96F22-B602-41A8-AD35-7DE697800083}"/>
    <cellStyle name="หมายเหตุ 6 5 3 2" xfId="29288" xr:uid="{501FCB46-40E4-4F37-9199-7EB2F9616A2F}"/>
    <cellStyle name="หมายเหตุ 6 5 4" xfId="18503" xr:uid="{771D6DEA-1F82-4254-9DC5-0E0567AF784A}"/>
    <cellStyle name="หมายเหตุ 6 5 4 2" xfId="29819" xr:uid="{0222451E-FE5A-4DE3-B149-F24CEFD8A8CA}"/>
    <cellStyle name="หมายเหตุ 6 5 5" xfId="9685" xr:uid="{77C80008-F5B7-4687-A73F-DCD59B04CE80}"/>
    <cellStyle name="หมายเหตุ 6 5 5 2" xfId="24878" xr:uid="{2FF1B09A-3AE2-4CDB-81AC-1D67BE296AC0}"/>
    <cellStyle name="หมายเหตุ 6 5 6" xfId="20670" xr:uid="{69A72A4A-EB7A-4E88-801A-7FC7BCE84012}"/>
    <cellStyle name="หมายเหตุ 6 5 6 2" xfId="29070" xr:uid="{D39E93D3-F2A4-4660-BD8D-052739ED618C}"/>
    <cellStyle name="หมายเหตุ 6 5 7" xfId="31878" xr:uid="{80F7C056-F25C-4747-B852-F49845B6287C}"/>
    <cellStyle name="หมายเหตุ 6 6" xfId="7537" xr:uid="{717FAA82-7ECD-4003-A7AB-6AF561D77CEE}"/>
    <cellStyle name="หมายเหตุ 6 6 2" xfId="18894" xr:uid="{2D3DCF66-3F22-4BC8-ABD6-392420CED11F}"/>
    <cellStyle name="หมายเหตุ 6 6 2 2" xfId="32910" xr:uid="{A4687481-8E63-43DB-A617-7887D43A064F}"/>
    <cellStyle name="หมายเหตุ 6 6 3" xfId="11896" xr:uid="{F6C38F8D-680E-490F-9024-14BED219B706}"/>
    <cellStyle name="หมายเหตุ 6 6 3 2" xfId="32973" xr:uid="{D57FE35D-6443-49B2-B3E5-77F7806017B2}"/>
    <cellStyle name="หมายเหตุ 6 6 4" xfId="13129" xr:uid="{D78056A1-F4BB-4593-BAD5-7CED817F101D}"/>
    <cellStyle name="หมายเหตุ 6 6 4 2" xfId="24305" xr:uid="{1052F7C1-3C4E-4EAD-A49C-5197258FABB3}"/>
    <cellStyle name="หมายเหตุ 6 6 5" xfId="33539" xr:uid="{45901EC1-AEFE-4EC6-8F9E-8DDB9D5C41DE}"/>
    <cellStyle name="หมายเหตุ 6 7" xfId="18696" xr:uid="{18C451BD-D520-4060-9D29-CCD36F83ACAE}"/>
    <cellStyle name="หมายเหตุ 6 7 2" xfId="31614" xr:uid="{C0FF9EF7-736B-4866-92C4-D446B6A37C18}"/>
    <cellStyle name="หมายเหตุ 6 8" xfId="21002" xr:uid="{4F8D7A3B-5A6D-46FA-831E-0E6950CC8988}"/>
    <cellStyle name="หมายเหตุ 6 8 2" xfId="23393" xr:uid="{890DB79B-CC69-4FAD-889A-C1C164C87368}"/>
    <cellStyle name="หมายเหตุ 6 9" xfId="27024" xr:uid="{9EFC876C-141F-450B-9E28-19D104883203}"/>
    <cellStyle name="หมายเหตุ 7" xfId="4537" xr:uid="{72F994D6-EC92-4392-B896-21B853038E88}"/>
    <cellStyle name="หมายเหตุ 7 10" xfId="38792" xr:uid="{DEC427A7-6404-4F1B-8547-88B5F62BE74E}"/>
    <cellStyle name="หมายเหตุ 7 11" xfId="38771" xr:uid="{1E1A72A5-07B9-487A-BCD6-5D0326B1CD36}"/>
    <cellStyle name="หมายเหตุ 7 2" xfId="5773" xr:uid="{3D163ED2-9957-4119-9504-2E09713780D4}"/>
    <cellStyle name="หมายเหตุ 7 2 10" xfId="22202" xr:uid="{E05F0E40-1173-4198-9D7B-84B737386DE8}"/>
    <cellStyle name="หมายเหตุ 7 2 2" xfId="6637" xr:uid="{7C986CAF-2A1D-44BC-829A-33821CAD5561}"/>
    <cellStyle name="หมายเหตุ 7 2 2 2" xfId="16189" xr:uid="{9E23C35E-6FCE-474C-B713-F2B59E306B04}"/>
    <cellStyle name="หมายเหตุ 7 2 2 2 2" xfId="19976" xr:uid="{485F037C-134B-4A61-8996-D79BA35A10DE}"/>
    <cellStyle name="หมายเหตุ 7 2 2 2 2 2" xfId="22695" xr:uid="{C7C0CA8B-518B-4A49-BE9F-45A52340F784}"/>
    <cellStyle name="หมายเหตุ 7 2 2 2 3" xfId="18270" xr:uid="{B2876960-28AA-4F45-8732-BEA70FFF966A}"/>
    <cellStyle name="หมายเหตุ 7 2 2 2 3 2" xfId="25610" xr:uid="{3B1A96DD-9507-4405-B3F3-23C92408A79C}"/>
    <cellStyle name="หมายเหตุ 7 2 2 2 4" xfId="20753" xr:uid="{A58FE61D-FA15-4864-BFB8-90DC50ED7DA3}"/>
    <cellStyle name="หมายเหตุ 7 2 2 2 4 2" xfId="30299" xr:uid="{9A6B754F-959B-4400-A8CC-54E8E9AC6559}"/>
    <cellStyle name="หมายเหตุ 7 2 2 2 5" xfId="25003" xr:uid="{919A323A-671F-4F06-9C4D-BF6E1C0BB8DC}"/>
    <cellStyle name="หมายเหตุ 7 2 2 3" xfId="13249" xr:uid="{EC74999D-F451-4D2A-A75A-0EEE33AC9C24}"/>
    <cellStyle name="หมายเหตุ 7 2 2 3 2" xfId="28517" xr:uid="{E24678EA-9E24-478A-BF1D-DA0E6016AB22}"/>
    <cellStyle name="หมายเหตุ 7 2 2 4" xfId="18476" xr:uid="{B0179CA1-E55D-49F7-B1ED-8A100A7F3D86}"/>
    <cellStyle name="หมายเหตุ 7 2 2 4 2" xfId="28078" xr:uid="{F461EBB8-70DF-4C5B-B4F7-9487FB3734D0}"/>
    <cellStyle name="หมายเหตุ 7 2 2 5" xfId="17906" xr:uid="{850480F5-8FC6-4009-A62F-88A198A2E5C3}"/>
    <cellStyle name="หมายเหตุ 7 2 2 5 2" xfId="30188" xr:uid="{4F7F92AB-2D4A-4A75-9E38-2EEA7AC2F158}"/>
    <cellStyle name="หมายเหตุ 7 2 2 6" xfId="9490" xr:uid="{9D9DD2FD-2067-40E0-8BDB-5F4031F9B485}"/>
    <cellStyle name="หมายเหตุ 7 2 2 6 2" xfId="32643" xr:uid="{83897A17-0601-48C7-BFFD-C6F546C4C96A}"/>
    <cellStyle name="หมายเหตุ 7 2 2 7" xfId="26753" xr:uid="{586DFD19-FB97-43ED-BE70-8EA0C5C88DAC}"/>
    <cellStyle name="หมายเหตุ 7 2 3" xfId="5607" xr:uid="{30D4A862-7DCB-4EC2-9DCE-B5B2BE0DE8B1}"/>
    <cellStyle name="หมายเหตุ 7 2 3 2" xfId="15407" xr:uid="{F6C67C28-4957-4EBB-86B1-F8075A730269}"/>
    <cellStyle name="หมายเหตุ 7 2 3 2 2" xfId="19572" xr:uid="{40FFB865-E10B-4F8E-AC94-2FF0EAEDFAC8}"/>
    <cellStyle name="หมายเหตุ 7 2 3 2 2 2" xfId="32842" xr:uid="{85BC8904-2EA1-44DA-AB4F-FFC20CBDD015}"/>
    <cellStyle name="หมายเหตุ 7 2 3 2 3" xfId="17538" xr:uid="{49E75697-C54B-41B0-85F2-0A287DBEBD3A}"/>
    <cellStyle name="หมายเหตุ 7 2 3 2 3 2" xfId="21922" xr:uid="{61D738EB-9F86-4AEA-8DC1-1E5A6AE25DE0}"/>
    <cellStyle name="หมายเหตุ 7 2 3 2 4" xfId="10135" xr:uid="{04988532-977F-42F3-BD41-A6CDFFBD2C54}"/>
    <cellStyle name="หมายเหตุ 7 2 3 2 4 2" xfId="26496" xr:uid="{5F8B0693-A515-4C35-964F-363703361A9E}"/>
    <cellStyle name="หมายเหตุ 7 2 3 2 5" xfId="22486" xr:uid="{AD61415F-677A-44D7-A115-4FAC454EADC2}"/>
    <cellStyle name="หมายเหตุ 7 2 3 3" xfId="12419" xr:uid="{0176447B-0594-4E4C-89F6-6EA121721090}"/>
    <cellStyle name="หมายเหตุ 7 2 3 3 2" xfId="27493" xr:uid="{A3E52333-91E6-432E-A95C-43F1C8E2B159}"/>
    <cellStyle name="หมายเหตุ 7 2 3 4" xfId="17989" xr:uid="{4AB0801A-85C7-4560-BE6D-B825335FB866}"/>
    <cellStyle name="หมายเหตุ 7 2 3 4 2" xfId="26392" xr:uid="{10CD618A-EA4F-443B-B78A-DE6E518C0F7F}"/>
    <cellStyle name="หมายเหตุ 7 2 3 5" xfId="13088" xr:uid="{22AF74C4-804A-483D-9F27-779E23ADE9DB}"/>
    <cellStyle name="หมายเหตุ 7 2 3 5 2" xfId="23156" xr:uid="{CDCCF97C-3320-49BE-8AF1-554C0488EBEC}"/>
    <cellStyle name="หมายเหตุ 7 2 3 6" xfId="20422" xr:uid="{302D016C-40C6-4FF1-9AEB-59BD49D889FF}"/>
    <cellStyle name="หมายเหตุ 7 2 3 6 2" xfId="30073" xr:uid="{AFADFD55-C4D6-486E-B1B9-F28E43DEC5C8}"/>
    <cellStyle name="หมายเหตุ 7 2 3 7" xfId="26508" xr:uid="{04CB3BD2-96A0-466D-A409-6E097DC33FE9}"/>
    <cellStyle name="หมายเหตุ 7 2 4" xfId="5892" xr:uid="{AEF1523C-2FA9-45E9-9C35-5ED1D9C8C7FA}"/>
    <cellStyle name="หมายเหตุ 7 2 4 2" xfId="15624" xr:uid="{B4B2A2B1-1BD0-4B7F-82B8-A8527A8AA88D}"/>
    <cellStyle name="หมายเหตุ 7 2 4 2 2" xfId="19690" xr:uid="{ADAE57E2-6DA2-4187-88CA-2997421FB32D}"/>
    <cellStyle name="หมายเหตุ 7 2 4 2 2 2" xfId="26816" xr:uid="{52306D50-B5A3-4D74-B53E-41601D0FE1C3}"/>
    <cellStyle name="หมายเหตุ 7 2 4 2 3" xfId="19162" xr:uid="{C2CDBA4B-7B1B-4520-BC6C-25D6F1E0CDC0}"/>
    <cellStyle name="หมายเหตุ 7 2 4 2 3 2" xfId="29183" xr:uid="{63D1BB12-FEBB-42A7-865B-DF22CF28A4C3}"/>
    <cellStyle name="หมายเหตุ 7 2 4 2 4" xfId="20656" xr:uid="{D0F0EF3A-52AF-43B1-9976-16F0267D91D8}"/>
    <cellStyle name="หมายเหตุ 7 2 4 2 4 2" xfId="27068" xr:uid="{83040F80-9D38-4681-802C-468094554C48}"/>
    <cellStyle name="หมายเหตุ 7 2 4 2 5" xfId="28028" xr:uid="{A0BBC4BC-E980-40CC-BB64-3929169CF361}"/>
    <cellStyle name="หมายเหตุ 7 2 4 3" xfId="12653" xr:uid="{EC03DA71-396D-4093-9BD0-0D3C1CB758A8}"/>
    <cellStyle name="หมายเหตุ 7 2 4 3 2" xfId="29127" xr:uid="{9A082DA8-AC27-4368-AF51-F220D4A9FBEC}"/>
    <cellStyle name="หมายเหตุ 7 2 4 4" xfId="18130" xr:uid="{197357FD-0C7B-4022-A608-A6EDAC5B073E}"/>
    <cellStyle name="หมายเหตุ 7 2 4 4 2" xfId="31298" xr:uid="{9175018B-2167-4F86-8175-D6FCA4D5BBF7}"/>
    <cellStyle name="หมายเหตุ 7 2 4 5" xfId="20292" xr:uid="{C1890262-A60D-4FD2-A448-D6874FE3AA82}"/>
    <cellStyle name="หมายเหตุ 7 2 4 5 2" xfId="30077" xr:uid="{6E09A891-BDC8-4BB7-A9A4-0BEE4A575BF6}"/>
    <cellStyle name="หมายเหตุ 7 2 4 6" xfId="18695" xr:uid="{06CB365F-C196-4B40-A17C-43C5DBB8585C}"/>
    <cellStyle name="หมายเหตุ 7 2 4 6 2" xfId="29253" xr:uid="{68060E18-2451-4E36-8D5A-34D33494AE48}"/>
    <cellStyle name="หมายเหตุ 7 2 4 7" xfId="30024" xr:uid="{767AD807-2131-4414-8B56-FDA86105469C}"/>
    <cellStyle name="หมายเหตุ 7 2 5" xfId="15529" xr:uid="{D43359CC-DEF9-412F-BFBD-D788EDE014DF}"/>
    <cellStyle name="หมายเหตุ 7 2 5 2" xfId="19635" xr:uid="{48F2A4D4-71A6-4864-991D-0149D82A2AF0}"/>
    <cellStyle name="หมายเหตุ 7 2 5 2 2" xfId="34072" xr:uid="{C545DA7D-9DFA-4DDF-BEB6-1FEFF9080002}"/>
    <cellStyle name="หมายเหตุ 7 2 5 3" xfId="9047" xr:uid="{7717B1B2-1EE3-44BB-9F63-95C26D237ED8}"/>
    <cellStyle name="หมายเหตุ 7 2 5 3 2" xfId="33859" xr:uid="{6A012365-5E9A-4F5F-8D00-395F8D34D343}"/>
    <cellStyle name="หมายเหตุ 7 2 5 4" xfId="20309" xr:uid="{04941979-8009-4D22-935D-14FA57720574}"/>
    <cellStyle name="หมายเหตุ 7 2 5 4 2" xfId="23507" xr:uid="{8E7C0224-5205-4EFD-84E6-DBE2344F894F}"/>
    <cellStyle name="หมายเหตุ 7 2 5 5" xfId="24929" xr:uid="{9728CA5C-A33E-4B8C-B2F9-30220F2D2CE2}"/>
    <cellStyle name="หมายเหตุ 7 2 6" xfId="12556" xr:uid="{0B8D1FD0-41C1-47AC-B04A-BD4FCFEB9AA1}"/>
    <cellStyle name="หมายเหตุ 7 2 6 2" xfId="27476" xr:uid="{EB0C2EEA-C593-4217-84BD-7DC0807A40E7}"/>
    <cellStyle name="หมายเหตุ 7 2 7" xfId="18071" xr:uid="{6971EA69-1576-4762-A969-0BF2D5CBFA8A}"/>
    <cellStyle name="หมายเหตุ 7 2 7 2" xfId="30167" xr:uid="{9E6C75CB-7B9B-4045-8E29-E3A36CAA935F}"/>
    <cellStyle name="หมายเหตุ 7 2 8" xfId="9224" xr:uid="{68187D61-F2C0-4ADF-A71A-FD231B5256E0}"/>
    <cellStyle name="หมายเหตุ 7 2 8 2" xfId="32943" xr:uid="{E1B1D916-4151-47F0-A054-8CB07933D2BE}"/>
    <cellStyle name="หมายเหตุ 7 2 9" xfId="17979" xr:uid="{BA99C804-ABB0-42FE-A34B-1AF42AAECD3E}"/>
    <cellStyle name="หมายเหตุ 7 2 9 2" xfId="21906" xr:uid="{4FEF3568-84C8-46EE-AC34-626E9A4E8526}"/>
    <cellStyle name="หมายเหตุ 7 3" xfId="6498" xr:uid="{45C5ACF9-0888-4742-9A9C-C44D2ABA99BC}"/>
    <cellStyle name="หมายเหตุ 7 3 2" xfId="16089" xr:uid="{CD11699D-110A-426F-BF04-FA7034B89DD5}"/>
    <cellStyle name="หมายเหตุ 7 3 2 2" xfId="19924" xr:uid="{116982CC-EA23-4CCD-B5E4-AC115BB2555A}"/>
    <cellStyle name="หมายเหตุ 7 3 2 2 2" xfId="23622" xr:uid="{ABB3D24B-97A2-4953-A42F-30E42AACD5C2}"/>
    <cellStyle name="หมายเหตุ 7 3 2 3" xfId="19917" xr:uid="{DF824D8C-6CB8-43A5-A3A9-CB8C0C6F1993}"/>
    <cellStyle name="หมายเหตุ 7 3 2 3 2" xfId="26037" xr:uid="{55D33746-9F36-4292-9A3F-10101DA05D4E}"/>
    <cellStyle name="หมายเหตุ 7 3 2 4" xfId="8900" xr:uid="{EF0332F7-8DD0-4CCC-BBAB-B29CAD792B6E}"/>
    <cellStyle name="หมายเหตุ 7 3 2 4 2" xfId="34143" xr:uid="{A9643A47-5C4D-4837-840D-B7EC852F21BC}"/>
    <cellStyle name="หมายเหตุ 7 3 2 5" xfId="28380" xr:uid="{03DF3CDE-245E-4366-B239-26F6B3365280}"/>
    <cellStyle name="หมายเหตุ 7 3 3" xfId="13141" xr:uid="{388DD869-475F-4492-AC61-5F28E3B21B51}"/>
    <cellStyle name="หมายเหตุ 7 3 3 2" xfId="23875" xr:uid="{5D06387E-3648-438F-9495-3C194F98C1A7}"/>
    <cellStyle name="หมายเหตุ 7 3 4" xfId="18406" xr:uid="{D2BB56C9-4482-4229-A4D6-05946E7E5A6E}"/>
    <cellStyle name="หมายเหตุ 7 3 4 2" xfId="30909" xr:uid="{C4D6EE56-390E-4A13-B323-FC24769D905E}"/>
    <cellStyle name="หมายเหตุ 7 3 5" xfId="9249" xr:uid="{63467E16-85F1-4D2F-9C2C-417F493E2DC9}"/>
    <cellStyle name="หมายเหตุ 7 3 5 2" xfId="30921" xr:uid="{7151E061-6A76-47B7-9A90-ADE4DEBDB9E2}"/>
    <cellStyle name="หมายเหตุ 7 3 6" xfId="21258" xr:uid="{E7250D5F-D7F8-4D84-943B-3B05D9B70AA4}"/>
    <cellStyle name="หมายเหตุ 7 3 6 2" xfId="34385" xr:uid="{3737E91B-2E05-46D4-80E0-2029E39437F6}"/>
    <cellStyle name="หมายเหตุ 7 3 7" xfId="32323" xr:uid="{58B5C007-464A-4FA5-8219-B0DB71A66741}"/>
    <cellStyle name="หมายเหตุ 7 4" xfId="5886" xr:uid="{96C3F47D-A10A-4D1F-BA1C-17B5166AE534}"/>
    <cellStyle name="หมายเหตุ 7 4 2" xfId="15618" xr:uid="{09874768-8220-438C-AE28-437F26DF27B6}"/>
    <cellStyle name="หมายเหตุ 7 4 2 2" xfId="19687" xr:uid="{48B69C02-B4FE-428B-8FB0-3507E097AD9B}"/>
    <cellStyle name="หมายเหตุ 7 4 2 2 2" xfId="32820" xr:uid="{42769081-3E6A-4875-9186-A519BE2D0453}"/>
    <cellStyle name="หมายเหตุ 7 4 2 3" xfId="8651" xr:uid="{61323AD3-C477-469B-AAFD-9EC96CB67B7A}"/>
    <cellStyle name="หมายเหตุ 7 4 2 3 2" xfId="26754" xr:uid="{A93F1207-4389-4DF6-825C-4FB826898D2E}"/>
    <cellStyle name="หมายเหตุ 7 4 2 4" xfId="9757" xr:uid="{AE2DA3F8-0319-4DC4-9BFF-93FCCF48A0DE}"/>
    <cellStyle name="หมายเหตุ 7 4 2 4 2" xfId="29955" xr:uid="{C9046CDD-C3CF-46E8-B1C5-FA38ADBF582C}"/>
    <cellStyle name="หมายเหตุ 7 4 2 5" xfId="28292" xr:uid="{C46C243D-6A55-44F5-881F-6414EA33DE09}"/>
    <cellStyle name="หมายเหตุ 7 4 3" xfId="12648" xr:uid="{E29749A4-6CAD-45CA-9AAF-C36D0E6FFAC1}"/>
    <cellStyle name="หมายเหตุ 7 4 3 2" xfId="33607" xr:uid="{7502B6C8-F2BE-4351-844A-C277CAC7C7F4}"/>
    <cellStyle name="หมายเหตุ 7 4 4" xfId="18127" xr:uid="{57A388FB-F7B0-498B-94B7-B812F16F6835}"/>
    <cellStyle name="หมายเหตุ 7 4 4 2" xfId="31441" xr:uid="{15E6E95F-E246-4BC8-B6F8-D92123AC683A}"/>
    <cellStyle name="หมายเหตุ 7 4 5" xfId="18416" xr:uid="{A5BD0612-F2A3-4E15-923C-93FC2CB590AD}"/>
    <cellStyle name="หมายเหตุ 7 4 5 2" xfId="30894" xr:uid="{A8A96609-94D6-4CBD-A0F7-3816CCBC40B8}"/>
    <cellStyle name="หมายเหตุ 7 4 6" xfId="10077" xr:uid="{37CE9E5A-A495-44D0-B2A8-C267D4D9842C}"/>
    <cellStyle name="หมายเหตุ 7 4 6 2" xfId="33793" xr:uid="{EF4C238D-4971-4EF4-B801-9FA9F3C28B7E}"/>
    <cellStyle name="หมายเหตุ 7 4 7" xfId="29707" xr:uid="{9A9F0A6C-0EA0-43F0-A59A-0AF903ACF2A8}"/>
    <cellStyle name="หมายเหตุ 7 5" xfId="5623" xr:uid="{A2DB43FE-1E0B-40F4-AD59-186C40EB04F5}"/>
    <cellStyle name="หมายเหตุ 7 5 2" xfId="15420" xr:uid="{0573E953-5BD7-4194-8532-FA89D9529EEB}"/>
    <cellStyle name="หมายเหตุ 7 5 2 2" xfId="19579" xr:uid="{310EA52A-A6CF-4785-A789-6896ED2D750C}"/>
    <cellStyle name="หมายเหตุ 7 5 2 2 2" xfId="32005" xr:uid="{6D23207D-D140-4790-8FB5-A52278EBC0C5}"/>
    <cellStyle name="หมายเหตุ 7 5 2 3" xfId="19238" xr:uid="{5136150C-03EC-4330-BA53-0E1C8CB70C1A}"/>
    <cellStyle name="หมายเหตุ 7 5 2 3 2" xfId="27064" xr:uid="{48608E76-6A36-4C73-9F32-AFF8DB4B9639}"/>
    <cellStyle name="หมายเหตุ 7 5 2 4" xfId="18621" xr:uid="{E9D3DC06-E56A-4EBE-88EE-680647F5A321}"/>
    <cellStyle name="หมายเหตุ 7 5 2 4 2" xfId="21893" xr:uid="{46786D8C-315B-459E-A0B8-6D02D3866E76}"/>
    <cellStyle name="หมายเหตุ 7 5 2 5" xfId="27748" xr:uid="{420A6E58-CEFF-43BA-B808-4FE12417794F}"/>
    <cellStyle name="หมายเหตุ 7 5 3" xfId="12431" xr:uid="{80AC02DE-15FB-4EB4-9B6D-CF9D2B13D387}"/>
    <cellStyle name="หมายเหตุ 7 5 3 2" xfId="33685" xr:uid="{1475B136-0B1E-49AF-BE8B-BA8BC44F2AC5}"/>
    <cellStyle name="หมายเหตุ 7 5 4" xfId="17994" xr:uid="{EDF15D80-5F70-4158-BB4F-17EBB666778E}"/>
    <cellStyle name="หมายเหตุ 7 5 4 2" xfId="31306" xr:uid="{04828529-414C-4101-BC10-67678EFC6E3E}"/>
    <cellStyle name="หมายเหตุ 7 5 5" xfId="18957" xr:uid="{DB1D1137-8FB9-482E-9752-2B6FF612ED80}"/>
    <cellStyle name="หมายเหตุ 7 5 5 2" xfId="29157" xr:uid="{31C24A59-3349-4D9E-99BD-870052F9BFB1}"/>
    <cellStyle name="หมายเหตุ 7 5 6" xfId="21437" xr:uid="{7B0CA642-2D3E-4DE1-90D8-D775ADB66388}"/>
    <cellStyle name="หมายเหตุ 7 5 6 2" xfId="34564" xr:uid="{F3179845-A973-43F8-8AD8-E041E3D72A82}"/>
    <cellStyle name="หมายเหตุ 7 5 7" xfId="26546" xr:uid="{C68B65C7-4EEA-43CC-981E-ED0127F5781C}"/>
    <cellStyle name="หมายเหตุ 7 6" xfId="7538" xr:uid="{EAD783E9-10C4-47C5-B176-225C3C4620B4}"/>
    <cellStyle name="หมายเหตุ 7 6 2" xfId="18895" xr:uid="{93720142-3BE7-45CE-BD97-36CE2BBEC3EA}"/>
    <cellStyle name="หมายเหตุ 7 6 2 2" xfId="28966" xr:uid="{A39E9CF3-AAE2-469E-B262-F0AF505435F6}"/>
    <cellStyle name="หมายเหตุ 7 6 3" xfId="8803" xr:uid="{791431C5-9F74-429C-B2BD-374A5A1B162A}"/>
    <cellStyle name="หมายเหตุ 7 6 3 2" xfId="22148" xr:uid="{10E25B16-E94D-45D8-8F46-B94351575412}"/>
    <cellStyle name="หมายเหตุ 7 6 4" xfId="20227" xr:uid="{F3EECC7B-B370-48AD-9428-22A8F861FC86}"/>
    <cellStyle name="หมายเหตุ 7 6 4 2" xfId="30267" xr:uid="{0E2FEC9B-41C9-4B5E-9BF5-B4CFF5A93225}"/>
    <cellStyle name="หมายเหตุ 7 6 5" xfId="32183" xr:uid="{C628DC9D-C32F-4D99-80F4-37F2E6CD6F6A}"/>
    <cellStyle name="หมายเหตุ 7 7" xfId="8616" xr:uid="{D60B82BC-6AE5-4ADA-86CC-51F015C411EA}"/>
    <cellStyle name="หมายเหตุ 7 7 2" xfId="24561" xr:uid="{82EB1A8C-2B55-4C2C-A01D-6274E1900F21}"/>
    <cellStyle name="หมายเหตุ 7 8" xfId="21425" xr:uid="{BEF26EF8-D72A-4743-AFB4-DE361BBF9503}"/>
    <cellStyle name="หมายเหตุ 7 8 2" xfId="34552" xr:uid="{95519C9D-77A8-4088-BE94-1E0949B98A05}"/>
    <cellStyle name="หมายเหตุ 7 9" xfId="33387" xr:uid="{D9DE233B-63A7-4918-9B11-0ACADB10F2E9}"/>
    <cellStyle name="หมายเหตุ 8" xfId="4538" xr:uid="{C6056D80-2551-43C8-BCB6-05D5326AB4A1}"/>
    <cellStyle name="หมายเหตุ 8 10" xfId="39211" xr:uid="{3742A86C-8D48-4E1E-969C-1DEFFC166A5B}"/>
    <cellStyle name="หมายเหตุ 8 11" xfId="39076" xr:uid="{01694D32-0CDF-47D4-8115-C6F904CDE6F9}"/>
    <cellStyle name="หมายเหตุ 8 2" xfId="5044" xr:uid="{A4D56898-BF9A-48BE-946C-79D5D8EA7E5A}"/>
    <cellStyle name="หมายเหตุ 8 2 10" xfId="32927" xr:uid="{CA956E82-7539-46C5-AC2F-D59AC7927575}"/>
    <cellStyle name="หมายเหตุ 8 2 2" xfId="6236" xr:uid="{BCA85FD2-4026-4043-9666-63EC6A4BCD26}"/>
    <cellStyle name="หมายเหตุ 8 2 2 2" xfId="15888" xr:uid="{35BA0182-6953-4684-97BF-27A15BA119A4}"/>
    <cellStyle name="หมายเหตุ 8 2 2 2 2" xfId="19817" xr:uid="{E2CA0AE7-C33D-47E2-9F57-C372849B6B97}"/>
    <cellStyle name="หมายเหตุ 8 2 2 2 2 2" xfId="23033" xr:uid="{8008E5C0-98DD-4CE1-B380-D76DFE51CF4A}"/>
    <cellStyle name="หมายเหตุ 8 2 2 2 3" xfId="20684" xr:uid="{D220896F-0DA3-4613-86D0-760540010131}"/>
    <cellStyle name="หมายเหตุ 8 2 2 2 3 2" xfId="31507" xr:uid="{64D15B49-EC26-4020-B88F-E63D2B8ADBB8}"/>
    <cellStyle name="หมายเหตุ 8 2 2 2 4" xfId="9614" xr:uid="{42EF7532-9AC3-4132-A17D-D9DABBCA6EB9}"/>
    <cellStyle name="หมายเหตุ 8 2 2 2 4 2" xfId="33759" xr:uid="{175DB3FA-BF56-4A20-8CA1-C2A751BBAA69}"/>
    <cellStyle name="หมายเหตุ 8 2 2 2 5" xfId="31655" xr:uid="{59EE20DD-CFA3-4A04-BB00-185866631A86}"/>
    <cellStyle name="หมายเหตุ 8 2 2 3" xfId="12930" xr:uid="{4A0FF5C6-D87F-490E-B38B-D810D89222F6}"/>
    <cellStyle name="หมายเหตุ 8 2 2 3 2" xfId="23925" xr:uid="{5B584E00-1E79-493C-9BBC-B8CCCE34106B}"/>
    <cellStyle name="หมายเหตุ 8 2 2 4" xfId="18292" xr:uid="{81D56E89-356F-47E7-8EF4-CF024F8F151E}"/>
    <cellStyle name="หมายเหตุ 8 2 2 4 2" xfId="25772" xr:uid="{3E74CA19-884D-4C20-BF33-565A41FDACB2}"/>
    <cellStyle name="หมายเหตุ 8 2 2 5" xfId="10274" xr:uid="{BCED8AF1-4B55-4165-8BAE-DF373A3EC1E2}"/>
    <cellStyle name="หมายเหตุ 8 2 2 5 2" xfId="29649" xr:uid="{2F3CBE38-B82D-4257-814B-0F38423CC0EF}"/>
    <cellStyle name="หมายเหตุ 8 2 2 6" xfId="20406" xr:uid="{2190F546-A2D4-48EF-BA1B-EC10B21CF551}"/>
    <cellStyle name="หมายเหตุ 8 2 2 6 2" xfId="23492" xr:uid="{D5259C88-E816-46D4-8AD7-8FFEA4DD5463}"/>
    <cellStyle name="หมายเหตุ 8 2 2 7" xfId="25323" xr:uid="{03BD47A1-9704-40FD-A729-7DD9EB7FE43C}"/>
    <cellStyle name="หมายเหตุ 8 2 3" xfId="6142" xr:uid="{34D64EC9-70D1-462B-BC39-55DAFAC0764B}"/>
    <cellStyle name="หมายเหตุ 8 2 3 2" xfId="15816" xr:uid="{380C39C3-A4C1-454A-B77E-809BE4565E56}"/>
    <cellStyle name="หมายเหตุ 8 2 3 2 2" xfId="19777" xr:uid="{B0DCFD65-48AD-4A89-B324-4ADD9FC9CC7F}"/>
    <cellStyle name="หมายเหตุ 8 2 3 2 2 2" xfId="23671" xr:uid="{9A4342CF-D5A0-4613-85B6-A857374C7D1C}"/>
    <cellStyle name="หมายเหตุ 8 2 3 2 3" xfId="8924" xr:uid="{4409219B-C207-4B3A-A289-346630A9BD85}"/>
    <cellStyle name="หมายเหตุ 8 2 3 2 3 2" xfId="26983" xr:uid="{463CC3F6-6563-40E7-B66E-77FB46DC6AFE}"/>
    <cellStyle name="หมายเหตุ 8 2 3 2 4" xfId="8858" xr:uid="{37A9557E-CC67-4412-A4DF-6C2A75390214}"/>
    <cellStyle name="หมายเหตุ 8 2 3 2 4 2" xfId="33278" xr:uid="{C7319140-4897-4399-86A0-FE7478164E66}"/>
    <cellStyle name="หมายเหตุ 8 2 3 2 5" xfId="28390" xr:uid="{B53C880D-3EF9-40F9-B78E-86EEACF787B9}"/>
    <cellStyle name="หมายเหตุ 8 2 3 3" xfId="12854" xr:uid="{8601EA7F-77A0-4E5E-BF21-85C98AD4BC62}"/>
    <cellStyle name="หมายเหตุ 8 2 3 3 2" xfId="23197" xr:uid="{D9BDA88A-0E3F-4988-837F-A102DAD79B24}"/>
    <cellStyle name="หมายเหตุ 8 2 3 4" xfId="18246" xr:uid="{571757D7-2CCF-4D14-AB1A-D4A221679B1D}"/>
    <cellStyle name="หมายเหตุ 8 2 3 4 2" xfId="25620" xr:uid="{6C73FE21-F69B-483D-86A7-8087810792C7}"/>
    <cellStyle name="หมายเหตุ 8 2 3 5" xfId="17492" xr:uid="{7976C001-16E2-4042-9C05-F77757766B19}"/>
    <cellStyle name="หมายเหตุ 8 2 3 5 2" xfId="21928" xr:uid="{B03CF0D0-9258-43E6-BF36-9604230FE6E3}"/>
    <cellStyle name="หมายเหตุ 8 2 3 6" xfId="13794" xr:uid="{6611C202-1AFF-4EE7-92B2-8178DC90EAF3}"/>
    <cellStyle name="หมายเหตุ 8 2 3 6 2" xfId="28774" xr:uid="{B2AD9EAA-BD24-4CEB-8347-0482CE8A4702}"/>
    <cellStyle name="หมายเหตุ 8 2 3 7" xfId="29375" xr:uid="{A2F9A93C-CA32-4745-B11B-FC169E76F305}"/>
    <cellStyle name="หมายเหตุ 8 2 4" xfId="5421" xr:uid="{BCEE58B8-1C76-4CA8-8424-113E9F911E74}"/>
    <cellStyle name="หมายเหตุ 8 2 4 2" xfId="15262" xr:uid="{8E4DA366-C419-496E-8A1B-4AEF770C3523}"/>
    <cellStyle name="หมายเหตุ 8 2 4 2 2" xfId="19490" xr:uid="{E23B069D-FDA1-4C89-9DC1-20E16D55A4B6}"/>
    <cellStyle name="หมายเหตุ 8 2 4 2 2 2" xfId="32572" xr:uid="{1E901FE3-DB77-4208-837F-FC65611870E2}"/>
    <cellStyle name="หมายเหตุ 8 2 4 2 3" xfId="19022" xr:uid="{D1858826-3A79-4D82-95C1-5AA92491B610}"/>
    <cellStyle name="หมายเหตุ 8 2 4 2 3 2" xfId="31934" xr:uid="{FF456BEF-62C8-4D18-B90D-BF2C49A56835}"/>
    <cellStyle name="หมายเหตุ 8 2 4 2 4" xfId="9338" xr:uid="{ECBA3CA1-0557-4C05-A152-F37666610E23}"/>
    <cellStyle name="หมายเหตุ 8 2 4 2 4 2" xfId="24562" xr:uid="{B81204DC-4999-4EFB-9E3F-4BE4AD302CEC}"/>
    <cellStyle name="หมายเหตุ 8 2 4 2 5" xfId="28528" xr:uid="{6551FBAD-E5E0-4ACF-9B01-77B323050EE9}"/>
    <cellStyle name="หมายเหตุ 8 2 4 3" xfId="12261" xr:uid="{EDF36616-3C5D-4573-93FA-C76F06250030}"/>
    <cellStyle name="หมายเหตุ 8 2 4 3 2" xfId="34025" xr:uid="{678DBE1C-3DB2-4444-A6F3-2F90ABFC19C9}"/>
    <cellStyle name="หมายเหตุ 8 2 4 4" xfId="17893" xr:uid="{6DCDE6AE-6169-48EE-BC4D-97779CC894CF}"/>
    <cellStyle name="หมายเหตุ 8 2 4 4 2" xfId="31254" xr:uid="{2715E5C7-CB7E-4E79-882E-9D3306647D7C}"/>
    <cellStyle name="หมายเหตุ 8 2 4 5" xfId="18482" xr:uid="{78958781-7031-4A69-94F5-C8656FDDD45C}"/>
    <cellStyle name="หมายเหตุ 8 2 4 5 2" xfId="27767" xr:uid="{05D18A1F-A545-47F1-ACB8-41EE25AC1963}"/>
    <cellStyle name="หมายเหตุ 8 2 4 6" xfId="19910" xr:uid="{2951B5C7-0833-4EF9-AE7A-958140E9E8FD}"/>
    <cellStyle name="หมายเหตุ 8 2 4 6 2" xfId="22363" xr:uid="{A2A17541-5B54-48AF-8D51-EFB0051D03A5}"/>
    <cellStyle name="หมายเหตุ 8 2 4 7" xfId="25552" xr:uid="{0B72B12C-A6D4-4024-A2CD-AF8E1E7DEFEB}"/>
    <cellStyle name="หมายเหตุ 8 2 5" xfId="14975" xr:uid="{E3979576-A6B5-4A86-BC20-0F477A6CD717}"/>
    <cellStyle name="หมายเหตุ 8 2 5 2" xfId="19338" xr:uid="{A7F485E4-276A-49E2-A40F-4F3E9E29EF04}"/>
    <cellStyle name="หมายเหตุ 8 2 5 2 2" xfId="34300" xr:uid="{B480BAB1-A464-4B3D-A30A-7E56C5E9C114}"/>
    <cellStyle name="หมายเหตุ 8 2 5 3" xfId="18250" xr:uid="{7085E4A7-3CA3-408B-A34C-1B32F804658B}"/>
    <cellStyle name="หมายเหตุ 8 2 5 3 2" xfId="29732" xr:uid="{74E19135-7006-48A5-BAE1-9681ECA1E06C}"/>
    <cellStyle name="หมายเหตุ 8 2 5 4" xfId="21382" xr:uid="{398795B5-4172-4850-BF13-65CA4014FF57}"/>
    <cellStyle name="หมายเหตุ 8 2 5 4 2" xfId="34509" xr:uid="{ABFDBBDE-5B5A-47EF-A791-36CC4A0FD124}"/>
    <cellStyle name="หมายเหตุ 8 2 5 5" xfId="23115" xr:uid="{066EB447-DC20-4C6B-97D2-30C5E2A3D6D9}"/>
    <cellStyle name="หมายเหตุ 8 2 6" xfId="11957" xr:uid="{B5EF451C-CE09-4954-AF33-2EE49FE01E7B}"/>
    <cellStyle name="หมายเหตุ 8 2 6 2" xfId="30405" xr:uid="{6FF690C2-3FDF-4B6D-A14E-4CD86133ADB0}"/>
    <cellStyle name="หมายเหตุ 8 2 7" xfId="17707" xr:uid="{6EDB3A72-1475-436F-8153-8C3DAE8D152D}"/>
    <cellStyle name="หมายเหตุ 8 2 7 2" xfId="30106" xr:uid="{1C70129F-B37E-4179-976A-20C40B8DAC92}"/>
    <cellStyle name="หมายเหตุ 8 2 8" xfId="17590" xr:uid="{660114F5-55B1-4B37-938B-950B13850AF5}"/>
    <cellStyle name="หมายเหตุ 8 2 8 2" xfId="28166" xr:uid="{18475CB8-64EF-4619-B16E-B6E8EB057A3B}"/>
    <cellStyle name="หมายเหตุ 8 2 9" xfId="18013" xr:uid="{5AA82AB1-8EF6-459A-8127-D4AE4CB3E88F}"/>
    <cellStyle name="หมายเหตุ 8 2 9 2" xfId="29718" xr:uid="{8EA2C5F9-54FB-46D6-91DD-3BA9C8F7CCCD}"/>
    <cellStyle name="หมายเหตุ 8 3" xfId="6712" xr:uid="{65B8A118-3005-4B3F-9C73-6C46A16EDA00}"/>
    <cellStyle name="หมายเหตุ 8 3 2" xfId="16248" xr:uid="{614D391E-2BE3-4D9E-9AE7-7C52D1CD0948}"/>
    <cellStyle name="หมายเหตุ 8 3 2 2" xfId="20005" xr:uid="{C46CAE43-72F9-44ED-BCB0-6ADC7DC967DF}"/>
    <cellStyle name="หมายเหตุ 8 3 2 2 2" xfId="23597" xr:uid="{1B0D575D-BD59-4100-A67C-2D6A549CA63F}"/>
    <cellStyle name="หมายเหตุ 8 3 2 3" xfId="20373" xr:uid="{03DFD0E7-DD38-4165-931A-646F5D68C471}"/>
    <cellStyle name="หมายเหตุ 8 3 2 3 2" xfId="30262" xr:uid="{F6F55774-E530-4482-95F2-D09197A0ACF3}"/>
    <cellStyle name="หมายเหตุ 8 3 2 4" xfId="10079" xr:uid="{E386ABC7-8FDC-4409-B099-13F4186D0566}"/>
    <cellStyle name="หมายเหตุ 8 3 2 4 2" xfId="29104" xr:uid="{92B1F53D-5218-4DB0-8625-D9C19621777E}"/>
    <cellStyle name="หมายเหตุ 8 3 2 5" xfId="25761" xr:uid="{D19A821F-AC7F-4668-8232-8A56357EB735}"/>
    <cellStyle name="หมายเหตุ 8 3 3" xfId="13312" xr:uid="{095F97B7-333B-4C5B-A388-E7DFFCFBE8EF}"/>
    <cellStyle name="หมายเหตุ 8 3 3 2" xfId="28468" xr:uid="{3DA16620-EF3E-4E8E-84CB-113C55B18B8B}"/>
    <cellStyle name="หมายเหตุ 8 3 4" xfId="18511" xr:uid="{D13C16EC-5861-4766-9F22-A981B8D62B65}"/>
    <cellStyle name="หมายเหตุ 8 3 4 2" xfId="27864" xr:uid="{9231ED73-BDCD-4931-B580-13F07606586C}"/>
    <cellStyle name="หมายเหตุ 8 3 5" xfId="19673" xr:uid="{D1809164-D718-402D-AF8B-21900E31682F}"/>
    <cellStyle name="หมายเหตุ 8 3 5 2" xfId="23685" xr:uid="{A44093B2-FC77-4B63-802F-C1061876C29A}"/>
    <cellStyle name="หมายเหตุ 8 3 6" xfId="13008" xr:uid="{E653D9DD-2D08-4D94-93BF-0DEEDE9F6E1E}"/>
    <cellStyle name="หมายเหตุ 8 3 6 2" xfId="23170" xr:uid="{41AFB934-E140-47EF-BDE6-07A0AE40A736}"/>
    <cellStyle name="หมายเหตุ 8 3 7" xfId="34193" xr:uid="{023272CC-00B3-4E61-A912-35079856753E}"/>
    <cellStyle name="หมายเหตุ 8 4" xfId="6359" xr:uid="{CB4A9F55-B3EC-46FA-8796-D63343106AEA}"/>
    <cellStyle name="หมายเหตุ 8 4 2" xfId="15977" xr:uid="{0AEF64AC-12AF-4C4A-ACD1-2D843317EDCB}"/>
    <cellStyle name="หมายเหตุ 8 4 2 2" xfId="19862" xr:uid="{FA00D371-9356-482C-86E0-B64DA417A6DD}"/>
    <cellStyle name="หมายเหตุ 8 4 2 2 2" xfId="23642" xr:uid="{DD86F294-F9A4-48FB-8C50-0B1705FCF2CD}"/>
    <cellStyle name="หมายเหตุ 8 4 2 3" xfId="19273" xr:uid="{B88C30CB-EB5C-414F-8A9F-5152F93E2EC3}"/>
    <cellStyle name="หมายเหตุ 8 4 2 3 2" xfId="30583" xr:uid="{F103B9EA-4BC1-4D27-97C9-2F9B448D4F17}"/>
    <cellStyle name="หมายเหตุ 8 4 2 4" xfId="20747" xr:uid="{845069DA-4FBE-43D8-B8C6-C0F8324C7226}"/>
    <cellStyle name="หมายเหตุ 8 4 2 4 2" xfId="31505" xr:uid="{7C6044DD-7EDA-4A38-882E-824E2580E3A2}"/>
    <cellStyle name="หมายเหตุ 8 4 2 5" xfId="25091" xr:uid="{70A484EC-0924-4D58-B5F8-5229B9D5C253}"/>
    <cellStyle name="หมายเหตุ 8 4 3" xfId="13026" xr:uid="{ED8D0523-9FB4-4CDA-937A-1F40E7B05C90}"/>
    <cellStyle name="หมายเหตุ 8 4 3 2" xfId="32357" xr:uid="{C1CC4A6D-0D5C-43C0-A43A-F3C2EB990D0B}"/>
    <cellStyle name="หมายเหตุ 8 4 4" xfId="18346" xr:uid="{4CEE09A0-2F9F-4CF3-AE73-A84A01D57F75}"/>
    <cellStyle name="หมายเหตุ 8 4 4 2" xfId="25051" xr:uid="{B81984FC-0586-417F-B6AE-FFC09852F6C5}"/>
    <cellStyle name="หมายเหตุ 8 4 5" xfId="18056" xr:uid="{1A18FDC0-DE7A-46E1-8A99-D08772A38A31}"/>
    <cellStyle name="หมายเหตุ 8 4 5 2" xfId="29489" xr:uid="{BB04C4A8-81BA-4471-8DAE-565A59B0E947}"/>
    <cellStyle name="หมายเหตุ 8 4 6" xfId="9167" xr:uid="{3CC668E2-4D01-4472-AEBD-7384438C3A4F}"/>
    <cellStyle name="หมายเหตุ 8 4 6 2" xfId="32312" xr:uid="{D9F9F913-221A-4157-A56F-5E583E822BD6}"/>
    <cellStyle name="หมายเหตุ 8 4 7" xfId="25292" xr:uid="{166E8C46-33D4-41E5-905B-C5D771116480}"/>
    <cellStyle name="หมายเหตุ 8 5" xfId="6163" xr:uid="{DBD53681-EBB5-4159-BAE5-68B9DB72C381}"/>
    <cellStyle name="หมายเหตุ 8 5 2" xfId="15835" xr:uid="{1307A914-8ACE-4959-8F84-E336815B27EC}"/>
    <cellStyle name="หมายเหตุ 8 5 2 2" xfId="19789" xr:uid="{85AE41B6-A02D-4A53-9AB8-707B91DA860E}"/>
    <cellStyle name="หมายเหตุ 8 5 2 2 2" xfId="23040" xr:uid="{F6DD5920-2C00-401E-94AE-AAEA24873B15}"/>
    <cellStyle name="หมายเหตุ 8 5 2 3" xfId="20645" xr:uid="{A083F0A8-E17D-45BB-8CD3-B100EF3685FF}"/>
    <cellStyle name="หมายเหตุ 8 5 2 3 2" xfId="21594" xr:uid="{7B7D1773-612F-47C5-819F-071C62F2B7FE}"/>
    <cellStyle name="หมายเหตุ 8 5 2 4" xfId="19009" xr:uid="{B493EE78-B67C-497E-9B3B-72A90B2576C6}"/>
    <cellStyle name="หมายเหตุ 8 5 2 4 2" xfId="31233" xr:uid="{D0EE7F22-E5F3-4186-A299-2AB894DEA846}"/>
    <cellStyle name="หมายเหตุ 8 5 2 5" xfId="28495" xr:uid="{3D2D33AF-DC60-4D8E-A78A-B36EAEEBB715}"/>
    <cellStyle name="หมายเหตุ 8 5 3" xfId="12871" xr:uid="{D07599AD-6757-4103-A442-2AC4A4703394}"/>
    <cellStyle name="หมายเหตุ 8 5 3 2" xfId="23952" xr:uid="{C0856C86-759C-4DE8-ACFC-E1735C962E0E}"/>
    <cellStyle name="หมายเหตุ 8 5 4" xfId="18259" xr:uid="{B19ED70A-C0AC-4AF1-B089-5FF06BFB6EAF}"/>
    <cellStyle name="หมายเหตุ 8 5 4 2" xfId="26563" xr:uid="{50F4D4EC-85DB-4A6A-9FE1-0C0A1FB27222}"/>
    <cellStyle name="หมายเหตุ 8 5 5" xfId="19200" xr:uid="{ED4F069A-B9F1-4959-87F3-F76135C27862}"/>
    <cellStyle name="หมายเหตุ 8 5 5 2" xfId="31102" xr:uid="{418E0581-05E6-4091-B3E7-1060A86E6D8A}"/>
    <cellStyle name="หมายเหตุ 8 5 6" xfId="12965" xr:uid="{5DB4FF44-EA26-4CD6-9878-228CE71750F1}"/>
    <cellStyle name="หมายเหตุ 8 5 6 2" xfId="23181" xr:uid="{754E3345-A36F-48AA-911C-4215B596B58E}"/>
    <cellStyle name="หมายเหตุ 8 5 7" xfId="28641" xr:uid="{3DCDF1CE-1B7C-43B1-A905-0D0EA01CFCE5}"/>
    <cellStyle name="หมายเหตุ 8 6" xfId="7539" xr:uid="{46B29BDD-D929-4CA7-BE36-8F2CDA1707C0}"/>
    <cellStyle name="หมายเหตุ 8 6 2" xfId="18896" xr:uid="{2808988F-8045-4720-AD04-20A27975E7D4}"/>
    <cellStyle name="หมายเหตุ 8 6 2 2" xfId="33682" xr:uid="{C0C26174-00D2-4FB2-A45F-FFE035DDC166}"/>
    <cellStyle name="หมายเหตุ 8 6 3" xfId="8640" xr:uid="{ED92AE30-6157-44AC-932B-3785950D3067}"/>
    <cellStyle name="หมายเหตุ 8 6 3 2" xfId="25839" xr:uid="{E5A2EB0C-2D33-48E8-94EF-9CA6EC3856E7}"/>
    <cellStyle name="หมายเหตุ 8 6 4" xfId="12139" xr:uid="{FC6245A0-5C90-4A5D-8EDC-E39E23376403}"/>
    <cellStyle name="หมายเหตุ 8 6 4 2" xfId="33553" xr:uid="{BB73DEC2-DEC8-440A-A83A-3294234E0560}"/>
    <cellStyle name="หมายเหตุ 8 6 5" xfId="28761" xr:uid="{D5881266-837B-4433-832E-2ED4AF85B06A}"/>
    <cellStyle name="หมายเหตุ 8 7" xfId="19125" xr:uid="{1D8E51B0-008A-4A54-8D69-079968C8ACE1}"/>
    <cellStyle name="หมายเหตุ 8 7 2" xfId="32284" xr:uid="{96DFA62A-CE7B-4AF9-8B95-6B8054A49E9A}"/>
    <cellStyle name="หมายเหตุ 8 8" xfId="20306" xr:uid="{2C6312FA-08A5-4875-8632-B27F600DF470}"/>
    <cellStyle name="หมายเหตุ 8 8 2" xfId="26161" xr:uid="{A61A8743-B67E-4C3D-9CD7-470C2621089A}"/>
    <cellStyle name="หมายเหตุ 8 9" xfId="29097" xr:uid="{6193A74C-1869-478D-B028-2EBE782ADB65}"/>
    <cellStyle name="หมายเหตุ 9" xfId="4539" xr:uid="{A5D2105F-B66D-4023-B26C-FC391DBEE2CB}"/>
    <cellStyle name="หมายเหตุ 9 10" xfId="39025" xr:uid="{939915A4-FE99-4156-AFF4-05AE260455BB}"/>
    <cellStyle name="หมายเหตุ 9 11" xfId="38654" xr:uid="{FB16EAAB-2A18-4C13-B30D-E33127702D87}"/>
    <cellStyle name="หมายเหตุ 9 2" xfId="5697" xr:uid="{7BA07BA2-857F-459A-B475-6A83CBAC5501}"/>
    <cellStyle name="หมายเหตุ 9 2 10" xfId="30208" xr:uid="{C0073709-0920-4FDD-99F1-5777A3453B05}"/>
    <cellStyle name="หมายเหตุ 9 2 2" xfId="6696" xr:uid="{A7C8EF3E-C049-4EA8-B58B-04B5633EA64A}"/>
    <cellStyle name="หมายเหตุ 9 2 2 2" xfId="16233" xr:uid="{3FDDDFC2-AF7F-4293-85F7-8F33244D693F}"/>
    <cellStyle name="หมายเหตุ 9 2 2 2 2" xfId="19996" xr:uid="{959F1D09-E159-4E0C-AFD4-266183CF0B23}"/>
    <cellStyle name="หมายเหตุ 9 2 2 2 2 2" xfId="23600" xr:uid="{FF83C0D7-FD8C-4A15-A759-A074C46ECBD5}"/>
    <cellStyle name="หมายเหตุ 9 2 2 2 3" xfId="19730" xr:uid="{839FA988-0948-496A-A476-3DD9348A8C44}"/>
    <cellStyle name="หมายเหตุ 9 2 2 2 3 2" xfId="23065" xr:uid="{B8CC4450-CF5B-44C7-83DF-3B6C98BE88ED}"/>
    <cellStyle name="หมายเหตุ 9 2 2 2 4" xfId="18467" xr:uid="{580CA09A-4FC2-40B4-94A6-66B88B37A015}"/>
    <cellStyle name="หมายเหตุ 9 2 2 2 4 2" xfId="27988" xr:uid="{9C0C81BE-5A93-4BCA-979B-ED195754C166}"/>
    <cellStyle name="หมายเหตุ 9 2 2 2 5" xfId="21971" xr:uid="{A0F22260-3A3D-4C01-B54E-8B9382DAD4F4}"/>
    <cellStyle name="หมายเหตุ 9 2 2 3" xfId="13297" xr:uid="{4956E288-AC66-4343-A8F5-AEDC19D653AF}"/>
    <cellStyle name="หมายเหตุ 9 2 2 3 2" xfId="25388" xr:uid="{4B08BE2C-77C4-48CA-9B3A-FC4B6450EC00}"/>
    <cellStyle name="หมายเหตุ 9 2 2 4" xfId="18505" xr:uid="{851573D7-E549-49DC-8BF9-2F95889428B0}"/>
    <cellStyle name="หมายเหตุ 9 2 2 4 2" xfId="28157" xr:uid="{0C05D3BA-E95A-43C5-9B6C-B317743BABBE}"/>
    <cellStyle name="หมายเหตุ 9 2 2 5" xfId="18938" xr:uid="{10DB814C-121E-4A03-B841-486C782D673E}"/>
    <cellStyle name="หมายเหตุ 9 2 2 5 2" xfId="32151" xr:uid="{FD686A30-69AB-4CA3-B719-8D75E7A3CE26}"/>
    <cellStyle name="หมายเหตุ 9 2 2 6" xfId="17488" xr:uid="{092F25E7-33D2-4036-957E-FAFEF5AEC170}"/>
    <cellStyle name="หมายเหตุ 9 2 2 6 2" xfId="31644" xr:uid="{5D6E16AE-C6D4-4AEE-8A9A-8B348DC3DFD4}"/>
    <cellStyle name="หมายเหตุ 9 2 2 7" xfId="32402" xr:uid="{1210D397-1434-4456-9B87-07D2BB33A64B}"/>
    <cellStyle name="หมายเหตุ 9 2 3" xfId="5769" xr:uid="{FA9B515A-CAF9-4E99-811F-3946DCAE4DED}"/>
    <cellStyle name="หมายเหตุ 9 2 3 2" xfId="15526" xr:uid="{8B879431-C705-498E-A143-52BEBA955762}"/>
    <cellStyle name="หมายเหตุ 9 2 3 2 2" xfId="19634" xr:uid="{BD2D2307-C4FD-4723-8468-1A849C767C87}"/>
    <cellStyle name="หมายเหตุ 9 2 3 2 2 2" xfId="26558" xr:uid="{22C0480D-2D0C-4AD3-8B8C-B72D22623779}"/>
    <cellStyle name="หมายเหตุ 9 2 3 2 3" xfId="18254" xr:uid="{B7ECED33-1689-45A7-9ED4-CCB72BAFB132}"/>
    <cellStyle name="หมายเหตุ 9 2 3 2 3 2" xfId="31326" xr:uid="{FA439184-A3C9-4473-B19C-E1AADF0D30FF}"/>
    <cellStyle name="หมายเหตุ 9 2 3 2 4" xfId="20253" xr:uid="{C4C89F69-C724-469D-9163-187114182383}"/>
    <cellStyle name="หมายเหตุ 9 2 3 2 4 2" xfId="29777" xr:uid="{628DEACB-C5BD-4557-A5BA-3E7A4ECA96B1}"/>
    <cellStyle name="หมายเหตุ 9 2 3 2 5" xfId="26096" xr:uid="{1DD92BE3-B6D4-4EF2-AA4D-6A7F7CC6CC2A}"/>
    <cellStyle name="หมายเหตุ 9 2 3 3" xfId="12553" xr:uid="{AEA253A8-8711-44B7-B50D-644691278CA1}"/>
    <cellStyle name="หมายเหตุ 9 2 3 3 2" xfId="30945" xr:uid="{681480D6-2C90-42CA-A891-89C1E5937EB5}"/>
    <cellStyle name="หมายเหตุ 9 2 3 4" xfId="18069" xr:uid="{AC598165-6059-4E19-A49F-D3B71DF02489}"/>
    <cellStyle name="หมายเหตุ 9 2 3 4 2" xfId="21663" xr:uid="{0004CEA2-2B0E-4F2D-8E57-5B6897B96F6B}"/>
    <cellStyle name="หมายเหตุ 9 2 3 5" xfId="9750" xr:uid="{2316082D-B070-4943-9313-17C320F022E1}"/>
    <cellStyle name="หมายเหตุ 9 2 3 5 2" xfId="32838" xr:uid="{174F517B-5F3D-43F4-8499-48742645C6D4}"/>
    <cellStyle name="หมายเหตุ 9 2 3 6" xfId="18322" xr:uid="{FACFEA8F-DBDE-4891-8D3E-48961010D381}"/>
    <cellStyle name="หมายเหตุ 9 2 3 6 2" xfId="26235" xr:uid="{90AFA1C0-6567-4764-90F0-A1D02FB39D36}"/>
    <cellStyle name="หมายเหตุ 9 2 3 7" xfId="22205" xr:uid="{764A915E-05AD-491A-A933-5FF53DAE8131}"/>
    <cellStyle name="หมายเหตุ 9 2 4" xfId="5627" xr:uid="{84E0662C-47D3-4D46-B781-62F1618A4ED9}"/>
    <cellStyle name="หมายเหตุ 9 2 4 2" xfId="15424" xr:uid="{09794971-6CD0-40D0-BFBD-66F657203F97}"/>
    <cellStyle name="หมายเหตุ 9 2 4 2 2" xfId="19583" xr:uid="{D518868F-ADCE-4F8D-9BF4-CD8372BE30BB}"/>
    <cellStyle name="หมายเหตุ 9 2 4 2 2 2" xfId="32792" xr:uid="{A0B1576B-10A8-479A-A3FE-6023B803EE39}"/>
    <cellStyle name="หมายเหตุ 9 2 4 2 3" xfId="20621" xr:uid="{53D7EB83-C3D3-4707-BD3F-7275F17EEEDE}"/>
    <cellStyle name="หมายเหตุ 9 2 4 2 3 2" xfId="21598" xr:uid="{6F2387E9-3BB7-4EA7-8239-BEAA43B969A7}"/>
    <cellStyle name="หมายเหตุ 9 2 4 2 4" xfId="14387" xr:uid="{0ED0C008-4019-40E3-BE1D-316052CCD0D9}"/>
    <cellStyle name="หมายเหตุ 9 2 4 2 4 2" xfId="28307" xr:uid="{19CBFA46-F6E9-47E5-A18D-A190281DB20C}"/>
    <cellStyle name="หมายเหตุ 9 2 4 2 5" xfId="21660" xr:uid="{E8476308-1601-4D56-9250-DD6BFDCCEEF5}"/>
    <cellStyle name="หมายเหตุ 9 2 4 3" xfId="12435" xr:uid="{484D798C-B94A-446B-9F01-6FE330A7BC3F}"/>
    <cellStyle name="หมายเหตุ 9 2 4 3 2" xfId="34060" xr:uid="{77626C6A-D013-43EE-B5F1-FE3E291B4033}"/>
    <cellStyle name="หมายเหตุ 9 2 4 4" xfId="17996" xr:uid="{CC65BAD0-1510-4AD1-87BE-726F54E143F1}"/>
    <cellStyle name="หมายเหตุ 9 2 4 4 2" xfId="30776" xr:uid="{FB5BC1C0-15AD-46E4-BB07-F5187B7B1437}"/>
    <cellStyle name="หมายเหตุ 9 2 4 5" xfId="19577" xr:uid="{8E3AF202-FE09-4157-9152-36A541D72B4E}"/>
    <cellStyle name="หมายเหตุ 9 2 4 5 2" xfId="32280" xr:uid="{E58DF670-9645-462B-9D46-22A91E0BC1E0}"/>
    <cellStyle name="หมายเหตุ 9 2 4 6" xfId="9879" xr:uid="{425AE468-C3D4-461B-ACA7-7AF296184C6D}"/>
    <cellStyle name="หมายเหตุ 9 2 4 6 2" xfId="33753" xr:uid="{3AD50FDC-E86E-42A9-B185-C8B4C3F4281A}"/>
    <cellStyle name="หมายเหตุ 9 2 4 7" xfId="31406" xr:uid="{C70369C4-6072-4F4F-98E4-C9CEAAE84630}"/>
    <cellStyle name="หมายเหตุ 9 2 5" xfId="15480" xr:uid="{25BC416A-F77D-4717-A525-C16492FC623C}"/>
    <cellStyle name="หมายเหตุ 9 2 5 2" xfId="19608" xr:uid="{189A5C56-8764-436A-978F-45A5A14DBD46}"/>
    <cellStyle name="หมายเหตุ 9 2 5 2 2" xfId="31041" xr:uid="{54F0E217-B2FA-4CFF-954F-594A962F414F}"/>
    <cellStyle name="หมายเหตุ 9 2 5 3" xfId="20743" xr:uid="{1AAE5721-EDB5-4153-B548-C3BDBBFDA955}"/>
    <cellStyle name="หมายเหตุ 9 2 5 3 2" xfId="30063" xr:uid="{584AB1FA-32E4-4ACF-9883-E2F7B77F7B04}"/>
    <cellStyle name="หมายเหตุ 9 2 5 4" xfId="20946" xr:uid="{2F3BA6D2-6496-4893-8CD6-F089B4B265A9}"/>
    <cellStyle name="หมายเหตุ 9 2 5 4 2" xfId="31751" xr:uid="{F3FF3C69-9272-4766-8AE2-EE7CF1727F7D}"/>
    <cellStyle name="หมายเหตุ 9 2 5 5" xfId="24963" xr:uid="{63D03380-8065-4EDF-BAEF-CC494596C03A}"/>
    <cellStyle name="หมายเหตุ 9 2 6" xfId="12491" xr:uid="{4FD703F9-BE00-4145-ABB0-D7284C75390C}"/>
    <cellStyle name="หมายเหตุ 9 2 6 2" xfId="30516" xr:uid="{BEB4EC22-90FE-43C9-A70A-0F8A12662A60}"/>
    <cellStyle name="หมายเหตุ 9 2 7" xfId="18032" xr:uid="{A45400D4-3FB3-4F20-B89D-E3F653106E83}"/>
    <cellStyle name="หมายเหตุ 9 2 7 2" xfId="27853" xr:uid="{4A789071-E28F-40B7-A988-C7B01529B898}"/>
    <cellStyle name="หมายเหตุ 9 2 8" xfId="8860" xr:uid="{5FBCDFD2-CDC3-41BF-B40C-7ADDBCDFDF04}"/>
    <cellStyle name="หมายเหตุ 9 2 8 2" xfId="25143" xr:uid="{2736A327-2466-4A93-BB1B-1B2EC99A8119}"/>
    <cellStyle name="หมายเหตุ 9 2 9" xfId="21396" xr:uid="{5000851A-7A75-4F08-89C4-BA5F11F86BCF}"/>
    <cellStyle name="หมายเหตุ 9 2 9 2" xfId="34523" xr:uid="{672BD831-6232-4CC1-8FD2-D3B03F44963C}"/>
    <cellStyle name="หมายเหตุ 9 3" xfId="5181" xr:uid="{9AEE36C9-FF76-4147-9490-D34D503A827C}"/>
    <cellStyle name="หมายเหตุ 9 3 2" xfId="15075" xr:uid="{E49C1DC4-8CF4-4DD3-93CE-97F4AB29A3E9}"/>
    <cellStyle name="หมายเหตุ 9 3 2 2" xfId="19386" xr:uid="{4E546498-1686-4817-80F1-E55EB4FFCFDA}"/>
    <cellStyle name="หมายเหตุ 9 3 2 2 2" xfId="29348" xr:uid="{0C06C5E0-806E-4803-9B07-0877D08527BD}"/>
    <cellStyle name="หมายเหตุ 9 3 2 3" xfId="17455" xr:uid="{1176AF30-7C0B-4C17-A48C-6CE7D95EC410}"/>
    <cellStyle name="หมายเหตุ 9 3 2 3 2" xfId="26255" xr:uid="{E1F9DE60-52C7-442C-A46D-F70B8B01C45D}"/>
    <cellStyle name="หมายเหตุ 9 3 2 4" xfId="18111" xr:uid="{6B0E095F-C480-4E34-B7E3-89CFBEE9660E}"/>
    <cellStyle name="หมายเหตุ 9 3 2 4 2" xfId="25684" xr:uid="{F52B94BB-1D60-4433-834C-3AB40BA5E090}"/>
    <cellStyle name="หมายเหตุ 9 3 2 5" xfId="29590" xr:uid="{E27B04A9-72C1-4FBA-8E77-14C0AEA3BB17}"/>
    <cellStyle name="หมายเหตุ 9 3 3" xfId="12071" xr:uid="{10CE8262-8BDB-4520-9814-645EAD285806}"/>
    <cellStyle name="หมายเหตุ 9 3 3 2" xfId="28981" xr:uid="{63B99B21-A02F-4E97-B732-6F36B36E1C65}"/>
    <cellStyle name="หมายเหตุ 9 3 4" xfId="17774" xr:uid="{6CE48825-B55A-4C70-8653-72CE46D162AD}"/>
    <cellStyle name="หมายเหตุ 9 3 4 2" xfId="30093" xr:uid="{30C11587-80B2-4763-804A-F5A3BD41C50A}"/>
    <cellStyle name="หมายเหตุ 9 3 5" xfId="19229" xr:uid="{E8E6BBF7-14B0-40C5-8D83-76A460F04876}"/>
    <cellStyle name="หมายเหตุ 9 3 5 2" xfId="33454" xr:uid="{F17221FF-BE33-465B-8860-5A2391023E69}"/>
    <cellStyle name="หมายเหตุ 9 3 6" xfId="19306" xr:uid="{5CED77C5-F051-4CF4-887F-E9BCF8EAFDCD}"/>
    <cellStyle name="หมายเหตุ 9 3 6 2" xfId="34097" xr:uid="{C14D23EF-FF03-473F-818C-7F58413BDB93}"/>
    <cellStyle name="หมายเหตุ 9 3 7" xfId="32241" xr:uid="{AA8CAB87-48EC-49A6-9716-59F2E2D557AE}"/>
    <cellStyle name="หมายเหตุ 9 4" xfId="6549" xr:uid="{F13CF86D-B981-482D-99ED-81E694FEA295}"/>
    <cellStyle name="หมายเหตุ 9 4 2" xfId="16123" xr:uid="{7DFC9317-F933-4144-83F2-7F986CF87A6B}"/>
    <cellStyle name="หมายเหตุ 9 4 2 2" xfId="19943" xr:uid="{0EA56E5B-5BA3-4930-8B61-345CC26A8AA4}"/>
    <cellStyle name="หมายเหตุ 9 4 2 2 2" xfId="24241" xr:uid="{49A3236B-CFFE-4EF3-AD5C-EB1FA39BF1B8}"/>
    <cellStyle name="หมายเหตุ 9 4 2 3" xfId="19204" xr:uid="{0ED45822-0017-428E-82EA-64A903601C2B}"/>
    <cellStyle name="หมายเหตุ 9 4 2 3 2" xfId="29149" xr:uid="{EC7D2047-9313-4A09-B92E-98C59F60DF79}"/>
    <cellStyle name="หมายเหตุ 9 4 2 4" xfId="18845" xr:uid="{F31DB80B-7857-455E-B86C-2D570FEE1D5F}"/>
    <cellStyle name="หมายเหตุ 9 4 2 4 2" xfId="32772" xr:uid="{425E33EA-C5FB-4004-AA46-4EE75937BB1E}"/>
    <cellStyle name="หมายเหตุ 9 4 2 5" xfId="24850" xr:uid="{FFDEC232-D72C-422B-9625-0F49FFD42C7F}"/>
    <cellStyle name="หมายเหตุ 9 4 3" xfId="13178" xr:uid="{355C1635-3B4C-4FEF-AE4C-6FC1A77A07D9}"/>
    <cellStyle name="หมายเหตุ 9 4 3 2" xfId="26923" xr:uid="{5B9AE336-214F-4098-AD82-160B3617B641}"/>
    <cellStyle name="หมายเหตุ 9 4 4" xfId="18432" xr:uid="{8B37C17D-B558-4E99-9330-669EE8580C53}"/>
    <cellStyle name="หมายเหตุ 9 4 4 2" xfId="29261" xr:uid="{999E0D24-C6BE-4CB0-A929-D53BAE507210}"/>
    <cellStyle name="หมายเหตุ 9 4 5" xfId="14301" xr:uid="{91ACA628-FBAA-490A-BACC-B2F58991448E}"/>
    <cellStyle name="หมายเหตุ 9 4 5 2" xfId="31706" xr:uid="{0F58B9BA-E912-4A68-B30C-7197B73A0A47}"/>
    <cellStyle name="หมายเหตุ 9 4 6" xfId="19213" xr:uid="{DF0FA9F6-F7E6-43E8-8E8D-6C8404467B22}"/>
    <cellStyle name="หมายเหตุ 9 4 6 2" xfId="22329" xr:uid="{2B3224B3-0263-4F0E-B086-988D5B97929B}"/>
    <cellStyle name="หมายเหตุ 9 4 7" xfId="33406" xr:uid="{E9C8D78C-1949-493C-8B2A-9781FBEA8887}"/>
    <cellStyle name="หมายเหตุ 9 5" xfId="6315" xr:uid="{BD987AD4-0706-49E7-AE0F-CA1C05D5DCB4}"/>
    <cellStyle name="หมายเหตุ 9 5 2" xfId="15949" xr:uid="{1E57DDD8-2136-4C3E-8F35-C373C436EA61}"/>
    <cellStyle name="หมายเหตุ 9 5 2 2" xfId="19845" xr:uid="{4C433353-F98D-444A-86F1-C4693D048013}"/>
    <cellStyle name="หมายเหตุ 9 5 2 2 2" xfId="23648" xr:uid="{48D24A31-C2DB-475B-9228-2320BD020C0F}"/>
    <cellStyle name="หมายเหตุ 9 5 2 3" xfId="20236" xr:uid="{37DD4C85-12C5-4797-BD5E-43E29038703E}"/>
    <cellStyle name="หมายเหตุ 9 5 2 3 2" xfId="31377" xr:uid="{1DB81771-35BF-4529-9222-14DD95D535C0}"/>
    <cellStyle name="หมายเหตุ 9 5 2 4" xfId="20308" xr:uid="{163628CA-78F7-4E81-929C-1E4F12807AC0}"/>
    <cellStyle name="หมายเหตุ 9 5 2 4 2" xfId="22964" xr:uid="{4ADC4A49-6E92-4DAC-A973-23B7F2FDF45F}"/>
    <cellStyle name="หมายเหตุ 9 5 2 5" xfId="27802" xr:uid="{50B23F50-A806-4014-ACFD-FBE318BE0FA3}"/>
    <cellStyle name="หมายเหตุ 9 5 3" xfId="12992" xr:uid="{CABD291A-321D-4D7E-B6C7-CCD169DF2BA4}"/>
    <cellStyle name="หมายเหตุ 9 5 3 2" xfId="275" xr:uid="{31BB90B1-AD49-4A90-A9BB-F25C5EE3F73A}"/>
    <cellStyle name="หมายเหตุ 9 5 4" xfId="18323" xr:uid="{C024D310-BF2F-4CC1-A9D2-43402891CFEC}"/>
    <cellStyle name="หมายเหตุ 9 5 4 2" xfId="25441" xr:uid="{C471058A-1ACA-485F-A0AE-C7C7B0D27888}"/>
    <cellStyle name="หมายเหตุ 9 5 5" xfId="9204" xr:uid="{367DE0B4-F447-4530-B370-294CA7A86CD8}"/>
    <cellStyle name="หมายเหตุ 9 5 5 2" xfId="32975" xr:uid="{8AB6EA15-F629-41C9-9D85-F1F848D46920}"/>
    <cellStyle name="หมายเหตุ 9 5 6" xfId="18839" xr:uid="{10F81E7F-A674-465A-9D36-7C4ED4507078}"/>
    <cellStyle name="หมายเหตุ 9 5 6 2" xfId="33711" xr:uid="{184D8655-089C-4494-B25A-8CF1CA4F897B}"/>
    <cellStyle name="หมายเหตุ 9 5 7" xfId="28914" xr:uid="{DD284F67-A59E-42C6-9C4E-CA46BC2355B8}"/>
    <cellStyle name="หมายเหตุ 9 6" xfId="7540" xr:uid="{C5BD0D6D-459D-40EF-839D-4C3BC0D0ECD0}"/>
    <cellStyle name="หมายเหตุ 9 6 2" xfId="18897" xr:uid="{EA18CEDC-6892-426A-8637-8A0261C3BEDD}"/>
    <cellStyle name="หมายเหตุ 9 6 2 2" xfId="33894" xr:uid="{6DEB252F-911D-4BCC-9F6D-7CC2E7CE2E90}"/>
    <cellStyle name="หมายเหตุ 9 6 3" xfId="19267" xr:uid="{354DED82-6375-4697-BAD4-162B52FC9B4E}"/>
    <cellStyle name="หมายเหตุ 9 6 3 2" xfId="24800" xr:uid="{6C5B2D49-C790-4BA9-95BD-45A6C0814930}"/>
    <cellStyle name="หมายเหตุ 9 6 4" xfId="12439" xr:uid="{6F6D9425-231E-4667-A52A-5E2A19D149A0}"/>
    <cellStyle name="หมายเหตุ 9 6 4 2" xfId="33424" xr:uid="{FE5C8B46-21D9-4198-8E37-49199267B23A}"/>
    <cellStyle name="หมายเหตุ 9 6 5" xfId="33801" xr:uid="{92FBE67B-E901-4802-B33D-0E7CD82EA1C3}"/>
    <cellStyle name="หมายเหตุ 9 7" xfId="18963" xr:uid="{39F19BB8-8141-4C4E-963F-3C6703F8C44F}"/>
    <cellStyle name="หมายเหตุ 9 7 2" xfId="27151" xr:uid="{6E30241C-AB0C-432A-9670-EE843F4E172F}"/>
    <cellStyle name="หมายเหตุ 9 8" xfId="21364" xr:uid="{1CC63B32-5F4E-469B-968D-CC24EEFB75AD}"/>
    <cellStyle name="หมายเหตุ 9 8 2" xfId="34491" xr:uid="{41C9B034-50A1-492B-A5DF-4C9B179EB5A2}"/>
    <cellStyle name="หมายเหตุ 9 9" xfId="27529" xr:uid="{65E2D2B1-99A8-4329-992F-BA73F16C7BFD}"/>
    <cellStyle name="หัวเรื่อง 1" xfId="114" xr:uid="{59FA86A8-C161-45F9-A810-40E42B9CE941}"/>
    <cellStyle name="หัวเรื่อง 1 2" xfId="4540" xr:uid="{A39332D5-BB7E-4539-A1C8-EAA6ECB88885}"/>
    <cellStyle name="หัวเรื่อง 2" xfId="115" xr:uid="{C5B9D596-01C5-49AD-A177-D3E79003C3AB}"/>
    <cellStyle name="หัวเรื่อง 2 2" xfId="4541" xr:uid="{48CE18B5-4243-433C-BFD8-360F6D0574D6}"/>
    <cellStyle name="หัวเรื่อง 3" xfId="116" xr:uid="{6106DAEB-E49F-48DE-9117-C5CB4F7E547F}"/>
    <cellStyle name="หัวเรื่อง 3 2" xfId="4542" xr:uid="{0BFDC461-C3ED-48DE-853A-8DBA1C6A724D}"/>
    <cellStyle name="หัวเรื่อง 3 3" xfId="8334" xr:uid="{215E210C-04D4-458A-961A-462822A6A3B5}"/>
    <cellStyle name="หัวเรื่อง 4" xfId="117" xr:uid="{20FAEF5F-B548-4F40-93CA-2181AB8336AA}"/>
    <cellStyle name="หัวเรื่อง 4 2" xfId="4543" xr:uid="{F0E85E3A-496B-455B-80D8-9BD19B5EFBCD}"/>
    <cellStyle name="쉼표 [0]_FN TRIALBALANCE02" xfId="3251" xr:uid="{AD4CF94B-9BC1-4611-B810-8DA832E2D371}"/>
    <cellStyle name="쉼표_Final DRR mtd 2002" xfId="3252" xr:uid="{3C2C5C99-2D28-45F1-8114-DB64E8D7888C}"/>
    <cellStyle name="콤마 [0]_요약 BS" xfId="3253" xr:uid="{7B82664E-EDA5-4A03-94C6-B2F5605135EC}"/>
    <cellStyle name="콤마_요약 BS" xfId="3254" xr:uid="{B0040DD7-C778-4483-A160-54E724F70C94}"/>
    <cellStyle name="표준_~MF0D70" xfId="4544" xr:uid="{0AD9E44A-1469-414F-84B7-7219A21D53A5}"/>
    <cellStyle name="一般_Cashflow" xfId="3255" xr:uid="{EB34A95C-0B19-4100-B21A-274E4AB42249}"/>
    <cellStyle name="千分位[0]_laroux" xfId="3256" xr:uid="{F43D41A5-9B66-4890-8A78-8C4F3F99FF5B}"/>
    <cellStyle name="千分位_laroux" xfId="3257" xr:uid="{A63469DD-4F23-40F2-AE1B-C54414C2647C}"/>
    <cellStyle name="常规_Sheet1" xfId="3258" xr:uid="{D7057433-2710-49AB-84FC-B007EA902C3B}"/>
    <cellStyle name="標準_D_NRS224" xfId="4545" xr:uid="{44BFBCCB-999F-4CEF-9A6F-D5EEADBF2A0F}"/>
    <cellStyle name="貨幣 [0]_laroux" xfId="3259" xr:uid="{765BD5BA-4C97-4E46-AD0D-40E68FB600AD}"/>
    <cellStyle name="貨幣[0]_laroux" xfId="3260" xr:uid="{61ED409F-A137-4132-8ADC-1E47A9B2378A}"/>
    <cellStyle name="貨幣_laroux" xfId="3261" xr:uid="{7FC879AE-75F4-4353-B4F2-40B829878CE1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view="pageBreakPreview" topLeftCell="A45" zoomScale="138" zoomScaleNormal="115" zoomScaleSheetLayoutView="138" workbookViewId="0">
      <selection activeCell="H11" sqref="H11"/>
    </sheetView>
  </sheetViews>
  <sheetFormatPr defaultColWidth="9.140625" defaultRowHeight="18.75"/>
  <cols>
    <col min="1" max="2" width="1.7109375" style="43" customWidth="1"/>
    <col min="3" max="3" width="30.28515625" style="43" customWidth="1"/>
    <col min="4" max="4" width="8" style="43" customWidth="1"/>
    <col min="5" max="5" width="0.7109375" style="43" customWidth="1"/>
    <col min="6" max="6" width="13.7109375" style="43" customWidth="1"/>
    <col min="7" max="7" width="0.7109375" style="43" customWidth="1"/>
    <col min="8" max="8" width="11.140625" style="43" customWidth="1"/>
    <col min="9" max="9" width="0.7109375" style="43" customWidth="1"/>
    <col min="10" max="10" width="13.7109375" style="43" customWidth="1"/>
    <col min="11" max="11" width="0.7109375" style="43" customWidth="1"/>
    <col min="12" max="12" width="11.28515625" style="43" customWidth="1"/>
    <col min="13" max="16384" width="9.140625" style="43"/>
  </cols>
  <sheetData>
    <row r="1" spans="1:12" ht="18.75" customHeight="1">
      <c r="A1" s="42" t="s">
        <v>81</v>
      </c>
      <c r="B1" s="42"/>
      <c r="C1" s="42"/>
    </row>
    <row r="2" spans="1:12" ht="18.75" customHeight="1">
      <c r="A2" s="42" t="s">
        <v>8</v>
      </c>
      <c r="B2" s="42"/>
      <c r="C2" s="42"/>
    </row>
    <row r="3" spans="1:12" ht="18.75" customHeight="1">
      <c r="A3" s="44" t="s">
        <v>160</v>
      </c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</row>
    <row r="4" spans="1:12" ht="18.75" customHeight="1">
      <c r="A4" s="46"/>
      <c r="B4" s="46"/>
      <c r="C4" s="46"/>
      <c r="D4" s="47"/>
      <c r="E4" s="47"/>
      <c r="F4" s="47"/>
      <c r="G4" s="47"/>
      <c r="H4" s="47"/>
      <c r="I4" s="47"/>
      <c r="J4" s="47"/>
      <c r="K4" s="47"/>
      <c r="L4" s="47"/>
    </row>
    <row r="5" spans="1:12" ht="18.75" customHeight="1">
      <c r="A5" s="42"/>
      <c r="B5" s="42"/>
      <c r="C5" s="48"/>
      <c r="D5" s="49"/>
      <c r="E5" s="49"/>
      <c r="F5" s="272" t="s">
        <v>32</v>
      </c>
      <c r="G5" s="272"/>
      <c r="H5" s="272"/>
      <c r="I5" s="49"/>
      <c r="J5" s="272" t="s">
        <v>87</v>
      </c>
      <c r="K5" s="272"/>
      <c r="L5" s="272"/>
    </row>
    <row r="6" spans="1:12" ht="18.75" customHeight="1">
      <c r="A6" s="42"/>
      <c r="B6" s="42"/>
      <c r="C6" s="50"/>
      <c r="D6" s="50"/>
      <c r="E6" s="50"/>
      <c r="F6" s="51" t="s">
        <v>54</v>
      </c>
      <c r="G6" s="52"/>
      <c r="H6" s="52" t="s">
        <v>40</v>
      </c>
      <c r="I6" s="52"/>
      <c r="J6" s="51" t="s">
        <v>54</v>
      </c>
      <c r="K6" s="52"/>
      <c r="L6" s="52" t="s">
        <v>40</v>
      </c>
    </row>
    <row r="7" spans="1:12" ht="18.75" customHeight="1">
      <c r="A7" s="42"/>
      <c r="B7" s="42"/>
      <c r="C7" s="50"/>
      <c r="D7" s="50"/>
      <c r="E7" s="50"/>
      <c r="F7" s="52" t="s">
        <v>161</v>
      </c>
      <c r="G7" s="52"/>
      <c r="H7" s="52" t="s">
        <v>9</v>
      </c>
      <c r="I7" s="52"/>
      <c r="J7" s="52" t="s">
        <v>161</v>
      </c>
      <c r="K7" s="52"/>
      <c r="L7" s="52" t="s">
        <v>9</v>
      </c>
    </row>
    <row r="8" spans="1:12" ht="18.75" customHeight="1">
      <c r="A8" s="42"/>
      <c r="B8" s="42"/>
      <c r="C8" s="50"/>
      <c r="E8" s="50"/>
      <c r="F8" s="53" t="s">
        <v>119</v>
      </c>
      <c r="G8" s="53"/>
      <c r="H8" s="53" t="s">
        <v>98</v>
      </c>
      <c r="I8" s="53"/>
      <c r="J8" s="53" t="s">
        <v>119</v>
      </c>
      <c r="K8" s="53"/>
      <c r="L8" s="53" t="s">
        <v>98</v>
      </c>
    </row>
    <row r="9" spans="1:12" ht="18.75" customHeight="1">
      <c r="A9" s="42"/>
      <c r="B9" s="42"/>
      <c r="C9" s="50"/>
      <c r="D9" s="251" t="s">
        <v>0</v>
      </c>
      <c r="E9" s="50"/>
      <c r="F9" s="54" t="s">
        <v>44</v>
      </c>
      <c r="G9" s="52"/>
      <c r="H9" s="54" t="s">
        <v>55</v>
      </c>
      <c r="I9" s="52"/>
      <c r="J9" s="54" t="s">
        <v>55</v>
      </c>
      <c r="K9" s="52"/>
      <c r="L9" s="54" t="s">
        <v>55</v>
      </c>
    </row>
    <row r="10" spans="1:12" ht="6" customHeight="1">
      <c r="A10" s="55"/>
      <c r="B10" s="55"/>
      <c r="C10" s="56"/>
      <c r="D10" s="57"/>
      <c r="E10" s="57"/>
      <c r="F10" s="58"/>
      <c r="G10" s="58"/>
      <c r="H10" s="58"/>
      <c r="I10" s="58"/>
      <c r="J10" s="58"/>
      <c r="K10" s="58"/>
      <c r="L10" s="58"/>
    </row>
    <row r="11" spans="1:12" ht="18.75" customHeight="1">
      <c r="A11" s="55" t="s">
        <v>1</v>
      </c>
      <c r="B11" s="55"/>
      <c r="C11" s="56"/>
      <c r="D11" s="57"/>
      <c r="E11" s="57"/>
      <c r="F11" s="58"/>
      <c r="G11" s="58"/>
      <c r="H11" s="58"/>
      <c r="I11" s="58"/>
      <c r="J11" s="58"/>
      <c r="K11" s="58"/>
      <c r="L11" s="58"/>
    </row>
    <row r="12" spans="1:12" ht="6" customHeight="1">
      <c r="A12" s="55"/>
      <c r="B12" s="55"/>
      <c r="C12" s="56"/>
      <c r="D12" s="57"/>
      <c r="E12" s="57"/>
      <c r="F12" s="58"/>
      <c r="G12" s="58"/>
      <c r="H12" s="58"/>
      <c r="I12" s="58"/>
      <c r="J12" s="58"/>
      <c r="K12" s="58"/>
      <c r="L12" s="58"/>
    </row>
    <row r="13" spans="1:12" ht="18.75" customHeight="1">
      <c r="A13" s="55" t="s">
        <v>2</v>
      </c>
      <c r="B13" s="55"/>
      <c r="C13" s="59"/>
      <c r="D13" s="57"/>
      <c r="E13" s="57"/>
      <c r="F13" s="58"/>
      <c r="G13" s="58"/>
      <c r="H13" s="58"/>
      <c r="I13" s="58"/>
      <c r="J13" s="58"/>
      <c r="K13" s="58"/>
      <c r="L13" s="58"/>
    </row>
    <row r="14" spans="1:12" ht="6" customHeight="1">
      <c r="A14" s="55"/>
      <c r="B14" s="55"/>
      <c r="C14" s="56"/>
      <c r="D14" s="57"/>
      <c r="E14" s="57"/>
      <c r="F14" s="58"/>
      <c r="G14" s="58"/>
      <c r="H14" s="58"/>
      <c r="I14" s="58"/>
      <c r="J14" s="58"/>
      <c r="K14" s="58"/>
      <c r="L14" s="58"/>
    </row>
    <row r="15" spans="1:12" ht="18.75" customHeight="1">
      <c r="A15" s="60" t="s">
        <v>3</v>
      </c>
      <c r="B15" s="60"/>
      <c r="C15" s="61"/>
      <c r="D15" s="62"/>
      <c r="E15" s="62"/>
      <c r="F15" s="58">
        <v>63171</v>
      </c>
      <c r="G15" s="58"/>
      <c r="H15" s="58">
        <v>327914</v>
      </c>
      <c r="I15" s="63"/>
      <c r="J15" s="64">
        <v>50636</v>
      </c>
      <c r="K15" s="63"/>
      <c r="L15" s="64">
        <v>306408</v>
      </c>
    </row>
    <row r="16" spans="1:12" ht="18.75" customHeight="1">
      <c r="A16" s="60" t="s">
        <v>74</v>
      </c>
      <c r="B16" s="60"/>
      <c r="C16" s="61"/>
      <c r="D16" s="62"/>
      <c r="E16" s="62"/>
      <c r="F16" s="58">
        <v>0</v>
      </c>
      <c r="G16" s="58"/>
      <c r="H16" s="58">
        <v>403449</v>
      </c>
      <c r="I16" s="63"/>
      <c r="J16" s="64">
        <v>0</v>
      </c>
      <c r="K16" s="63"/>
      <c r="L16" s="58">
        <v>403449</v>
      </c>
    </row>
    <row r="17" spans="1:12" ht="18.75" customHeight="1">
      <c r="A17" s="60" t="s">
        <v>121</v>
      </c>
      <c r="B17" s="60"/>
      <c r="C17" s="61"/>
      <c r="D17" s="62"/>
      <c r="E17" s="62"/>
      <c r="F17" s="58"/>
      <c r="G17" s="58"/>
      <c r="H17" s="58"/>
      <c r="I17" s="63"/>
      <c r="J17" s="64"/>
      <c r="K17" s="63"/>
      <c r="L17" s="64"/>
    </row>
    <row r="18" spans="1:12" ht="18.75" customHeight="1">
      <c r="A18" s="60"/>
      <c r="B18" s="60" t="s">
        <v>179</v>
      </c>
      <c r="C18" s="61"/>
      <c r="D18" s="62">
        <v>8</v>
      </c>
      <c r="E18" s="62"/>
      <c r="F18" s="58">
        <v>156288</v>
      </c>
      <c r="G18" s="58"/>
      <c r="H18" s="58">
        <v>0</v>
      </c>
      <c r="I18" s="63"/>
      <c r="J18" s="64">
        <v>156288</v>
      </c>
      <c r="K18" s="63"/>
      <c r="L18" s="64">
        <v>0</v>
      </c>
    </row>
    <row r="19" spans="1:12" ht="18.75" customHeight="1">
      <c r="A19" s="60" t="s">
        <v>56</v>
      </c>
      <c r="B19" s="60"/>
      <c r="C19" s="61"/>
      <c r="D19" s="62">
        <v>9</v>
      </c>
      <c r="E19" s="62"/>
      <c r="F19" s="58">
        <v>1131360</v>
      </c>
      <c r="G19" s="58"/>
      <c r="H19" s="58">
        <v>721233</v>
      </c>
      <c r="I19" s="63"/>
      <c r="J19" s="64">
        <v>1229794</v>
      </c>
      <c r="K19" s="63"/>
      <c r="L19" s="64">
        <v>798373</v>
      </c>
    </row>
    <row r="20" spans="1:12" ht="18.75" customHeight="1">
      <c r="A20" s="60" t="s">
        <v>133</v>
      </c>
      <c r="B20" s="60"/>
      <c r="C20" s="61"/>
      <c r="D20" s="62" t="s">
        <v>123</v>
      </c>
      <c r="E20" s="62"/>
      <c r="F20" s="58">
        <v>0</v>
      </c>
      <c r="G20" s="58"/>
      <c r="H20" s="58">
        <v>0</v>
      </c>
      <c r="I20" s="63"/>
      <c r="J20" s="64">
        <v>306642</v>
      </c>
      <c r="K20" s="63"/>
      <c r="L20" s="64">
        <v>305042</v>
      </c>
    </row>
    <row r="21" spans="1:12" ht="18.75" customHeight="1">
      <c r="A21" s="65" t="s">
        <v>62</v>
      </c>
      <c r="B21" s="60"/>
      <c r="C21" s="61"/>
      <c r="D21" s="62"/>
      <c r="E21" s="62"/>
      <c r="F21" s="58">
        <v>525538</v>
      </c>
      <c r="G21" s="58"/>
      <c r="H21" s="58">
        <v>525538</v>
      </c>
      <c r="I21" s="63"/>
      <c r="J21" s="64">
        <v>461483</v>
      </c>
      <c r="K21" s="63"/>
      <c r="L21" s="64">
        <v>461483</v>
      </c>
    </row>
    <row r="22" spans="1:12" ht="18.75" customHeight="1">
      <c r="A22" s="60" t="s">
        <v>57</v>
      </c>
      <c r="B22" s="60"/>
      <c r="C22" s="61"/>
      <c r="D22" s="62"/>
      <c r="E22" s="62"/>
      <c r="F22" s="66">
        <v>52804</v>
      </c>
      <c r="G22" s="58"/>
      <c r="H22" s="66">
        <v>54302</v>
      </c>
      <c r="I22" s="63"/>
      <c r="J22" s="67">
        <v>32169</v>
      </c>
      <c r="K22" s="63"/>
      <c r="L22" s="67">
        <v>32757</v>
      </c>
    </row>
    <row r="23" spans="1:12" ht="6" customHeight="1">
      <c r="A23" s="55"/>
      <c r="B23" s="55"/>
      <c r="C23" s="56"/>
      <c r="D23" s="57"/>
      <c r="E23" s="57"/>
      <c r="F23" s="58"/>
      <c r="G23" s="58"/>
      <c r="H23" s="58"/>
      <c r="I23" s="58"/>
      <c r="J23" s="58"/>
      <c r="K23" s="58"/>
      <c r="L23" s="58"/>
    </row>
    <row r="24" spans="1:12" ht="18.75" customHeight="1">
      <c r="A24" s="55" t="s">
        <v>4</v>
      </c>
      <c r="B24" s="55"/>
      <c r="C24" s="56"/>
      <c r="D24" s="62"/>
      <c r="E24" s="62"/>
      <c r="F24" s="67">
        <f>SUM(F15:F22)</f>
        <v>1929161</v>
      </c>
      <c r="G24" s="63"/>
      <c r="H24" s="67">
        <f>SUM(H15:H22)</f>
        <v>2032436</v>
      </c>
      <c r="I24" s="63"/>
      <c r="J24" s="67">
        <f>SUM(J14:J22)</f>
        <v>2237012</v>
      </c>
      <c r="K24" s="63"/>
      <c r="L24" s="67">
        <f>SUM(L14:L22)</f>
        <v>2307512</v>
      </c>
    </row>
    <row r="25" spans="1:12" ht="18.75" customHeight="1">
      <c r="A25" s="60"/>
      <c r="B25" s="60"/>
      <c r="C25" s="61"/>
      <c r="D25" s="61"/>
      <c r="E25" s="61"/>
      <c r="F25" s="68"/>
      <c r="G25" s="68"/>
      <c r="H25" s="68"/>
      <c r="I25" s="68"/>
      <c r="J25" s="68"/>
      <c r="K25" s="68"/>
      <c r="L25" s="68"/>
    </row>
    <row r="26" spans="1:12" ht="18.75" customHeight="1">
      <c r="A26" s="55" t="s">
        <v>5</v>
      </c>
      <c r="B26" s="55"/>
      <c r="C26" s="56"/>
      <c r="D26" s="57"/>
      <c r="E26" s="57"/>
      <c r="F26" s="58"/>
      <c r="G26" s="58"/>
      <c r="H26" s="58"/>
      <c r="I26" s="58"/>
      <c r="J26" s="58"/>
      <c r="K26" s="58"/>
      <c r="L26" s="58"/>
    </row>
    <row r="27" spans="1:12" ht="6" customHeight="1">
      <c r="A27" s="55"/>
      <c r="B27" s="55"/>
      <c r="C27" s="56"/>
      <c r="D27" s="57"/>
      <c r="E27" s="57"/>
      <c r="F27" s="58"/>
      <c r="G27" s="58"/>
      <c r="H27" s="58"/>
      <c r="I27" s="58"/>
      <c r="J27" s="58"/>
      <c r="K27" s="58"/>
      <c r="L27" s="58"/>
    </row>
    <row r="28" spans="1:12" ht="18.75" customHeight="1">
      <c r="A28" s="60" t="s">
        <v>66</v>
      </c>
      <c r="B28" s="69"/>
      <c r="C28" s="61"/>
      <c r="D28" s="62"/>
      <c r="E28" s="62"/>
      <c r="F28" s="58">
        <v>0</v>
      </c>
      <c r="G28" s="58"/>
      <c r="H28" s="58">
        <v>0</v>
      </c>
      <c r="I28" s="63"/>
      <c r="J28" s="64">
        <v>114798</v>
      </c>
      <c r="K28" s="63"/>
      <c r="L28" s="64">
        <v>114798</v>
      </c>
    </row>
    <row r="29" spans="1:12" ht="18.75" customHeight="1">
      <c r="A29" s="60" t="s">
        <v>120</v>
      </c>
      <c r="B29" s="69"/>
      <c r="C29" s="61"/>
      <c r="D29" s="62">
        <v>10</v>
      </c>
      <c r="E29" s="62"/>
      <c r="F29" s="58">
        <v>79914</v>
      </c>
      <c r="G29" s="58"/>
      <c r="H29" s="58">
        <v>79238</v>
      </c>
      <c r="I29" s="63"/>
      <c r="J29" s="64">
        <v>79230</v>
      </c>
      <c r="K29" s="63"/>
      <c r="L29" s="64">
        <v>79230</v>
      </c>
    </row>
    <row r="30" spans="1:12" ht="18.75" customHeight="1">
      <c r="A30" s="60" t="s">
        <v>132</v>
      </c>
      <c r="B30" s="69"/>
      <c r="C30" s="61"/>
      <c r="D30" s="62" t="s">
        <v>124</v>
      </c>
      <c r="E30" s="62"/>
      <c r="F30" s="58">
        <v>0</v>
      </c>
      <c r="G30" s="58"/>
      <c r="H30" s="58">
        <v>0</v>
      </c>
      <c r="I30" s="63"/>
      <c r="J30" s="64">
        <v>97130</v>
      </c>
      <c r="K30" s="63"/>
      <c r="L30" s="64">
        <v>105130</v>
      </c>
    </row>
    <row r="31" spans="1:12" ht="18.75" customHeight="1">
      <c r="A31" s="60" t="s">
        <v>178</v>
      </c>
      <c r="B31" s="60"/>
      <c r="C31" s="61"/>
      <c r="D31" s="62">
        <v>11</v>
      </c>
      <c r="E31" s="62"/>
      <c r="F31" s="58">
        <v>536152</v>
      </c>
      <c r="G31" s="58"/>
      <c r="H31" s="58">
        <v>454984</v>
      </c>
      <c r="I31" s="63"/>
      <c r="J31" s="64">
        <v>253421</v>
      </c>
      <c r="K31" s="63"/>
      <c r="L31" s="64">
        <v>172994</v>
      </c>
    </row>
    <row r="32" spans="1:12" ht="18.75" customHeight="1">
      <c r="A32" s="60" t="s">
        <v>125</v>
      </c>
      <c r="B32" s="60"/>
      <c r="C32" s="61"/>
      <c r="D32" s="62">
        <v>11</v>
      </c>
      <c r="E32" s="62"/>
      <c r="F32" s="58">
        <v>14388</v>
      </c>
      <c r="G32" s="58"/>
      <c r="H32" s="58">
        <v>0</v>
      </c>
      <c r="I32" s="63"/>
      <c r="J32" s="64">
        <v>14388</v>
      </c>
      <c r="K32" s="63"/>
      <c r="L32" s="64">
        <v>0</v>
      </c>
    </row>
    <row r="33" spans="1:12" ht="18.75" customHeight="1">
      <c r="A33" s="60" t="s">
        <v>39</v>
      </c>
      <c r="B33" s="70"/>
      <c r="C33" s="61"/>
      <c r="D33" s="62">
        <v>11</v>
      </c>
      <c r="E33" s="62"/>
      <c r="F33" s="58">
        <v>99330</v>
      </c>
      <c r="G33" s="58"/>
      <c r="H33" s="58">
        <v>101427</v>
      </c>
      <c r="I33" s="63"/>
      <c r="J33" s="64">
        <v>57636</v>
      </c>
      <c r="K33" s="63"/>
      <c r="L33" s="64">
        <v>58833</v>
      </c>
    </row>
    <row r="34" spans="1:12" ht="18.75" customHeight="1">
      <c r="A34" s="60" t="s">
        <v>75</v>
      </c>
      <c r="B34" s="60"/>
      <c r="C34" s="61"/>
      <c r="D34" s="62"/>
      <c r="E34" s="62"/>
      <c r="F34" s="67">
        <v>3814</v>
      </c>
      <c r="G34" s="58"/>
      <c r="H34" s="67">
        <v>1843</v>
      </c>
      <c r="I34" s="63"/>
      <c r="J34" s="67">
        <v>3814</v>
      </c>
      <c r="K34" s="63"/>
      <c r="L34" s="67">
        <v>1838</v>
      </c>
    </row>
    <row r="35" spans="1:12" ht="6" customHeight="1">
      <c r="A35" s="55"/>
      <c r="B35" s="55"/>
      <c r="C35" s="56"/>
      <c r="D35" s="57"/>
      <c r="E35" s="57"/>
      <c r="F35" s="58"/>
      <c r="G35" s="58"/>
      <c r="H35" s="58"/>
      <c r="I35" s="58"/>
      <c r="J35" s="58"/>
      <c r="K35" s="58"/>
      <c r="L35" s="58"/>
    </row>
    <row r="36" spans="1:12" ht="18.75" customHeight="1">
      <c r="A36" s="55" t="s">
        <v>6</v>
      </c>
      <c r="B36" s="55"/>
      <c r="C36" s="56"/>
      <c r="D36" s="62"/>
      <c r="E36" s="62"/>
      <c r="F36" s="67">
        <f>SUM(F28:F35)</f>
        <v>733598</v>
      </c>
      <c r="G36" s="63"/>
      <c r="H36" s="67">
        <f>SUM(H28:H35)</f>
        <v>637492</v>
      </c>
      <c r="I36" s="63"/>
      <c r="J36" s="67">
        <f>SUM(J28:J35)</f>
        <v>620417</v>
      </c>
      <c r="K36" s="63"/>
      <c r="L36" s="67">
        <f>SUM(L28:L35)</f>
        <v>532823</v>
      </c>
    </row>
    <row r="37" spans="1:12" ht="6" customHeight="1">
      <c r="A37" s="55"/>
      <c r="B37" s="55"/>
      <c r="C37" s="56"/>
      <c r="D37" s="57"/>
      <c r="E37" s="57"/>
      <c r="F37" s="58"/>
      <c r="G37" s="58"/>
      <c r="H37" s="58"/>
      <c r="I37" s="58"/>
      <c r="J37" s="58"/>
      <c r="K37" s="58"/>
      <c r="L37" s="58"/>
    </row>
    <row r="38" spans="1:12" ht="18.75" customHeight="1" thickBot="1">
      <c r="A38" s="55" t="s">
        <v>7</v>
      </c>
      <c r="B38" s="55"/>
      <c r="C38" s="56"/>
      <c r="D38" s="57"/>
      <c r="E38" s="57"/>
      <c r="F38" s="71">
        <f>SUM(F24,F36)</f>
        <v>2662759</v>
      </c>
      <c r="G38" s="58"/>
      <c r="H38" s="71">
        <f>SUM(H24,H36)</f>
        <v>2669928</v>
      </c>
      <c r="I38" s="58"/>
      <c r="J38" s="71">
        <f>SUM(J24,J36)</f>
        <v>2857429</v>
      </c>
      <c r="K38" s="58"/>
      <c r="L38" s="71">
        <f>SUM(L24,L36)</f>
        <v>2840335</v>
      </c>
    </row>
    <row r="39" spans="1:12" ht="18.75" customHeight="1" thickTop="1">
      <c r="A39" s="42"/>
      <c r="B39" s="42"/>
      <c r="C39" s="48"/>
      <c r="D39" s="49"/>
      <c r="E39" s="49"/>
      <c r="F39" s="72"/>
      <c r="G39" s="73"/>
      <c r="H39" s="72"/>
      <c r="I39" s="73"/>
      <c r="J39" s="72"/>
      <c r="K39" s="73"/>
      <c r="L39" s="72"/>
    </row>
    <row r="40" spans="1:12" ht="18.75" customHeight="1">
      <c r="A40" s="42"/>
      <c r="B40" s="42"/>
      <c r="C40" s="48"/>
      <c r="D40" s="49"/>
      <c r="E40" s="49"/>
      <c r="F40" s="72"/>
      <c r="G40" s="73"/>
      <c r="H40" s="72"/>
      <c r="I40" s="73"/>
      <c r="J40" s="72"/>
      <c r="K40" s="73"/>
      <c r="L40" s="72"/>
    </row>
    <row r="41" spans="1:12" ht="18.75" customHeight="1">
      <c r="A41" s="42"/>
      <c r="B41" s="42"/>
      <c r="C41" s="48"/>
      <c r="D41" s="49"/>
      <c r="E41" s="49"/>
      <c r="F41" s="72"/>
      <c r="G41" s="73"/>
      <c r="H41" s="72"/>
      <c r="I41" s="73"/>
      <c r="J41" s="72"/>
      <c r="K41" s="73"/>
      <c r="L41" s="72"/>
    </row>
    <row r="42" spans="1:12" ht="18.75" customHeight="1">
      <c r="A42" s="42"/>
      <c r="B42" s="42"/>
      <c r="C42" s="48"/>
      <c r="D42" s="49"/>
      <c r="E42" s="49"/>
      <c r="F42" s="72"/>
      <c r="G42" s="73"/>
      <c r="H42" s="72"/>
      <c r="I42" s="73"/>
      <c r="J42" s="72"/>
      <c r="K42" s="73"/>
      <c r="L42" s="72"/>
    </row>
    <row r="43" spans="1:12" ht="18.75" customHeight="1">
      <c r="A43" s="42"/>
      <c r="B43" s="42"/>
      <c r="C43" s="48"/>
      <c r="D43" s="49"/>
      <c r="E43" s="49"/>
      <c r="F43" s="72"/>
      <c r="G43" s="73"/>
      <c r="H43" s="72"/>
      <c r="I43" s="73"/>
      <c r="J43" s="72"/>
      <c r="K43" s="73"/>
      <c r="L43" s="72"/>
    </row>
    <row r="44" spans="1:12" ht="23.25" customHeight="1">
      <c r="A44" s="42"/>
      <c r="B44" s="42"/>
      <c r="C44" s="48"/>
      <c r="D44" s="49"/>
      <c r="E44" s="49"/>
      <c r="F44" s="72"/>
      <c r="G44" s="73"/>
      <c r="H44" s="72"/>
      <c r="I44" s="73"/>
      <c r="J44" s="72"/>
      <c r="K44" s="73"/>
      <c r="L44" s="72"/>
    </row>
    <row r="45" spans="1:12" ht="18.75" customHeight="1">
      <c r="A45" s="273" t="s">
        <v>156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</row>
    <row r="46" spans="1:12" ht="18.75" customHeight="1">
      <c r="A46" s="254"/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</row>
    <row r="47" spans="1:12" ht="18.75" customHeight="1">
      <c r="A47" s="254"/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</row>
    <row r="48" spans="1:12" ht="18.75" customHeight="1">
      <c r="A48" s="254"/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</row>
    <row r="49" spans="1:12" ht="21.95" customHeight="1">
      <c r="A49" s="45" t="s">
        <v>47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</row>
    <row r="50" spans="1:12" ht="18.75" customHeight="1">
      <c r="A50" s="42" t="str">
        <f>+A1</f>
        <v>บริษัท ยูไนเต็ด เพาเวอร์ ออฟ เอเชีย จำกัด (มหาชน)</v>
      </c>
      <c r="B50" s="42"/>
      <c r="C50" s="42"/>
    </row>
    <row r="51" spans="1:12" ht="18.75" customHeight="1">
      <c r="A51" s="42" t="s">
        <v>154</v>
      </c>
      <c r="B51" s="42"/>
      <c r="C51" s="42"/>
    </row>
    <row r="52" spans="1:12" ht="18.75" customHeight="1">
      <c r="A52" s="44" t="str">
        <f>A3</f>
        <v>ณ วันที่ 30 มิถุนายน พ.ศ. 2563</v>
      </c>
      <c r="B52" s="44"/>
      <c r="C52" s="44"/>
      <c r="D52" s="45"/>
      <c r="E52" s="45"/>
      <c r="F52" s="45"/>
      <c r="G52" s="45"/>
      <c r="H52" s="45"/>
      <c r="I52" s="45"/>
      <c r="J52" s="45"/>
      <c r="K52" s="45"/>
      <c r="L52" s="45"/>
    </row>
    <row r="53" spans="1:12" ht="18.75" customHeight="1"/>
    <row r="54" spans="1:12" ht="18.75" customHeight="1">
      <c r="A54" s="42"/>
      <c r="B54" s="42"/>
      <c r="C54" s="48"/>
      <c r="D54" s="49"/>
      <c r="E54" s="49"/>
      <c r="F54" s="272" t="s">
        <v>32</v>
      </c>
      <c r="G54" s="272"/>
      <c r="H54" s="272"/>
      <c r="I54" s="49"/>
      <c r="J54" s="272" t="s">
        <v>87</v>
      </c>
      <c r="K54" s="272"/>
      <c r="L54" s="272"/>
    </row>
    <row r="55" spans="1:12" ht="18.75" customHeight="1">
      <c r="A55" s="42"/>
      <c r="B55" s="42"/>
      <c r="C55" s="50"/>
      <c r="D55" s="50"/>
      <c r="E55" s="50"/>
      <c r="F55" s="51" t="s">
        <v>54</v>
      </c>
      <c r="G55" s="52"/>
      <c r="H55" s="52" t="s">
        <v>40</v>
      </c>
      <c r="I55" s="52"/>
      <c r="J55" s="51" t="s">
        <v>54</v>
      </c>
      <c r="K55" s="52"/>
      <c r="L55" s="52" t="s">
        <v>40</v>
      </c>
    </row>
    <row r="56" spans="1:12" ht="18.75" customHeight="1">
      <c r="A56" s="42"/>
      <c r="B56" s="42"/>
      <c r="C56" s="50"/>
      <c r="D56" s="50"/>
      <c r="E56" s="50"/>
      <c r="F56" s="52" t="s">
        <v>161</v>
      </c>
      <c r="G56" s="52"/>
      <c r="H56" s="52" t="s">
        <v>9</v>
      </c>
      <c r="I56" s="52"/>
      <c r="J56" s="52" t="s">
        <v>161</v>
      </c>
      <c r="K56" s="52"/>
      <c r="L56" s="52" t="s">
        <v>9</v>
      </c>
    </row>
    <row r="57" spans="1:12" ht="18.75" customHeight="1">
      <c r="A57" s="42"/>
      <c r="B57" s="42"/>
      <c r="C57" s="50"/>
      <c r="E57" s="50"/>
      <c r="F57" s="53" t="s">
        <v>119</v>
      </c>
      <c r="G57" s="53"/>
      <c r="H57" s="53" t="s">
        <v>98</v>
      </c>
      <c r="I57" s="53"/>
      <c r="J57" s="53" t="s">
        <v>119</v>
      </c>
      <c r="K57" s="53"/>
      <c r="L57" s="53" t="s">
        <v>98</v>
      </c>
    </row>
    <row r="58" spans="1:12" ht="18.75" customHeight="1">
      <c r="A58" s="42"/>
      <c r="B58" s="42"/>
      <c r="C58" s="50"/>
      <c r="D58" s="74"/>
      <c r="E58" s="50"/>
      <c r="F58" s="54" t="s">
        <v>44</v>
      </c>
      <c r="G58" s="52"/>
      <c r="H58" s="54" t="s">
        <v>55</v>
      </c>
      <c r="I58" s="52"/>
      <c r="J58" s="54" t="s">
        <v>55</v>
      </c>
      <c r="K58" s="52"/>
      <c r="L58" s="54" t="s">
        <v>55</v>
      </c>
    </row>
    <row r="59" spans="1:12" ht="6" customHeight="1">
      <c r="A59" s="60"/>
      <c r="B59" s="60"/>
      <c r="C59" s="61"/>
      <c r="D59" s="69"/>
      <c r="E59" s="69"/>
      <c r="F59" s="75"/>
      <c r="G59" s="75"/>
      <c r="H59" s="75"/>
      <c r="I59" s="75"/>
      <c r="J59" s="75"/>
      <c r="K59" s="75"/>
      <c r="L59" s="75"/>
    </row>
    <row r="60" spans="1:12" ht="18.75" customHeight="1">
      <c r="A60" s="55" t="s">
        <v>76</v>
      </c>
      <c r="B60" s="55"/>
      <c r="C60" s="56"/>
      <c r="D60" s="69"/>
      <c r="E60" s="69"/>
      <c r="F60" s="75"/>
      <c r="G60" s="75"/>
      <c r="H60" s="75"/>
      <c r="I60" s="75"/>
      <c r="J60" s="75"/>
      <c r="K60" s="75"/>
      <c r="L60" s="75"/>
    </row>
    <row r="61" spans="1:12" ht="6" customHeight="1">
      <c r="A61" s="60"/>
      <c r="B61" s="60"/>
      <c r="C61" s="61"/>
      <c r="D61" s="69"/>
      <c r="E61" s="69"/>
      <c r="F61" s="75"/>
      <c r="G61" s="75"/>
      <c r="H61" s="75"/>
      <c r="I61" s="75"/>
      <c r="J61" s="75"/>
      <c r="K61" s="75"/>
      <c r="L61" s="75"/>
    </row>
    <row r="62" spans="1:12" ht="18.75" customHeight="1">
      <c r="A62" s="55" t="s">
        <v>10</v>
      </c>
      <c r="B62" s="55"/>
      <c r="C62" s="56"/>
      <c r="D62" s="76"/>
      <c r="E62" s="69"/>
      <c r="F62" s="75"/>
      <c r="G62" s="75"/>
      <c r="H62" s="75"/>
      <c r="I62" s="75"/>
      <c r="J62" s="75"/>
      <c r="K62" s="75"/>
      <c r="L62" s="75"/>
    </row>
    <row r="63" spans="1:12" ht="6" customHeight="1">
      <c r="A63" s="60"/>
      <c r="B63" s="60"/>
      <c r="C63" s="61"/>
      <c r="D63" s="76"/>
      <c r="E63" s="69"/>
      <c r="F63" s="75"/>
      <c r="G63" s="75"/>
      <c r="H63" s="75"/>
      <c r="I63" s="75"/>
      <c r="J63" s="75"/>
      <c r="K63" s="75"/>
      <c r="L63" s="75"/>
    </row>
    <row r="64" spans="1:12" ht="18.75" customHeight="1">
      <c r="A64" s="60" t="s">
        <v>63</v>
      </c>
      <c r="B64" s="60"/>
      <c r="C64" s="61"/>
      <c r="D64" s="76"/>
      <c r="E64" s="69"/>
      <c r="F64" s="77">
        <v>5558</v>
      </c>
      <c r="G64" s="75"/>
      <c r="H64" s="77">
        <v>5615</v>
      </c>
      <c r="I64" s="63"/>
      <c r="J64" s="78">
        <v>5558</v>
      </c>
      <c r="K64" s="63"/>
      <c r="L64" s="79">
        <v>5615</v>
      </c>
    </row>
    <row r="65" spans="1:12" ht="18.75" customHeight="1">
      <c r="A65" s="60" t="s">
        <v>58</v>
      </c>
      <c r="B65" s="70"/>
      <c r="C65" s="61"/>
      <c r="D65" s="76"/>
      <c r="E65" s="69"/>
      <c r="F65" s="77">
        <v>18671</v>
      </c>
      <c r="G65" s="75"/>
      <c r="H65" s="77">
        <v>24159</v>
      </c>
      <c r="I65" s="63"/>
      <c r="J65" s="64">
        <v>27013</v>
      </c>
      <c r="K65" s="63"/>
      <c r="L65" s="80">
        <v>26659</v>
      </c>
    </row>
    <row r="66" spans="1:12" ht="18.75" customHeight="1">
      <c r="A66" s="60" t="s">
        <v>67</v>
      </c>
      <c r="B66" s="70"/>
      <c r="C66" s="61"/>
      <c r="D66" s="76"/>
      <c r="E66" s="69"/>
      <c r="F66" s="77">
        <v>83700</v>
      </c>
      <c r="G66" s="58"/>
      <c r="H66" s="77">
        <v>83700</v>
      </c>
      <c r="I66" s="63"/>
      <c r="J66" s="78">
        <v>83700</v>
      </c>
      <c r="K66" s="63"/>
      <c r="L66" s="81">
        <v>83700</v>
      </c>
    </row>
    <row r="67" spans="1:12" ht="18.75" customHeight="1">
      <c r="A67" s="60" t="s">
        <v>137</v>
      </c>
      <c r="B67" s="70"/>
      <c r="D67" s="76"/>
      <c r="F67" s="78"/>
      <c r="H67" s="78"/>
      <c r="J67" s="81"/>
      <c r="L67" s="81"/>
    </row>
    <row r="68" spans="1:12" ht="18.75" customHeight="1">
      <c r="A68" s="60"/>
      <c r="B68" s="70" t="s">
        <v>140</v>
      </c>
      <c r="D68" s="76"/>
      <c r="F68" s="78">
        <v>5187</v>
      </c>
      <c r="H68" s="78">
        <v>0</v>
      </c>
      <c r="J68" s="81">
        <v>5187</v>
      </c>
      <c r="L68" s="81">
        <v>0</v>
      </c>
    </row>
    <row r="69" spans="1:12" ht="18.75" customHeight="1">
      <c r="A69" s="60" t="s">
        <v>11</v>
      </c>
      <c r="B69" s="60"/>
      <c r="C69" s="61"/>
      <c r="D69" s="69"/>
      <c r="E69" s="69"/>
      <c r="F69" s="66">
        <v>8789</v>
      </c>
      <c r="G69" s="58"/>
      <c r="H69" s="66">
        <v>7997</v>
      </c>
      <c r="I69" s="63"/>
      <c r="J69" s="67">
        <v>4047</v>
      </c>
      <c r="K69" s="63"/>
      <c r="L69" s="82">
        <v>3586</v>
      </c>
    </row>
    <row r="70" spans="1:12" ht="6" customHeight="1">
      <c r="A70" s="60"/>
      <c r="B70" s="60"/>
      <c r="C70" s="61"/>
      <c r="D70" s="69"/>
      <c r="E70" s="69"/>
      <c r="F70" s="75"/>
      <c r="G70" s="75"/>
      <c r="H70" s="75"/>
      <c r="I70" s="75"/>
      <c r="J70" s="75"/>
      <c r="K70" s="75"/>
      <c r="L70" s="75"/>
    </row>
    <row r="71" spans="1:12" ht="18.75" customHeight="1">
      <c r="A71" s="55" t="s">
        <v>12</v>
      </c>
      <c r="B71" s="55"/>
      <c r="C71" s="56"/>
      <c r="D71" s="69"/>
      <c r="E71" s="69"/>
      <c r="F71" s="66">
        <f>SUM(F64:F70)</f>
        <v>121905</v>
      </c>
      <c r="G71" s="83"/>
      <c r="H71" s="66">
        <f>SUM(H64:H70)</f>
        <v>121471</v>
      </c>
      <c r="I71" s="83"/>
      <c r="J71" s="66">
        <f>SUM(J64:J70)</f>
        <v>125505</v>
      </c>
      <c r="K71" s="83"/>
      <c r="L71" s="66">
        <f>SUM(L64:L70)</f>
        <v>119560</v>
      </c>
    </row>
    <row r="72" spans="1:12" ht="18.75" customHeight="1">
      <c r="A72" s="60"/>
      <c r="B72" s="60"/>
      <c r="C72" s="61"/>
      <c r="D72" s="69"/>
      <c r="E72" s="69"/>
      <c r="F72" s="75"/>
      <c r="G72" s="75"/>
      <c r="H72" s="75"/>
      <c r="I72" s="75"/>
      <c r="J72" s="75"/>
      <c r="K72" s="75"/>
      <c r="L72" s="75"/>
    </row>
    <row r="73" spans="1:12" ht="18.75" customHeight="1">
      <c r="A73" s="55" t="s">
        <v>13</v>
      </c>
      <c r="B73" s="55"/>
      <c r="C73" s="56"/>
      <c r="D73" s="69"/>
      <c r="E73" s="69"/>
      <c r="F73" s="75"/>
      <c r="G73" s="75"/>
      <c r="H73" s="75"/>
      <c r="I73" s="75"/>
      <c r="J73" s="75"/>
      <c r="K73" s="75"/>
      <c r="L73" s="75"/>
    </row>
    <row r="74" spans="1:12" ht="6" customHeight="1">
      <c r="A74" s="60"/>
      <c r="B74" s="60"/>
      <c r="C74" s="61"/>
      <c r="D74" s="69"/>
      <c r="E74" s="69"/>
      <c r="F74" s="75"/>
      <c r="G74" s="75"/>
      <c r="H74" s="75"/>
      <c r="I74" s="75"/>
      <c r="J74" s="75"/>
      <c r="K74" s="75"/>
      <c r="L74" s="75"/>
    </row>
    <row r="75" spans="1:12" ht="18.75" customHeight="1">
      <c r="A75" s="60" t="s">
        <v>141</v>
      </c>
      <c r="B75" s="60"/>
      <c r="C75" s="61"/>
      <c r="D75" s="76"/>
      <c r="E75" s="69"/>
      <c r="F75" s="58">
        <v>9157</v>
      </c>
      <c r="G75" s="58"/>
      <c r="H75" s="84">
        <v>0</v>
      </c>
      <c r="I75" s="63"/>
      <c r="J75" s="64">
        <v>9157</v>
      </c>
      <c r="K75" s="63"/>
      <c r="L75" s="80">
        <v>0</v>
      </c>
    </row>
    <row r="76" spans="1:12" ht="18.75" customHeight="1">
      <c r="A76" s="60" t="s">
        <v>64</v>
      </c>
      <c r="B76" s="60"/>
      <c r="C76" s="61"/>
      <c r="D76" s="76"/>
      <c r="E76" s="69"/>
      <c r="F76" s="58">
        <v>15789</v>
      </c>
      <c r="G76" s="58"/>
      <c r="H76" s="84">
        <v>16691</v>
      </c>
      <c r="I76" s="85"/>
      <c r="J76" s="78">
        <v>2234</v>
      </c>
      <c r="K76" s="86"/>
      <c r="L76" s="79">
        <v>5196</v>
      </c>
    </row>
    <row r="77" spans="1:12" ht="18.75" customHeight="1">
      <c r="A77" s="60" t="s">
        <v>14</v>
      </c>
      <c r="B77" s="60"/>
      <c r="C77" s="61"/>
      <c r="D77" s="76"/>
      <c r="E77" s="69"/>
      <c r="F77" s="58">
        <v>7786</v>
      </c>
      <c r="G77" s="58"/>
      <c r="H77" s="84">
        <v>6965</v>
      </c>
      <c r="I77" s="63"/>
      <c r="J77" s="64">
        <v>6829</v>
      </c>
      <c r="K77" s="63"/>
      <c r="L77" s="80">
        <v>6223</v>
      </c>
    </row>
    <row r="78" spans="1:12" ht="18.75" customHeight="1">
      <c r="A78" s="60" t="s">
        <v>15</v>
      </c>
      <c r="B78" s="60"/>
      <c r="C78" s="61"/>
      <c r="D78" s="69"/>
      <c r="E78" s="69"/>
      <c r="F78" s="66">
        <v>420</v>
      </c>
      <c r="G78" s="58"/>
      <c r="H78" s="87">
        <v>420</v>
      </c>
      <c r="I78" s="88"/>
      <c r="J78" s="67">
        <v>420</v>
      </c>
      <c r="K78" s="88"/>
      <c r="L78" s="82">
        <v>420</v>
      </c>
    </row>
    <row r="79" spans="1:12" ht="6" customHeight="1">
      <c r="A79" s="60"/>
      <c r="B79" s="60"/>
      <c r="C79" s="61"/>
      <c r="D79" s="69"/>
      <c r="E79" s="69"/>
      <c r="F79" s="75"/>
      <c r="G79" s="75"/>
      <c r="H79" s="75"/>
      <c r="I79" s="75"/>
      <c r="J79" s="75"/>
      <c r="K79" s="75"/>
      <c r="L79" s="75"/>
    </row>
    <row r="80" spans="1:12" ht="18.75" customHeight="1">
      <c r="A80" s="55" t="s">
        <v>16</v>
      </c>
      <c r="B80" s="55"/>
      <c r="C80" s="56"/>
      <c r="D80" s="69"/>
      <c r="E80" s="69"/>
      <c r="F80" s="66">
        <f>SUM(F75:F79)</f>
        <v>33152</v>
      </c>
      <c r="G80" s="58"/>
      <c r="H80" s="66">
        <f>SUM(H75:H79)</f>
        <v>24076</v>
      </c>
      <c r="I80" s="58"/>
      <c r="J80" s="66">
        <f>SUM(J75:J79)</f>
        <v>18640</v>
      </c>
      <c r="K80" s="58"/>
      <c r="L80" s="66">
        <f>SUM(L75:L79)</f>
        <v>11839</v>
      </c>
    </row>
    <row r="81" spans="1:12" ht="6" customHeight="1">
      <c r="A81" s="60"/>
      <c r="B81" s="60"/>
      <c r="C81" s="61"/>
      <c r="D81" s="69"/>
      <c r="E81" s="69"/>
      <c r="F81" s="75"/>
      <c r="G81" s="75"/>
      <c r="H81" s="75"/>
      <c r="I81" s="75"/>
      <c r="J81" s="75"/>
      <c r="K81" s="75"/>
      <c r="L81" s="75"/>
    </row>
    <row r="82" spans="1:12" ht="18.75" customHeight="1">
      <c r="A82" s="55" t="s">
        <v>17</v>
      </c>
      <c r="B82" s="55"/>
      <c r="C82" s="56"/>
      <c r="D82" s="69"/>
      <c r="E82" s="69"/>
      <c r="F82" s="66">
        <f>SUM(F71,F80)</f>
        <v>155057</v>
      </c>
      <c r="G82" s="75"/>
      <c r="H82" s="66">
        <f>SUM(H71,H80)</f>
        <v>145547</v>
      </c>
      <c r="I82" s="75"/>
      <c r="J82" s="66">
        <f>SUM(J71,J80)</f>
        <v>144145</v>
      </c>
      <c r="K82" s="75"/>
      <c r="L82" s="66">
        <f>SUM(L71,L80)</f>
        <v>131399</v>
      </c>
    </row>
    <row r="83" spans="1:12" ht="18.75" customHeight="1">
      <c r="F83" s="89"/>
      <c r="G83" s="89"/>
      <c r="H83" s="89"/>
      <c r="I83" s="89"/>
      <c r="J83" s="89"/>
      <c r="K83" s="89"/>
      <c r="L83" s="89"/>
    </row>
    <row r="84" spans="1:12" ht="18.75" customHeight="1">
      <c r="F84" s="89"/>
      <c r="G84" s="89"/>
      <c r="H84" s="89"/>
      <c r="I84" s="89"/>
      <c r="J84" s="89"/>
      <c r="K84" s="89"/>
      <c r="L84" s="89"/>
    </row>
    <row r="85" spans="1:12" ht="18.75" customHeight="1">
      <c r="F85" s="89"/>
      <c r="G85" s="89"/>
      <c r="H85" s="89"/>
      <c r="I85" s="89"/>
      <c r="J85" s="89"/>
      <c r="K85" s="89"/>
      <c r="L85" s="89"/>
    </row>
    <row r="86" spans="1:12" ht="18.75" customHeight="1">
      <c r="F86" s="89"/>
      <c r="G86" s="89"/>
      <c r="H86" s="89"/>
      <c r="I86" s="89"/>
      <c r="J86" s="89"/>
      <c r="K86" s="89"/>
      <c r="L86" s="89"/>
    </row>
    <row r="87" spans="1:12" ht="18.75" customHeight="1">
      <c r="F87" s="89"/>
      <c r="G87" s="89"/>
      <c r="H87" s="89"/>
      <c r="I87" s="89"/>
      <c r="J87" s="89"/>
      <c r="K87" s="89"/>
      <c r="L87" s="89"/>
    </row>
    <row r="88" spans="1:12" ht="18.75" customHeight="1">
      <c r="F88" s="89"/>
      <c r="G88" s="89"/>
      <c r="H88" s="89"/>
      <c r="I88" s="89"/>
      <c r="J88" s="89"/>
      <c r="K88" s="89"/>
      <c r="L88" s="89"/>
    </row>
    <row r="89" spans="1:12" ht="18.75" customHeight="1">
      <c r="F89" s="89"/>
      <c r="G89" s="89"/>
      <c r="H89" s="89"/>
      <c r="I89" s="89"/>
      <c r="J89" s="89"/>
      <c r="K89" s="89"/>
      <c r="L89" s="89"/>
    </row>
    <row r="90" spans="1:12" ht="18.75" customHeight="1">
      <c r="F90" s="89"/>
      <c r="G90" s="89"/>
      <c r="H90" s="89"/>
      <c r="I90" s="89"/>
      <c r="J90" s="89"/>
      <c r="K90" s="89"/>
      <c r="L90" s="89"/>
    </row>
    <row r="91" spans="1:12" ht="18.75" customHeight="1">
      <c r="F91" s="89"/>
      <c r="G91" s="89"/>
      <c r="H91" s="89"/>
      <c r="I91" s="89"/>
      <c r="J91" s="89"/>
      <c r="K91" s="89"/>
      <c r="L91" s="89"/>
    </row>
    <row r="92" spans="1:12" ht="24" customHeight="1">
      <c r="F92" s="89"/>
      <c r="G92" s="89"/>
      <c r="H92" s="89"/>
      <c r="I92" s="89"/>
      <c r="J92" s="89"/>
      <c r="K92" s="89"/>
      <c r="L92" s="89"/>
    </row>
    <row r="93" spans="1:12" ht="18.75" customHeight="1">
      <c r="F93" s="89"/>
      <c r="G93" s="89"/>
      <c r="H93" s="89"/>
      <c r="I93" s="89"/>
      <c r="J93" s="89"/>
      <c r="K93" s="89"/>
      <c r="L93" s="89"/>
    </row>
    <row r="94" spans="1:12" ht="18.75" customHeight="1">
      <c r="A94" s="273" t="s">
        <v>156</v>
      </c>
      <c r="B94" s="273"/>
      <c r="C94" s="273"/>
      <c r="D94" s="273"/>
      <c r="E94" s="273"/>
      <c r="F94" s="273"/>
      <c r="G94" s="273"/>
      <c r="H94" s="273"/>
      <c r="I94" s="273"/>
      <c r="J94" s="273"/>
      <c r="K94" s="273"/>
      <c r="L94" s="273"/>
    </row>
    <row r="95" spans="1:12" ht="18.75" customHeight="1">
      <c r="A95" s="254"/>
      <c r="B95" s="254"/>
      <c r="C95" s="254"/>
      <c r="D95" s="254"/>
      <c r="E95" s="254"/>
      <c r="F95" s="254"/>
      <c r="G95" s="254"/>
      <c r="H95" s="254"/>
      <c r="I95" s="254"/>
      <c r="J95" s="254"/>
      <c r="K95" s="254"/>
      <c r="L95" s="254"/>
    </row>
    <row r="96" spans="1:12" ht="18.75" customHeight="1">
      <c r="A96" s="254"/>
      <c r="B96" s="254"/>
      <c r="C96" s="254"/>
      <c r="D96" s="254"/>
      <c r="E96" s="254"/>
      <c r="F96" s="254"/>
      <c r="G96" s="254"/>
      <c r="H96" s="254"/>
      <c r="I96" s="254"/>
      <c r="J96" s="254"/>
      <c r="K96" s="254"/>
      <c r="L96" s="254"/>
    </row>
    <row r="97" spans="1:12" ht="18.75" customHeight="1">
      <c r="A97" s="254"/>
      <c r="B97" s="254"/>
      <c r="C97" s="254"/>
      <c r="D97" s="254"/>
      <c r="E97" s="254"/>
      <c r="F97" s="254"/>
      <c r="G97" s="254"/>
      <c r="H97" s="254"/>
      <c r="I97" s="254"/>
      <c r="J97" s="254"/>
      <c r="K97" s="254"/>
      <c r="L97" s="254"/>
    </row>
    <row r="98" spans="1:12" ht="22.35" customHeight="1">
      <c r="A98" s="45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</row>
    <row r="99" spans="1:12" ht="18.75" customHeight="1">
      <c r="A99" s="42" t="str">
        <f>+A50</f>
        <v>บริษัท ยูไนเต็ด เพาเวอร์ ออฟ เอเชีย จำกัด (มหาชน)</v>
      </c>
      <c r="B99" s="42"/>
      <c r="C99" s="42"/>
    </row>
    <row r="100" spans="1:12" ht="18.75" customHeight="1">
      <c r="A100" s="42" t="s">
        <v>154</v>
      </c>
      <c r="B100" s="42"/>
      <c r="C100" s="42"/>
    </row>
    <row r="101" spans="1:12" ht="18.75" customHeight="1">
      <c r="A101" s="44" t="str">
        <f>A3</f>
        <v>ณ วันที่ 30 มิถุนายน พ.ศ. 2563</v>
      </c>
      <c r="B101" s="44"/>
      <c r="C101" s="44"/>
      <c r="D101" s="45"/>
      <c r="E101" s="45"/>
      <c r="F101" s="45"/>
      <c r="G101" s="45"/>
      <c r="H101" s="45"/>
      <c r="I101" s="45"/>
      <c r="J101" s="45"/>
      <c r="K101" s="45"/>
      <c r="L101" s="45"/>
    </row>
    <row r="102" spans="1:12" ht="18.75" customHeight="1"/>
    <row r="103" spans="1:12" ht="18.75" customHeight="1">
      <c r="A103" s="42"/>
      <c r="B103" s="42"/>
      <c r="C103" s="48"/>
      <c r="D103" s="49"/>
      <c r="E103" s="49"/>
      <c r="F103" s="272" t="s">
        <v>32</v>
      </c>
      <c r="G103" s="272"/>
      <c r="H103" s="272"/>
      <c r="I103" s="49"/>
      <c r="J103" s="272" t="s">
        <v>87</v>
      </c>
      <c r="K103" s="272"/>
      <c r="L103" s="272"/>
    </row>
    <row r="104" spans="1:12" ht="18.75" customHeight="1">
      <c r="A104" s="42"/>
      <c r="B104" s="42"/>
      <c r="C104" s="50"/>
      <c r="D104" s="50"/>
      <c r="E104" s="50"/>
      <c r="F104" s="51" t="s">
        <v>54</v>
      </c>
      <c r="G104" s="52"/>
      <c r="H104" s="52" t="s">
        <v>40</v>
      </c>
      <c r="I104" s="52"/>
      <c r="J104" s="51" t="s">
        <v>54</v>
      </c>
      <c r="K104" s="52"/>
      <c r="L104" s="52" t="s">
        <v>40</v>
      </c>
    </row>
    <row r="105" spans="1:12" ht="18.75" customHeight="1">
      <c r="A105" s="42"/>
      <c r="B105" s="42"/>
      <c r="C105" s="50"/>
      <c r="D105" s="50"/>
      <c r="E105" s="50"/>
      <c r="F105" s="52" t="s">
        <v>161</v>
      </c>
      <c r="G105" s="52"/>
      <c r="H105" s="52" t="s">
        <v>9</v>
      </c>
      <c r="I105" s="52"/>
      <c r="J105" s="52" t="s">
        <v>161</v>
      </c>
      <c r="K105" s="52"/>
      <c r="L105" s="52" t="s">
        <v>9</v>
      </c>
    </row>
    <row r="106" spans="1:12" ht="18.75" customHeight="1">
      <c r="A106" s="42"/>
      <c r="B106" s="42"/>
      <c r="C106" s="50"/>
      <c r="E106" s="50"/>
      <c r="F106" s="53" t="s">
        <v>119</v>
      </c>
      <c r="G106" s="53"/>
      <c r="H106" s="53" t="s">
        <v>98</v>
      </c>
      <c r="I106" s="53"/>
      <c r="J106" s="53" t="s">
        <v>119</v>
      </c>
      <c r="K106" s="53"/>
      <c r="L106" s="53" t="s">
        <v>98</v>
      </c>
    </row>
    <row r="107" spans="1:12" ht="18.75" customHeight="1">
      <c r="A107" s="42"/>
      <c r="B107" s="42"/>
      <c r="C107" s="50"/>
      <c r="D107" s="74"/>
      <c r="E107" s="50"/>
      <c r="F107" s="54" t="s">
        <v>44</v>
      </c>
      <c r="G107" s="52"/>
      <c r="H107" s="54" t="s">
        <v>55</v>
      </c>
      <c r="I107" s="52"/>
      <c r="J107" s="54" t="s">
        <v>55</v>
      </c>
      <c r="K107" s="52"/>
      <c r="L107" s="54" t="s">
        <v>55</v>
      </c>
    </row>
    <row r="108" spans="1:12" ht="6" customHeight="1">
      <c r="A108" s="60"/>
      <c r="B108" s="60"/>
      <c r="C108" s="61"/>
      <c r="D108" s="69"/>
      <c r="E108" s="69"/>
      <c r="F108" s="75"/>
      <c r="G108" s="75"/>
      <c r="H108" s="75"/>
      <c r="I108" s="75"/>
      <c r="J108" s="75"/>
      <c r="K108" s="75"/>
      <c r="L108" s="75"/>
    </row>
    <row r="109" spans="1:12" ht="18.75" customHeight="1">
      <c r="A109" s="55" t="s">
        <v>155</v>
      </c>
      <c r="B109" s="55"/>
      <c r="C109" s="56"/>
      <c r="D109" s="69"/>
      <c r="E109" s="69"/>
      <c r="F109" s="75"/>
      <c r="G109" s="75"/>
      <c r="H109" s="75"/>
      <c r="I109" s="75"/>
      <c r="J109" s="75"/>
      <c r="K109" s="75"/>
      <c r="L109" s="75"/>
    </row>
    <row r="110" spans="1:12" ht="6" customHeight="1">
      <c r="A110" s="60"/>
      <c r="B110" s="60"/>
      <c r="C110" s="61"/>
      <c r="D110" s="69"/>
      <c r="E110" s="69"/>
      <c r="F110" s="75"/>
      <c r="G110" s="75"/>
      <c r="H110" s="75"/>
      <c r="I110" s="75"/>
      <c r="J110" s="75"/>
      <c r="K110" s="75"/>
      <c r="L110" s="75"/>
    </row>
    <row r="111" spans="1:12" ht="18.75" customHeight="1">
      <c r="A111" s="55" t="s">
        <v>77</v>
      </c>
      <c r="B111" s="55"/>
      <c r="C111" s="56"/>
      <c r="D111" s="69"/>
      <c r="E111" s="69"/>
      <c r="F111" s="75"/>
      <c r="G111" s="75"/>
      <c r="H111" s="75"/>
      <c r="I111" s="75"/>
      <c r="J111" s="75"/>
      <c r="K111" s="75"/>
      <c r="L111" s="75"/>
    </row>
    <row r="112" spans="1:12" ht="6" customHeight="1">
      <c r="A112" s="60"/>
      <c r="B112" s="60"/>
      <c r="C112" s="61"/>
      <c r="D112" s="69" t="s">
        <v>142</v>
      </c>
      <c r="E112" s="69"/>
      <c r="F112" s="75"/>
      <c r="G112" s="75"/>
      <c r="H112" s="75"/>
      <c r="I112" s="75"/>
      <c r="J112" s="75"/>
      <c r="K112" s="75"/>
      <c r="L112" s="75"/>
    </row>
    <row r="113" spans="1:12" ht="18.75" customHeight="1">
      <c r="A113" s="60" t="s">
        <v>49</v>
      </c>
      <c r="B113" s="60"/>
      <c r="C113" s="61"/>
      <c r="D113" s="69"/>
      <c r="E113" s="69"/>
      <c r="F113" s="75"/>
      <c r="G113" s="75"/>
      <c r="H113" s="75"/>
      <c r="I113" s="75"/>
      <c r="J113" s="75"/>
      <c r="K113" s="75"/>
      <c r="L113" s="75"/>
    </row>
    <row r="114" spans="1:12" ht="18.75" customHeight="1">
      <c r="A114" s="60"/>
      <c r="B114" s="60" t="s">
        <v>18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</row>
    <row r="115" spans="1:12" ht="18.75" customHeight="1">
      <c r="A115" s="60"/>
      <c r="B115" s="69"/>
      <c r="C115" s="60" t="s">
        <v>90</v>
      </c>
      <c r="D115" s="69"/>
      <c r="E115" s="69"/>
      <c r="F115" s="64"/>
      <c r="G115" s="75"/>
      <c r="H115" s="80"/>
      <c r="I115" s="63"/>
      <c r="J115" s="64"/>
      <c r="K115" s="63"/>
      <c r="L115" s="64"/>
    </row>
    <row r="116" spans="1:12" ht="18.75" customHeight="1" thickBot="1">
      <c r="A116" s="60"/>
      <c r="B116" s="69"/>
      <c r="C116" s="60" t="s">
        <v>65</v>
      </c>
      <c r="D116" s="76"/>
      <c r="E116" s="69"/>
      <c r="F116" s="90">
        <v>3335000</v>
      </c>
      <c r="G116" s="75"/>
      <c r="H116" s="90">
        <v>3335000</v>
      </c>
      <c r="I116" s="63"/>
      <c r="J116" s="90">
        <v>3335000</v>
      </c>
      <c r="K116" s="63"/>
      <c r="L116" s="90">
        <v>3335000</v>
      </c>
    </row>
    <row r="117" spans="1:12" ht="18.75" customHeight="1" thickTop="1">
      <c r="A117" s="69"/>
      <c r="B117" s="60" t="s">
        <v>19</v>
      </c>
      <c r="C117" s="69"/>
      <c r="D117" s="69"/>
      <c r="E117" s="69"/>
      <c r="F117" s="91"/>
      <c r="G117" s="92"/>
      <c r="H117" s="91"/>
      <c r="I117" s="85"/>
      <c r="J117" s="91"/>
      <c r="K117" s="93"/>
      <c r="L117" s="91"/>
    </row>
    <row r="118" spans="1:12" ht="18.75" customHeight="1">
      <c r="A118" s="60"/>
      <c r="B118" s="69"/>
      <c r="C118" s="60" t="s">
        <v>90</v>
      </c>
      <c r="D118" s="69"/>
      <c r="E118" s="69"/>
      <c r="F118" s="94"/>
      <c r="G118" s="75"/>
      <c r="H118" s="94"/>
      <c r="I118" s="95"/>
      <c r="J118" s="94"/>
      <c r="K118" s="95"/>
      <c r="L118" s="94"/>
    </row>
    <row r="119" spans="1:12" ht="18.75" customHeight="1">
      <c r="A119" s="60"/>
      <c r="B119" s="69"/>
      <c r="C119" s="69" t="s">
        <v>96</v>
      </c>
      <c r="D119" s="76"/>
      <c r="E119" s="69"/>
      <c r="F119" s="80">
        <v>3335000</v>
      </c>
      <c r="G119" s="95"/>
      <c r="H119" s="80">
        <v>3335000</v>
      </c>
      <c r="I119" s="95"/>
      <c r="J119" s="80">
        <v>3335000</v>
      </c>
      <c r="K119" s="95"/>
      <c r="L119" s="80">
        <v>3335000</v>
      </c>
    </row>
    <row r="120" spans="1:12" ht="18.75" customHeight="1">
      <c r="A120" s="60" t="s">
        <v>33</v>
      </c>
      <c r="B120" s="69"/>
      <c r="C120" s="69"/>
      <c r="D120" s="76"/>
      <c r="E120" s="69"/>
      <c r="F120" s="96">
        <v>336218</v>
      </c>
      <c r="G120" s="95"/>
      <c r="H120" s="96">
        <v>336218</v>
      </c>
      <c r="I120" s="95"/>
      <c r="J120" s="96">
        <v>336218</v>
      </c>
      <c r="K120" s="95"/>
      <c r="L120" s="96">
        <v>336218</v>
      </c>
    </row>
    <row r="121" spans="1:12" ht="18.75" customHeight="1">
      <c r="A121" s="60" t="s">
        <v>71</v>
      </c>
      <c r="B121" s="60"/>
      <c r="C121" s="61"/>
      <c r="D121" s="76"/>
      <c r="E121" s="69"/>
      <c r="F121" s="80"/>
      <c r="G121" s="63"/>
      <c r="H121" s="80"/>
      <c r="I121" s="63"/>
      <c r="J121" s="80"/>
      <c r="K121" s="63"/>
      <c r="L121" s="97"/>
    </row>
    <row r="122" spans="1:12" ht="18.75" customHeight="1">
      <c r="A122" s="60"/>
      <c r="B122" s="60" t="s">
        <v>31</v>
      </c>
      <c r="C122" s="69"/>
      <c r="D122" s="76"/>
      <c r="E122" s="69"/>
      <c r="F122" s="80">
        <v>767</v>
      </c>
      <c r="G122" s="63"/>
      <c r="H122" s="80">
        <v>767</v>
      </c>
      <c r="I122" s="63"/>
      <c r="J122" s="80">
        <v>767</v>
      </c>
      <c r="K122" s="63"/>
      <c r="L122" s="80">
        <v>767</v>
      </c>
    </row>
    <row r="123" spans="1:12" ht="18.75" customHeight="1">
      <c r="A123" s="60"/>
      <c r="B123" s="60" t="s">
        <v>72</v>
      </c>
      <c r="C123" s="69"/>
      <c r="D123" s="69"/>
      <c r="E123" s="69"/>
      <c r="F123" s="64">
        <v>-1142743</v>
      </c>
      <c r="G123" s="63"/>
      <c r="H123" s="80">
        <v>-1149567</v>
      </c>
      <c r="I123" s="63"/>
      <c r="J123" s="64">
        <v>-958701</v>
      </c>
      <c r="K123" s="63"/>
      <c r="L123" s="80">
        <v>-983831</v>
      </c>
    </row>
    <row r="124" spans="1:12" ht="18.75" customHeight="1">
      <c r="A124" s="60" t="s">
        <v>78</v>
      </c>
      <c r="B124" s="98"/>
      <c r="C124" s="61"/>
      <c r="D124" s="69"/>
      <c r="E124" s="69"/>
      <c r="F124" s="67">
        <v>-21675</v>
      </c>
      <c r="G124" s="63"/>
      <c r="H124" s="82">
        <v>1752</v>
      </c>
      <c r="I124" s="63"/>
      <c r="J124" s="67">
        <v>0</v>
      </c>
      <c r="K124" s="63"/>
      <c r="L124" s="82">
        <v>20782</v>
      </c>
    </row>
    <row r="125" spans="1:12" ht="6" customHeight="1">
      <c r="A125" s="55"/>
      <c r="B125" s="55"/>
      <c r="C125" s="56"/>
      <c r="D125" s="57"/>
      <c r="E125" s="57"/>
      <c r="F125" s="58"/>
      <c r="G125" s="58"/>
      <c r="H125" s="84"/>
      <c r="I125" s="58"/>
      <c r="J125" s="58"/>
      <c r="K125" s="58"/>
      <c r="L125" s="58"/>
    </row>
    <row r="126" spans="1:12" ht="18.75" customHeight="1">
      <c r="A126" s="60" t="s">
        <v>91</v>
      </c>
      <c r="B126" s="60"/>
      <c r="C126" s="61"/>
      <c r="D126" s="69"/>
      <c r="E126" s="69"/>
      <c r="F126" s="78">
        <f>SUM(F118:F124)</f>
        <v>2507567</v>
      </c>
      <c r="G126" s="63"/>
      <c r="H126" s="79">
        <f>SUM(H118:H124)</f>
        <v>2524170</v>
      </c>
      <c r="I126" s="63"/>
      <c r="J126" s="78">
        <f>SUM(J118:J124)</f>
        <v>2713284</v>
      </c>
      <c r="K126" s="63"/>
      <c r="L126" s="78">
        <f>SUM(L118:L124)</f>
        <v>2708936</v>
      </c>
    </row>
    <row r="127" spans="1:12" ht="18.75" customHeight="1">
      <c r="A127" s="60" t="s">
        <v>20</v>
      </c>
      <c r="B127" s="60"/>
      <c r="C127" s="61"/>
      <c r="D127" s="69"/>
      <c r="E127" s="69"/>
      <c r="F127" s="99">
        <v>135</v>
      </c>
      <c r="G127" s="85"/>
      <c r="H127" s="100">
        <v>211</v>
      </c>
      <c r="I127" s="85"/>
      <c r="J127" s="101">
        <v>0</v>
      </c>
      <c r="K127" s="78"/>
      <c r="L127" s="101">
        <v>0</v>
      </c>
    </row>
    <row r="128" spans="1:12" ht="6" customHeight="1">
      <c r="A128" s="55"/>
      <c r="B128" s="55"/>
      <c r="C128" s="56"/>
      <c r="D128" s="69"/>
      <c r="E128" s="69"/>
      <c r="F128" s="102"/>
      <c r="G128" s="103"/>
      <c r="H128" s="102"/>
      <c r="I128" s="103"/>
      <c r="J128" s="104"/>
      <c r="K128" s="95"/>
      <c r="L128" s="104"/>
    </row>
    <row r="129" spans="1:12" ht="18.75" customHeight="1">
      <c r="A129" s="55" t="s">
        <v>79</v>
      </c>
      <c r="B129" s="60"/>
      <c r="C129" s="61"/>
      <c r="D129" s="69"/>
      <c r="E129" s="69"/>
      <c r="F129" s="67">
        <f>SUM(F126:F128)</f>
        <v>2507702</v>
      </c>
      <c r="G129" s="63"/>
      <c r="H129" s="67">
        <f>SUM(H126:H128)</f>
        <v>2524381</v>
      </c>
      <c r="I129" s="63"/>
      <c r="J129" s="67">
        <f>SUM(J126:J128)</f>
        <v>2713284</v>
      </c>
      <c r="K129" s="63"/>
      <c r="L129" s="67">
        <f>SUM(L126:L128)</f>
        <v>2708936</v>
      </c>
    </row>
    <row r="130" spans="1:12" ht="6" customHeight="1">
      <c r="A130" s="55"/>
      <c r="B130" s="55"/>
      <c r="C130" s="56"/>
      <c r="D130" s="57"/>
      <c r="E130" s="57"/>
      <c r="F130" s="58"/>
      <c r="G130" s="58"/>
      <c r="H130" s="58"/>
      <c r="I130" s="58"/>
      <c r="J130" s="58"/>
      <c r="K130" s="58"/>
      <c r="L130" s="58"/>
    </row>
    <row r="131" spans="1:12" ht="18.75" customHeight="1" thickBot="1">
      <c r="A131" s="55" t="s">
        <v>80</v>
      </c>
      <c r="B131" s="55"/>
      <c r="C131" s="56"/>
      <c r="D131" s="69"/>
      <c r="E131" s="69"/>
      <c r="F131" s="105">
        <f>SUM(F82,F129)</f>
        <v>2662759</v>
      </c>
      <c r="G131" s="63"/>
      <c r="H131" s="105">
        <f>SUM(H82,H129)</f>
        <v>2669928</v>
      </c>
      <c r="I131" s="63"/>
      <c r="J131" s="105">
        <f>SUM(J82,J129)</f>
        <v>2857429</v>
      </c>
      <c r="K131" s="63"/>
      <c r="L131" s="105">
        <f>SUM(L82,L129)</f>
        <v>2840335</v>
      </c>
    </row>
    <row r="132" spans="1:12" ht="18.75" customHeight="1" thickTop="1">
      <c r="A132" s="42"/>
      <c r="B132" s="42"/>
      <c r="C132" s="48"/>
      <c r="F132" s="64"/>
      <c r="G132" s="63"/>
      <c r="H132" s="250"/>
      <c r="J132" s="64"/>
    </row>
    <row r="133" spans="1:12" ht="18.75" customHeight="1">
      <c r="A133" s="42"/>
      <c r="B133" s="42"/>
      <c r="C133" s="48"/>
      <c r="F133" s="64"/>
      <c r="G133" s="64"/>
      <c r="H133" s="64"/>
      <c r="I133" s="64"/>
      <c r="J133" s="64"/>
      <c r="K133" s="64"/>
      <c r="L133" s="64"/>
    </row>
    <row r="134" spans="1:12" ht="18.75" customHeight="1">
      <c r="A134" s="42"/>
      <c r="B134" s="42"/>
      <c r="C134" s="48"/>
      <c r="F134" s="64"/>
      <c r="G134" s="63"/>
      <c r="H134" s="64"/>
      <c r="I134" s="63"/>
      <c r="J134" s="64"/>
      <c r="K134" s="63"/>
      <c r="L134" s="64"/>
    </row>
    <row r="135" spans="1:12" ht="18.75" customHeight="1">
      <c r="A135" s="42"/>
      <c r="B135" s="42"/>
      <c r="C135" s="48"/>
      <c r="F135" s="64"/>
      <c r="G135" s="63"/>
      <c r="H135" s="64"/>
      <c r="I135" s="63"/>
      <c r="J135" s="64"/>
      <c r="K135" s="63"/>
      <c r="L135" s="64"/>
    </row>
    <row r="136" spans="1:12" ht="18.75" customHeight="1">
      <c r="A136" s="42"/>
      <c r="B136" s="42"/>
      <c r="C136" s="48"/>
      <c r="F136" s="64"/>
      <c r="G136" s="63"/>
      <c r="H136" s="64"/>
      <c r="I136" s="63"/>
      <c r="J136" s="64"/>
      <c r="K136" s="63"/>
      <c r="L136" s="64"/>
    </row>
    <row r="137" spans="1:12" ht="18.75" customHeight="1">
      <c r="A137" s="42"/>
      <c r="B137" s="42"/>
      <c r="C137" s="48"/>
      <c r="F137" s="64"/>
      <c r="G137" s="63"/>
      <c r="H137" s="64"/>
      <c r="I137" s="63"/>
      <c r="J137" s="64"/>
      <c r="K137" s="63"/>
      <c r="L137" s="64"/>
    </row>
    <row r="138" spans="1:12" ht="18.75" customHeight="1">
      <c r="A138" s="42"/>
      <c r="B138" s="42"/>
      <c r="C138" s="48"/>
      <c r="F138" s="64"/>
      <c r="G138" s="63"/>
      <c r="H138" s="64"/>
      <c r="I138" s="63"/>
      <c r="J138" s="64"/>
      <c r="K138" s="63"/>
      <c r="L138" s="64"/>
    </row>
    <row r="139" spans="1:12" ht="18.75" customHeight="1">
      <c r="A139" s="42"/>
      <c r="B139" s="42"/>
      <c r="C139" s="48"/>
      <c r="F139" s="64"/>
      <c r="G139" s="63"/>
      <c r="H139" s="64"/>
      <c r="I139" s="63"/>
      <c r="J139" s="64"/>
      <c r="K139" s="63"/>
      <c r="L139" s="64"/>
    </row>
    <row r="140" spans="1:12" ht="18.75" customHeight="1">
      <c r="A140" s="42"/>
      <c r="B140" s="42"/>
      <c r="C140" s="48"/>
      <c r="F140" s="64"/>
      <c r="G140" s="63"/>
      <c r="H140" s="64"/>
      <c r="I140" s="63"/>
      <c r="J140" s="64"/>
      <c r="K140" s="63"/>
      <c r="L140" s="64"/>
    </row>
    <row r="141" spans="1:12" ht="11.25" customHeight="1">
      <c r="A141" s="42"/>
      <c r="B141" s="42"/>
      <c r="C141" s="48"/>
      <c r="F141" s="64"/>
      <c r="G141" s="63"/>
      <c r="H141" s="64"/>
      <c r="I141" s="63"/>
      <c r="J141" s="64"/>
      <c r="K141" s="63"/>
      <c r="L141" s="64"/>
    </row>
    <row r="142" spans="1:12" ht="18.75" customHeight="1">
      <c r="A142" s="42"/>
      <c r="B142" s="42"/>
      <c r="C142" s="48"/>
      <c r="F142" s="64"/>
      <c r="G142" s="63"/>
      <c r="H142" s="64"/>
      <c r="I142" s="63"/>
      <c r="J142" s="64"/>
      <c r="K142" s="63"/>
      <c r="L142" s="64"/>
    </row>
    <row r="143" spans="1:12" ht="18.75" customHeight="1">
      <c r="A143" s="273" t="s">
        <v>156</v>
      </c>
      <c r="B143" s="273"/>
      <c r="C143" s="273"/>
      <c r="D143" s="273"/>
      <c r="E143" s="273"/>
      <c r="F143" s="273"/>
      <c r="G143" s="273"/>
      <c r="H143" s="273"/>
      <c r="I143" s="273"/>
      <c r="J143" s="273"/>
      <c r="K143" s="273"/>
      <c r="L143" s="273"/>
    </row>
    <row r="144" spans="1:12" ht="18.75" customHeight="1">
      <c r="A144" s="254"/>
      <c r="B144" s="254"/>
      <c r="C144" s="254"/>
      <c r="D144" s="254"/>
      <c r="E144" s="254"/>
      <c r="F144" s="254"/>
      <c r="G144" s="254"/>
      <c r="H144" s="254"/>
      <c r="I144" s="254"/>
      <c r="J144" s="254"/>
      <c r="K144" s="254"/>
      <c r="L144" s="254"/>
    </row>
    <row r="145" spans="1:12" ht="18.75" customHeight="1">
      <c r="A145" s="254"/>
      <c r="B145" s="254"/>
      <c r="C145" s="254"/>
      <c r="D145" s="254"/>
      <c r="E145" s="254"/>
      <c r="F145" s="254"/>
      <c r="G145" s="254"/>
      <c r="H145" s="254"/>
      <c r="I145" s="254"/>
      <c r="J145" s="254"/>
      <c r="K145" s="254"/>
      <c r="L145" s="254"/>
    </row>
    <row r="146" spans="1:12" ht="18.75" customHeight="1">
      <c r="A146" s="254"/>
      <c r="B146" s="254"/>
      <c r="C146" s="254"/>
      <c r="D146" s="254"/>
      <c r="E146" s="254"/>
      <c r="F146" s="254"/>
      <c r="G146" s="254"/>
      <c r="H146" s="254"/>
      <c r="I146" s="254"/>
      <c r="J146" s="254"/>
      <c r="K146" s="254"/>
      <c r="L146" s="254"/>
    </row>
    <row r="147" spans="1:12" ht="22.35" customHeight="1">
      <c r="A147" s="45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</row>
  </sheetData>
  <mergeCells count="9">
    <mergeCell ref="F103:H103"/>
    <mergeCell ref="J103:L103"/>
    <mergeCell ref="A143:L143"/>
    <mergeCell ref="F5:H5"/>
    <mergeCell ref="J5:L5"/>
    <mergeCell ref="A45:L45"/>
    <mergeCell ref="F54:H54"/>
    <mergeCell ref="J54:L54"/>
    <mergeCell ref="A94:L9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1" man="1"/>
    <brk id="9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7"/>
  <sheetViews>
    <sheetView tabSelected="1" view="pageBreakPreview" topLeftCell="A3" zoomScale="115" zoomScaleNormal="100" zoomScaleSheetLayoutView="115" zoomScalePageLayoutView="115" workbookViewId="0">
      <selection activeCell="D16" sqref="D16"/>
    </sheetView>
  </sheetViews>
  <sheetFormatPr defaultColWidth="9.140625" defaultRowHeight="18.75"/>
  <cols>
    <col min="1" max="1" width="38" style="107" customWidth="1"/>
    <col min="2" max="2" width="2.5703125" style="107" customWidth="1"/>
    <col min="3" max="3" width="9.7109375" style="107" customWidth="1"/>
    <col min="4" max="4" width="10.7109375" style="107" customWidth="1"/>
    <col min="5" max="5" width="0.7109375" style="107" customWidth="1"/>
    <col min="6" max="6" width="10.7109375" style="107" customWidth="1"/>
    <col min="7" max="7" width="0.7109375" style="107" customWidth="1"/>
    <col min="8" max="8" width="11.28515625" style="107" customWidth="1"/>
    <col min="9" max="9" width="0.7109375" style="107" customWidth="1"/>
    <col min="10" max="10" width="11.28515625" style="107" customWidth="1"/>
    <col min="11" max="16384" width="9.140625" style="107"/>
  </cols>
  <sheetData>
    <row r="1" spans="1:10" ht="18" customHeight="1">
      <c r="A1" s="106" t="str">
        <f>+'2-4'!A1</f>
        <v>บริษัท ยูไนเต็ด เพาเวอร์ ออฟ เอเชีย จำกัด (มหาชน)</v>
      </c>
    </row>
    <row r="2" spans="1:10" ht="18" customHeight="1">
      <c r="A2" s="108" t="s">
        <v>34</v>
      </c>
    </row>
    <row r="3" spans="1:10" ht="18" customHeight="1">
      <c r="A3" s="109" t="s">
        <v>162</v>
      </c>
      <c r="B3" s="110"/>
      <c r="C3" s="110"/>
      <c r="D3" s="110"/>
      <c r="E3" s="110"/>
      <c r="F3" s="110"/>
      <c r="G3" s="110"/>
      <c r="H3" s="110"/>
      <c r="I3" s="110"/>
      <c r="J3" s="110"/>
    </row>
    <row r="5" spans="1:10" ht="18" customHeight="1">
      <c r="A5" s="111"/>
      <c r="B5" s="112"/>
      <c r="C5" s="112"/>
      <c r="D5" s="274" t="s">
        <v>32</v>
      </c>
      <c r="E5" s="274"/>
      <c r="F5" s="274"/>
      <c r="G5" s="112"/>
      <c r="H5" s="275" t="s">
        <v>87</v>
      </c>
      <c r="I5" s="275"/>
      <c r="J5" s="275"/>
    </row>
    <row r="6" spans="1:10" ht="18" customHeight="1">
      <c r="A6" s="113"/>
      <c r="B6" s="114"/>
      <c r="C6" s="113"/>
      <c r="D6" s="115" t="s">
        <v>119</v>
      </c>
      <c r="E6" s="115"/>
      <c r="F6" s="115" t="s">
        <v>98</v>
      </c>
      <c r="G6" s="115"/>
      <c r="H6" s="115" t="s">
        <v>119</v>
      </c>
      <c r="I6" s="115"/>
      <c r="J6" s="115" t="s">
        <v>98</v>
      </c>
    </row>
    <row r="7" spans="1:10" ht="18" customHeight="1">
      <c r="A7" s="113"/>
      <c r="B7" s="116"/>
      <c r="C7" s="113"/>
      <c r="D7" s="117" t="s">
        <v>44</v>
      </c>
      <c r="E7" s="118"/>
      <c r="F7" s="117" t="s">
        <v>44</v>
      </c>
      <c r="G7" s="118"/>
      <c r="H7" s="117" t="s">
        <v>44</v>
      </c>
      <c r="I7" s="118"/>
      <c r="J7" s="117" t="s">
        <v>44</v>
      </c>
    </row>
    <row r="8" spans="1:10" ht="3.95" customHeight="1">
      <c r="A8" s="119"/>
      <c r="D8" s="120"/>
      <c r="E8" s="120"/>
      <c r="F8" s="120"/>
      <c r="G8" s="120"/>
      <c r="H8" s="120"/>
      <c r="I8" s="120"/>
      <c r="J8" s="120"/>
    </row>
    <row r="9" spans="1:10" ht="18" customHeight="1">
      <c r="A9" s="119" t="s">
        <v>134</v>
      </c>
      <c r="D9" s="121">
        <v>12802</v>
      </c>
      <c r="E9" s="122"/>
      <c r="F9" s="121">
        <v>13533</v>
      </c>
      <c r="G9" s="123"/>
      <c r="H9" s="121">
        <v>7993</v>
      </c>
      <c r="I9" s="123"/>
      <c r="J9" s="121">
        <v>8520</v>
      </c>
    </row>
    <row r="10" spans="1:10" ht="18" customHeight="1">
      <c r="A10" s="119" t="s">
        <v>135</v>
      </c>
      <c r="D10" s="124">
        <v>-5862</v>
      </c>
      <c r="E10" s="122"/>
      <c r="F10" s="124">
        <v>-6248</v>
      </c>
      <c r="G10" s="123"/>
      <c r="H10" s="124">
        <v>-4252</v>
      </c>
      <c r="I10" s="123"/>
      <c r="J10" s="124">
        <v>-4695</v>
      </c>
    </row>
    <row r="11" spans="1:10" ht="3.95" customHeight="1">
      <c r="A11" s="119"/>
      <c r="D11" s="120"/>
      <c r="E11" s="120"/>
      <c r="F11" s="120"/>
      <c r="G11" s="120"/>
      <c r="H11" s="120"/>
      <c r="I11" s="120"/>
      <c r="J11" s="120"/>
    </row>
    <row r="12" spans="1:10" ht="18" customHeight="1">
      <c r="A12" s="111" t="s">
        <v>106</v>
      </c>
      <c r="D12" s="125">
        <f>SUM(D9:D11)</f>
        <v>6940</v>
      </c>
      <c r="E12" s="126"/>
      <c r="F12" s="125">
        <f>SUM(F9:F11)</f>
        <v>7285</v>
      </c>
      <c r="G12" s="126"/>
      <c r="H12" s="123">
        <f>SUM(H9:H11)</f>
        <v>3741</v>
      </c>
      <c r="I12" s="126"/>
      <c r="J12" s="126">
        <f>SUM(J9:J11)</f>
        <v>3825</v>
      </c>
    </row>
    <row r="13" spans="1:10" ht="18" customHeight="1">
      <c r="A13" s="127" t="s">
        <v>21</v>
      </c>
      <c r="D13" s="121">
        <v>18332</v>
      </c>
      <c r="E13" s="128"/>
      <c r="F13" s="121">
        <v>24212</v>
      </c>
      <c r="G13" s="123"/>
      <c r="H13" s="121">
        <v>24831</v>
      </c>
      <c r="I13" s="123"/>
      <c r="J13" s="121">
        <v>27857</v>
      </c>
    </row>
    <row r="14" spans="1:10" ht="18" customHeight="1">
      <c r="A14" s="119" t="s">
        <v>22</v>
      </c>
      <c r="D14" s="121">
        <v>0</v>
      </c>
      <c r="E14" s="83"/>
      <c r="F14" s="121">
        <v>-30</v>
      </c>
      <c r="G14" s="123"/>
      <c r="H14" s="121" t="s">
        <v>122</v>
      </c>
      <c r="I14" s="123"/>
      <c r="J14" s="121">
        <v>0</v>
      </c>
    </row>
    <row r="15" spans="1:10" ht="18" customHeight="1">
      <c r="A15" s="119" t="s">
        <v>23</v>
      </c>
      <c r="D15" s="121">
        <v>-18042</v>
      </c>
      <c r="E15" s="129"/>
      <c r="F15" s="121">
        <v>-22359</v>
      </c>
      <c r="G15" s="123"/>
      <c r="H15" s="121">
        <v>-11638</v>
      </c>
      <c r="I15" s="123"/>
      <c r="J15" s="121">
        <v>-17208</v>
      </c>
    </row>
    <row r="16" spans="1:10" ht="18" customHeight="1">
      <c r="A16" s="119" t="s">
        <v>177</v>
      </c>
      <c r="D16" s="121">
        <v>-9822</v>
      </c>
      <c r="E16" s="129"/>
      <c r="F16" s="121">
        <v>-2085</v>
      </c>
      <c r="G16" s="123"/>
      <c r="H16" s="121" t="s">
        <v>122</v>
      </c>
      <c r="I16" s="123"/>
      <c r="J16" s="121">
        <v>0</v>
      </c>
    </row>
    <row r="17" spans="1:10" ht="18" customHeight="1">
      <c r="A17" s="127" t="s">
        <v>198</v>
      </c>
      <c r="D17" s="121">
        <v>-16953</v>
      </c>
      <c r="E17" s="128"/>
      <c r="F17" s="121">
        <v>0</v>
      </c>
      <c r="G17" s="123"/>
      <c r="H17" s="121">
        <v>-16953</v>
      </c>
      <c r="I17" s="123"/>
      <c r="J17" s="121">
        <v>0</v>
      </c>
    </row>
    <row r="18" spans="1:10" ht="18" customHeight="1">
      <c r="A18" s="119" t="s">
        <v>24</v>
      </c>
      <c r="D18" s="123">
        <v>-333</v>
      </c>
      <c r="E18" s="128"/>
      <c r="F18" s="123">
        <v>-114</v>
      </c>
      <c r="G18" s="123"/>
      <c r="H18" s="123">
        <v>-333</v>
      </c>
      <c r="I18" s="123"/>
      <c r="J18" s="123">
        <v>-101</v>
      </c>
    </row>
    <row r="19" spans="1:10" ht="18" customHeight="1">
      <c r="A19" s="119" t="s">
        <v>127</v>
      </c>
      <c r="D19" s="124">
        <v>448</v>
      </c>
      <c r="E19" s="128"/>
      <c r="F19" s="124">
        <v>0</v>
      </c>
      <c r="G19" s="123"/>
      <c r="H19" s="124" t="s">
        <v>122</v>
      </c>
      <c r="I19" s="123"/>
      <c r="J19" s="124">
        <v>0</v>
      </c>
    </row>
    <row r="20" spans="1:10" ht="3.95" customHeight="1">
      <c r="A20" s="119"/>
      <c r="D20" s="126"/>
      <c r="E20" s="126"/>
      <c r="F20" s="126"/>
      <c r="G20" s="130"/>
      <c r="H20" s="130"/>
      <c r="I20" s="130"/>
      <c r="J20" s="130"/>
    </row>
    <row r="21" spans="1:10" ht="18" customHeight="1">
      <c r="A21" s="131" t="s">
        <v>148</v>
      </c>
      <c r="D21" s="125">
        <f>SUM(D12:D19)</f>
        <v>-19430</v>
      </c>
      <c r="E21" s="126"/>
      <c r="F21" s="125">
        <f t="shared" ref="F21:J21" si="0">SUM(F12:F19)</f>
        <v>6909</v>
      </c>
      <c r="G21" s="125">
        <f t="shared" si="0"/>
        <v>0</v>
      </c>
      <c r="H21" s="125">
        <f>SUM(H12:H19)</f>
        <v>-352</v>
      </c>
      <c r="I21" s="125">
        <f t="shared" si="0"/>
        <v>0</v>
      </c>
      <c r="J21" s="125">
        <f t="shared" si="0"/>
        <v>14373</v>
      </c>
    </row>
    <row r="22" spans="1:10" ht="18" customHeight="1">
      <c r="A22" s="132" t="s">
        <v>82</v>
      </c>
      <c r="B22" s="133"/>
      <c r="D22" s="124">
        <v>2359</v>
      </c>
      <c r="E22" s="72"/>
      <c r="F22" s="124">
        <v>-1030</v>
      </c>
      <c r="G22" s="123"/>
      <c r="H22" s="124">
        <v>3391</v>
      </c>
      <c r="I22" s="123"/>
      <c r="J22" s="124">
        <v>0</v>
      </c>
    </row>
    <row r="23" spans="1:10" ht="3.95" customHeight="1">
      <c r="A23" s="119"/>
      <c r="D23" s="126"/>
      <c r="E23" s="126"/>
      <c r="F23" s="126"/>
      <c r="G23" s="130"/>
      <c r="H23" s="130"/>
      <c r="I23" s="130"/>
      <c r="J23" s="130"/>
    </row>
    <row r="24" spans="1:10" ht="18" customHeight="1">
      <c r="A24" s="131" t="s">
        <v>149</v>
      </c>
      <c r="D24" s="125">
        <f>SUM(D20:D22)</f>
        <v>-17071</v>
      </c>
      <c r="E24" s="126"/>
      <c r="F24" s="125">
        <f>SUM(F20:F22)</f>
        <v>5879</v>
      </c>
      <c r="G24" s="130"/>
      <c r="H24" s="125">
        <f>SUM(H20:H22)</f>
        <v>3039</v>
      </c>
      <c r="I24" s="130"/>
      <c r="J24" s="125">
        <f>SUM(J20:J22)</f>
        <v>14373</v>
      </c>
    </row>
    <row r="25" spans="1:10" ht="6" customHeight="1">
      <c r="A25" s="131"/>
      <c r="D25" s="126"/>
      <c r="E25" s="126"/>
      <c r="F25" s="126"/>
      <c r="G25" s="126"/>
      <c r="H25" s="126"/>
      <c r="I25" s="126"/>
      <c r="J25" s="126"/>
    </row>
    <row r="26" spans="1:10" ht="18" customHeight="1">
      <c r="A26" s="131" t="s">
        <v>61</v>
      </c>
      <c r="D26" s="121"/>
      <c r="E26" s="72"/>
      <c r="F26" s="121"/>
      <c r="G26" s="123"/>
      <c r="H26" s="121"/>
      <c r="I26" s="123"/>
      <c r="J26" s="121"/>
    </row>
    <row r="27" spans="1:10" ht="18" customHeight="1">
      <c r="A27" s="132" t="s">
        <v>167</v>
      </c>
      <c r="D27" s="121"/>
      <c r="E27" s="72"/>
      <c r="F27" s="121"/>
      <c r="G27" s="123"/>
      <c r="H27" s="121"/>
      <c r="I27" s="123"/>
      <c r="J27" s="121"/>
    </row>
    <row r="28" spans="1:10" ht="18" customHeight="1">
      <c r="A28" s="132" t="s">
        <v>181</v>
      </c>
      <c r="D28" s="121">
        <v>0</v>
      </c>
      <c r="E28" s="72"/>
      <c r="F28" s="121">
        <v>-853</v>
      </c>
      <c r="G28" s="123"/>
      <c r="H28" s="121">
        <v>0</v>
      </c>
      <c r="I28" s="123"/>
      <c r="J28" s="121">
        <v>-847</v>
      </c>
    </row>
    <row r="29" spans="1:10" ht="18" customHeight="1">
      <c r="A29" s="132" t="s">
        <v>68</v>
      </c>
      <c r="D29" s="134"/>
      <c r="E29" s="126"/>
      <c r="F29" s="134"/>
      <c r="G29" s="126"/>
      <c r="H29" s="134"/>
      <c r="I29" s="126"/>
      <c r="J29" s="134"/>
    </row>
    <row r="30" spans="1:10" ht="18" customHeight="1">
      <c r="A30" s="132" t="s">
        <v>69</v>
      </c>
      <c r="D30" s="125">
        <v>7244</v>
      </c>
      <c r="E30" s="126"/>
      <c r="F30" s="125">
        <v>1032</v>
      </c>
      <c r="G30" s="126"/>
      <c r="H30" s="121">
        <v>0</v>
      </c>
      <c r="I30" s="126"/>
      <c r="J30" s="126">
        <v>0</v>
      </c>
    </row>
    <row r="31" spans="1:10" ht="18" customHeight="1">
      <c r="A31" s="132" t="s">
        <v>83</v>
      </c>
      <c r="B31" s="135"/>
      <c r="D31" s="125"/>
      <c r="E31" s="126"/>
      <c r="F31" s="125"/>
      <c r="G31" s="126"/>
      <c r="H31" s="126"/>
      <c r="I31" s="126"/>
      <c r="J31" s="126"/>
    </row>
    <row r="32" spans="1:10" ht="18" customHeight="1">
      <c r="A32" s="132" t="s">
        <v>131</v>
      </c>
      <c r="B32" s="135"/>
      <c r="D32" s="126">
        <v>0</v>
      </c>
      <c r="E32" s="126"/>
      <c r="F32" s="126">
        <v>2845</v>
      </c>
      <c r="G32" s="126"/>
      <c r="H32" s="126">
        <v>0</v>
      </c>
      <c r="I32" s="126"/>
      <c r="J32" s="126">
        <v>2845</v>
      </c>
    </row>
    <row r="33" spans="1:10" ht="18" customHeight="1">
      <c r="A33" s="132" t="s">
        <v>180</v>
      </c>
      <c r="D33" s="125"/>
      <c r="E33" s="126"/>
      <c r="F33" s="125"/>
      <c r="G33" s="126"/>
      <c r="H33" s="126"/>
      <c r="I33" s="126"/>
      <c r="J33" s="126"/>
    </row>
    <row r="34" spans="1:10" ht="18" customHeight="1">
      <c r="A34" s="132" t="s">
        <v>131</v>
      </c>
      <c r="D34" s="136">
        <v>0</v>
      </c>
      <c r="E34" s="126"/>
      <c r="F34" s="136">
        <v>-16505</v>
      </c>
      <c r="G34" s="126"/>
      <c r="H34" s="136">
        <v>0</v>
      </c>
      <c r="I34" s="126"/>
      <c r="J34" s="136">
        <v>-16505</v>
      </c>
    </row>
    <row r="35" spans="1:10" ht="3.95" customHeight="1">
      <c r="A35" s="119"/>
      <c r="D35" s="130"/>
      <c r="E35" s="126"/>
      <c r="F35" s="130"/>
      <c r="G35" s="130"/>
      <c r="H35" s="130"/>
      <c r="I35" s="130"/>
      <c r="J35" s="130"/>
    </row>
    <row r="36" spans="1:10" ht="18" customHeight="1" thickBot="1">
      <c r="A36" s="111" t="s">
        <v>151</v>
      </c>
      <c r="D36" s="90">
        <f>SUM(D23:D34)</f>
        <v>-9827</v>
      </c>
      <c r="E36" s="80"/>
      <c r="F36" s="90">
        <f>SUM(F23:F34)</f>
        <v>-7602</v>
      </c>
      <c r="G36" s="80"/>
      <c r="H36" s="90">
        <f>SUM(H23:H34)</f>
        <v>3039</v>
      </c>
      <c r="I36" s="80"/>
      <c r="J36" s="90">
        <f>SUM(J23:J34)</f>
        <v>-134</v>
      </c>
    </row>
    <row r="37" spans="1:10" ht="6" customHeight="1" thickTop="1">
      <c r="B37" s="111"/>
      <c r="D37" s="80"/>
      <c r="E37" s="80"/>
      <c r="F37" s="80"/>
      <c r="G37" s="80"/>
      <c r="H37" s="80"/>
      <c r="I37" s="80"/>
      <c r="J37" s="80"/>
    </row>
    <row r="38" spans="1:10" ht="18" customHeight="1">
      <c r="A38" s="106" t="s">
        <v>150</v>
      </c>
      <c r="D38" s="80"/>
      <c r="E38" s="137"/>
      <c r="F38" s="80"/>
      <c r="G38" s="137"/>
      <c r="H38" s="137"/>
      <c r="I38" s="137"/>
      <c r="J38" s="137"/>
    </row>
    <row r="39" spans="1:10" ht="18" customHeight="1">
      <c r="A39" s="107" t="s">
        <v>146</v>
      </c>
      <c r="C39" s="138"/>
      <c r="D39" s="80">
        <v>-17040</v>
      </c>
      <c r="E39" s="120"/>
      <c r="F39" s="80">
        <v>5906</v>
      </c>
      <c r="G39" s="80"/>
      <c r="H39" s="80">
        <v>3039</v>
      </c>
      <c r="I39" s="80"/>
      <c r="J39" s="80">
        <v>14373</v>
      </c>
    </row>
    <row r="40" spans="1:10" ht="18" customHeight="1">
      <c r="A40" s="107" t="s">
        <v>147</v>
      </c>
      <c r="C40" s="138"/>
      <c r="D40" s="82">
        <v>-31</v>
      </c>
      <c r="E40" s="139"/>
      <c r="F40" s="82">
        <v>-27</v>
      </c>
      <c r="G40" s="80"/>
      <c r="H40" s="82">
        <v>0</v>
      </c>
      <c r="I40" s="80"/>
      <c r="J40" s="82">
        <v>0</v>
      </c>
    </row>
    <row r="41" spans="1:10" ht="3.95" customHeight="1">
      <c r="A41" s="119"/>
      <c r="D41" s="140"/>
      <c r="E41" s="126"/>
      <c r="F41" s="140"/>
      <c r="G41" s="130"/>
      <c r="H41" s="130"/>
      <c r="I41" s="130"/>
      <c r="J41" s="130"/>
    </row>
    <row r="42" spans="1:10" ht="18" customHeight="1" thickBot="1">
      <c r="A42" s="106"/>
      <c r="B42" s="119"/>
      <c r="C42" s="138"/>
      <c r="D42" s="90">
        <f>D24</f>
        <v>-17071</v>
      </c>
      <c r="E42" s="139"/>
      <c r="F42" s="90">
        <f>SUM(F39:F41)</f>
        <v>5879</v>
      </c>
      <c r="G42" s="80"/>
      <c r="H42" s="90">
        <f>H24</f>
        <v>3039</v>
      </c>
      <c r="I42" s="80"/>
      <c r="J42" s="90">
        <f>SUM(J39:J41)</f>
        <v>14373</v>
      </c>
    </row>
    <row r="43" spans="1:10" ht="6" customHeight="1" thickTop="1">
      <c r="A43" s="106"/>
      <c r="B43" s="119"/>
      <c r="C43" s="138"/>
      <c r="D43" s="80"/>
      <c r="E43" s="139"/>
      <c r="F43" s="80"/>
      <c r="G43" s="80"/>
      <c r="H43" s="80"/>
      <c r="I43" s="80"/>
      <c r="J43" s="80"/>
    </row>
    <row r="44" spans="1:10" ht="18" customHeight="1">
      <c r="A44" s="106" t="s">
        <v>152</v>
      </c>
      <c r="B44" s="119"/>
      <c r="C44" s="138"/>
      <c r="D44" s="126"/>
      <c r="E44" s="137"/>
      <c r="F44" s="126"/>
      <c r="G44" s="137"/>
      <c r="H44" s="141"/>
      <c r="I44" s="137"/>
      <c r="J44" s="141"/>
    </row>
    <row r="45" spans="1:10" ht="18" customHeight="1">
      <c r="A45" s="107" t="s">
        <v>146</v>
      </c>
      <c r="B45" s="119"/>
      <c r="C45" s="138"/>
      <c r="D45" s="80">
        <v>-9796</v>
      </c>
      <c r="E45" s="80"/>
      <c r="F45" s="80">
        <v>-7575</v>
      </c>
      <c r="G45" s="80"/>
      <c r="H45" s="80">
        <v>3039</v>
      </c>
      <c r="I45" s="80"/>
      <c r="J45" s="80">
        <v>-134</v>
      </c>
    </row>
    <row r="46" spans="1:10" ht="18" customHeight="1">
      <c r="A46" s="107" t="s">
        <v>147</v>
      </c>
      <c r="B46" s="119"/>
      <c r="C46" s="138"/>
      <c r="D46" s="82">
        <v>-31</v>
      </c>
      <c r="E46" s="80"/>
      <c r="F46" s="82">
        <v>-27</v>
      </c>
      <c r="G46" s="80"/>
      <c r="H46" s="82">
        <v>0</v>
      </c>
      <c r="I46" s="80"/>
      <c r="J46" s="82">
        <v>0</v>
      </c>
    </row>
    <row r="47" spans="1:10" ht="3.95" customHeight="1">
      <c r="A47" s="119"/>
      <c r="D47" s="140"/>
      <c r="E47" s="126"/>
      <c r="F47" s="140"/>
      <c r="G47" s="130"/>
      <c r="H47" s="130"/>
      <c r="I47" s="130"/>
      <c r="J47" s="130"/>
    </row>
    <row r="48" spans="1:10" ht="18" customHeight="1" thickBot="1">
      <c r="A48" s="106"/>
      <c r="B48" s="116"/>
      <c r="C48" s="142"/>
      <c r="D48" s="143">
        <f>D36</f>
        <v>-9827</v>
      </c>
      <c r="E48" s="144"/>
      <c r="F48" s="143">
        <f>SUM(F45:F47)</f>
        <v>-7602</v>
      </c>
      <c r="G48" s="144"/>
      <c r="H48" s="143">
        <f>H36</f>
        <v>3039</v>
      </c>
      <c r="I48" s="144"/>
      <c r="J48" s="143">
        <f>SUM(J45:J47)</f>
        <v>-134</v>
      </c>
    </row>
    <row r="49" spans="1:12" ht="6" customHeight="1" thickTop="1">
      <c r="A49" s="106"/>
      <c r="D49" s="126"/>
      <c r="E49" s="126"/>
      <c r="F49" s="126"/>
      <c r="G49" s="130"/>
      <c r="H49" s="130"/>
      <c r="I49" s="130"/>
      <c r="J49" s="130"/>
    </row>
    <row r="50" spans="1:12" ht="18" customHeight="1">
      <c r="A50" s="106" t="s">
        <v>145</v>
      </c>
      <c r="B50" s="116"/>
      <c r="C50" s="138"/>
    </row>
    <row r="51" spans="1:12" ht="3.95" customHeight="1">
      <c r="A51" s="106"/>
      <c r="C51" s="138"/>
    </row>
    <row r="52" spans="1:12" ht="18" customHeight="1">
      <c r="A52" s="107" t="s">
        <v>153</v>
      </c>
      <c r="C52" s="138"/>
      <c r="D52" s="145">
        <f>D39/6670000175*1000</f>
        <v>-2.5547225716527062E-3</v>
      </c>
      <c r="E52" s="144"/>
      <c r="F52" s="145">
        <f>F39/6670000175*1000</f>
        <v>8.8545724813268094E-4</v>
      </c>
      <c r="G52" s="146"/>
      <c r="H52" s="145">
        <f>H39/6670000175*1000</f>
        <v>4.5562217695144214E-4</v>
      </c>
      <c r="I52" s="146"/>
      <c r="J52" s="145">
        <f>J39/6670000175*1000</f>
        <v>2.1548725071810059E-3</v>
      </c>
    </row>
    <row r="53" spans="1:12" ht="14.25" customHeight="1">
      <c r="C53" s="138"/>
      <c r="D53" s="145"/>
      <c r="E53" s="144"/>
      <c r="F53" s="145"/>
      <c r="G53" s="146"/>
      <c r="H53" s="145"/>
      <c r="I53" s="146"/>
      <c r="J53" s="145"/>
    </row>
    <row r="54" spans="1:12" ht="12.75" customHeight="1">
      <c r="C54" s="138"/>
      <c r="D54" s="145"/>
      <c r="E54" s="144"/>
      <c r="F54" s="145"/>
      <c r="G54" s="146"/>
      <c r="H54" s="145"/>
      <c r="I54" s="146"/>
      <c r="J54" s="145"/>
    </row>
    <row r="55" spans="1:12" ht="18" customHeight="1">
      <c r="A55" s="273" t="s">
        <v>156</v>
      </c>
      <c r="B55" s="273"/>
      <c r="C55" s="273"/>
      <c r="D55" s="273"/>
      <c r="E55" s="273"/>
      <c r="F55" s="273"/>
      <c r="G55" s="273"/>
      <c r="H55" s="273"/>
      <c r="I55" s="273"/>
      <c r="J55" s="273"/>
      <c r="K55" s="147"/>
      <c r="L55" s="147"/>
    </row>
    <row r="56" spans="1:12" ht="12.75" customHeight="1">
      <c r="A56" s="256"/>
      <c r="B56" s="256"/>
      <c r="C56" s="256"/>
      <c r="D56" s="256"/>
      <c r="E56" s="256"/>
      <c r="F56" s="256"/>
      <c r="G56" s="256"/>
      <c r="H56" s="256"/>
      <c r="I56" s="256"/>
      <c r="J56" s="256"/>
    </row>
    <row r="57" spans="1:12" ht="21.95" customHeight="1">
      <c r="A57" s="110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57" s="110"/>
      <c r="C57" s="110"/>
      <c r="D57" s="110"/>
      <c r="E57" s="110"/>
      <c r="F57" s="110"/>
      <c r="G57" s="110"/>
      <c r="H57" s="110"/>
      <c r="I57" s="110"/>
      <c r="J57" s="110"/>
    </row>
  </sheetData>
  <mergeCells count="3">
    <mergeCell ref="A55:J55"/>
    <mergeCell ref="D5:F5"/>
    <mergeCell ref="H5:J5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7AD72-3254-4849-B75D-73536BEC641A}">
  <dimension ref="A1:L57"/>
  <sheetViews>
    <sheetView tabSelected="1" view="pageBreakPreview" zoomScale="145" zoomScaleNormal="100" zoomScaleSheetLayoutView="145" workbookViewId="0">
      <selection activeCell="D16" sqref="D16"/>
    </sheetView>
  </sheetViews>
  <sheetFormatPr defaultColWidth="9.140625" defaultRowHeight="18.75"/>
  <cols>
    <col min="1" max="1" width="46.7109375" style="107" customWidth="1"/>
    <col min="2" max="2" width="2.28515625" style="107" customWidth="1"/>
    <col min="3" max="3" width="0.85546875" style="107" customWidth="1"/>
    <col min="4" max="4" width="10.7109375" style="107" customWidth="1"/>
    <col min="5" max="5" width="0.85546875" style="107" customWidth="1"/>
    <col min="6" max="6" width="10.7109375" style="107" customWidth="1"/>
    <col min="7" max="7" width="0.85546875" style="107" customWidth="1"/>
    <col min="8" max="8" width="11.28515625" style="107" customWidth="1"/>
    <col min="9" max="9" width="0.85546875" style="107" customWidth="1"/>
    <col min="10" max="10" width="11.28515625" style="107" customWidth="1"/>
    <col min="11" max="16384" width="9.140625" style="107"/>
  </cols>
  <sheetData>
    <row r="1" spans="1:10" ht="18" customHeight="1">
      <c r="A1" s="106" t="str">
        <f>+'2-4'!A1</f>
        <v>บริษัท ยูไนเต็ด เพาเวอร์ ออฟ เอเชีย จำกัด (มหาชน)</v>
      </c>
    </row>
    <row r="2" spans="1:10" ht="18" customHeight="1">
      <c r="A2" s="108" t="s">
        <v>34</v>
      </c>
    </row>
    <row r="3" spans="1:10" ht="18" customHeight="1">
      <c r="A3" s="109" t="s">
        <v>168</v>
      </c>
      <c r="B3" s="110"/>
      <c r="C3" s="110"/>
      <c r="D3" s="110"/>
      <c r="E3" s="110"/>
      <c r="F3" s="110"/>
      <c r="G3" s="110"/>
      <c r="H3" s="110"/>
      <c r="I3" s="110"/>
      <c r="J3" s="110"/>
    </row>
    <row r="5" spans="1:10" ht="18" customHeight="1">
      <c r="A5" s="111"/>
      <c r="B5" s="112"/>
      <c r="C5" s="112"/>
      <c r="D5" s="274" t="s">
        <v>32</v>
      </c>
      <c r="E5" s="274"/>
      <c r="F5" s="274"/>
      <c r="G5" s="112"/>
      <c r="H5" s="275" t="s">
        <v>87</v>
      </c>
      <c r="I5" s="275"/>
      <c r="J5" s="275"/>
    </row>
    <row r="6" spans="1:10" ht="18" customHeight="1">
      <c r="A6" s="113"/>
      <c r="B6" s="114"/>
      <c r="C6" s="113"/>
      <c r="D6" s="115" t="s">
        <v>119</v>
      </c>
      <c r="E6" s="115"/>
      <c r="F6" s="115" t="s">
        <v>98</v>
      </c>
      <c r="G6" s="115"/>
      <c r="H6" s="115" t="s">
        <v>119</v>
      </c>
      <c r="I6" s="115"/>
      <c r="J6" s="115" t="s">
        <v>98</v>
      </c>
    </row>
    <row r="7" spans="1:10" ht="18" customHeight="1">
      <c r="A7" s="113"/>
      <c r="B7" s="116"/>
      <c r="C7" s="113"/>
      <c r="D7" s="117" t="s">
        <v>44</v>
      </c>
      <c r="E7" s="118"/>
      <c r="F7" s="117" t="s">
        <v>44</v>
      </c>
      <c r="G7" s="118"/>
      <c r="H7" s="117" t="s">
        <v>44</v>
      </c>
      <c r="I7" s="118"/>
      <c r="J7" s="117" t="s">
        <v>44</v>
      </c>
    </row>
    <row r="8" spans="1:10" ht="3.95" customHeight="1">
      <c r="A8" s="119"/>
      <c r="D8" s="120"/>
      <c r="E8" s="120"/>
      <c r="F8" s="120"/>
      <c r="G8" s="120"/>
      <c r="H8" s="120"/>
      <c r="I8" s="120"/>
      <c r="J8" s="120"/>
    </row>
    <row r="9" spans="1:10" ht="18" customHeight="1">
      <c r="A9" s="119" t="s">
        <v>134</v>
      </c>
      <c r="D9" s="121">
        <v>27673</v>
      </c>
      <c r="E9" s="122"/>
      <c r="F9" s="121">
        <v>23832</v>
      </c>
      <c r="G9" s="123"/>
      <c r="H9" s="121">
        <v>17523</v>
      </c>
      <c r="I9" s="123"/>
      <c r="J9" s="121">
        <v>13446</v>
      </c>
    </row>
    <row r="10" spans="1:10" ht="18" customHeight="1">
      <c r="A10" s="119" t="s">
        <v>135</v>
      </c>
      <c r="D10" s="124">
        <v>-12455</v>
      </c>
      <c r="E10" s="122"/>
      <c r="F10" s="124">
        <v>-12048</v>
      </c>
      <c r="G10" s="123"/>
      <c r="H10" s="124">
        <v>-9120</v>
      </c>
      <c r="I10" s="123"/>
      <c r="J10" s="124">
        <v>-8822</v>
      </c>
    </row>
    <row r="11" spans="1:10" ht="3.95" customHeight="1">
      <c r="A11" s="119"/>
      <c r="D11" s="120"/>
      <c r="E11" s="120"/>
      <c r="F11" s="120"/>
      <c r="G11" s="120"/>
      <c r="H11" s="120"/>
      <c r="I11" s="120"/>
      <c r="J11" s="120"/>
    </row>
    <row r="12" spans="1:10" ht="18" customHeight="1">
      <c r="A12" s="111" t="s">
        <v>106</v>
      </c>
      <c r="D12" s="125">
        <f>SUM(D9:D11)</f>
        <v>15218</v>
      </c>
      <c r="E12" s="126"/>
      <c r="F12" s="125">
        <f>SUM(F9:F11)</f>
        <v>11784</v>
      </c>
      <c r="G12" s="126"/>
      <c r="H12" s="123">
        <f>SUM(H9:H11)</f>
        <v>8403</v>
      </c>
      <c r="I12" s="126"/>
      <c r="J12" s="126">
        <f>SUM(J9:J11)</f>
        <v>4624</v>
      </c>
    </row>
    <row r="13" spans="1:10" ht="18" customHeight="1">
      <c r="A13" s="127" t="s">
        <v>21</v>
      </c>
      <c r="D13" s="121">
        <v>18671</v>
      </c>
      <c r="E13" s="128"/>
      <c r="F13" s="121">
        <v>24212</v>
      </c>
      <c r="G13" s="123"/>
      <c r="H13" s="121">
        <v>32265</v>
      </c>
      <c r="I13" s="123"/>
      <c r="J13" s="121">
        <v>31656</v>
      </c>
    </row>
    <row r="14" spans="1:10" ht="18" customHeight="1">
      <c r="A14" s="119" t="s">
        <v>22</v>
      </c>
      <c r="D14" s="121">
        <v>0</v>
      </c>
      <c r="E14" s="83"/>
      <c r="F14" s="121">
        <v>-201</v>
      </c>
      <c r="G14" s="123"/>
      <c r="H14" s="121" t="s">
        <v>122</v>
      </c>
      <c r="I14" s="123"/>
      <c r="J14" s="121">
        <v>0</v>
      </c>
    </row>
    <row r="15" spans="1:10" ht="18" customHeight="1">
      <c r="A15" s="119" t="s">
        <v>23</v>
      </c>
      <c r="D15" s="121">
        <v>-38011</v>
      </c>
      <c r="E15" s="129"/>
      <c r="F15" s="121">
        <v>-44697</v>
      </c>
      <c r="G15" s="123"/>
      <c r="H15" s="121">
        <v>-23781</v>
      </c>
      <c r="I15" s="123"/>
      <c r="J15" s="121">
        <v>-27896</v>
      </c>
    </row>
    <row r="16" spans="1:10" ht="18" customHeight="1">
      <c r="A16" s="119" t="s">
        <v>126</v>
      </c>
      <c r="D16" s="121">
        <v>4011</v>
      </c>
      <c r="E16" s="129"/>
      <c r="F16" s="121">
        <v>-4477</v>
      </c>
      <c r="G16" s="123"/>
      <c r="H16" s="121" t="s">
        <v>122</v>
      </c>
      <c r="I16" s="123"/>
      <c r="J16" s="121">
        <v>0</v>
      </c>
    </row>
    <row r="17" spans="1:10" ht="18" customHeight="1">
      <c r="A17" s="127" t="s">
        <v>198</v>
      </c>
      <c r="D17" s="121">
        <v>-14809</v>
      </c>
      <c r="E17" s="128"/>
      <c r="F17" s="121">
        <v>0</v>
      </c>
      <c r="G17" s="123"/>
      <c r="H17" s="121">
        <v>-14809</v>
      </c>
      <c r="I17" s="123"/>
      <c r="J17" s="121">
        <v>0</v>
      </c>
    </row>
    <row r="18" spans="1:10" ht="18" customHeight="1">
      <c r="A18" s="119" t="s">
        <v>24</v>
      </c>
      <c r="D18" s="123">
        <v>-692</v>
      </c>
      <c r="E18" s="128"/>
      <c r="F18" s="123">
        <v>-272</v>
      </c>
      <c r="G18" s="123"/>
      <c r="H18" s="123">
        <v>-692</v>
      </c>
      <c r="I18" s="123"/>
      <c r="J18" s="123">
        <v>-202</v>
      </c>
    </row>
    <row r="19" spans="1:10" ht="18" customHeight="1">
      <c r="A19" s="119" t="s">
        <v>127</v>
      </c>
      <c r="D19" s="124">
        <v>676</v>
      </c>
      <c r="E19" s="128"/>
      <c r="F19" s="124">
        <v>0</v>
      </c>
      <c r="G19" s="123"/>
      <c r="H19" s="124">
        <v>0</v>
      </c>
      <c r="I19" s="123"/>
      <c r="J19" s="124">
        <v>0</v>
      </c>
    </row>
    <row r="20" spans="1:10" ht="3.95" customHeight="1">
      <c r="A20" s="119"/>
      <c r="D20" s="126"/>
      <c r="E20" s="126"/>
      <c r="F20" s="126"/>
      <c r="G20" s="130"/>
      <c r="H20" s="130"/>
      <c r="I20" s="130"/>
      <c r="J20" s="130"/>
    </row>
    <row r="21" spans="1:10" ht="18" customHeight="1">
      <c r="A21" s="131" t="s">
        <v>148</v>
      </c>
      <c r="D21" s="125">
        <f>SUM(D12:D19)</f>
        <v>-14936</v>
      </c>
      <c r="E21" s="126"/>
      <c r="F21" s="125">
        <f t="shared" ref="F21:J21" si="0">SUM(F12:F19)</f>
        <v>-13651</v>
      </c>
      <c r="G21" s="125">
        <f t="shared" si="0"/>
        <v>0</v>
      </c>
      <c r="H21" s="125">
        <f>SUM(H12:H19)</f>
        <v>1386</v>
      </c>
      <c r="I21" s="125">
        <f t="shared" si="0"/>
        <v>0</v>
      </c>
      <c r="J21" s="125">
        <f t="shared" si="0"/>
        <v>8182</v>
      </c>
    </row>
    <row r="22" spans="1:10" ht="18" customHeight="1">
      <c r="A22" s="132" t="s">
        <v>82</v>
      </c>
      <c r="B22" s="133"/>
      <c r="D22" s="124">
        <v>902</v>
      </c>
      <c r="E22" s="72"/>
      <c r="F22" s="124">
        <v>-1907</v>
      </c>
      <c r="G22" s="123"/>
      <c r="H22" s="124">
        <v>2962</v>
      </c>
      <c r="I22" s="123"/>
      <c r="J22" s="124">
        <v>0</v>
      </c>
    </row>
    <row r="23" spans="1:10" ht="3.95" customHeight="1">
      <c r="A23" s="119"/>
      <c r="D23" s="126"/>
      <c r="E23" s="126"/>
      <c r="F23" s="126"/>
      <c r="G23" s="130"/>
      <c r="H23" s="130"/>
      <c r="I23" s="130"/>
      <c r="J23" s="130"/>
    </row>
    <row r="24" spans="1:10" ht="18" customHeight="1">
      <c r="A24" s="131" t="s">
        <v>149</v>
      </c>
      <c r="D24" s="125">
        <f>SUM(D20:D22)</f>
        <v>-14034</v>
      </c>
      <c r="E24" s="126"/>
      <c r="F24" s="125">
        <f>SUM(F20:F22)</f>
        <v>-15558</v>
      </c>
      <c r="G24" s="130"/>
      <c r="H24" s="125">
        <f>SUM(H20:H22)</f>
        <v>4348</v>
      </c>
      <c r="I24" s="130"/>
      <c r="J24" s="125">
        <f>SUM(J20:J22)</f>
        <v>8182</v>
      </c>
    </row>
    <row r="25" spans="1:10" ht="6" customHeight="1">
      <c r="A25" s="131"/>
      <c r="D25" s="126"/>
      <c r="E25" s="126"/>
      <c r="F25" s="126"/>
      <c r="G25" s="126"/>
      <c r="H25" s="126"/>
      <c r="I25" s="126"/>
      <c r="J25" s="126"/>
    </row>
    <row r="26" spans="1:10" ht="18" customHeight="1">
      <c r="A26" s="131" t="s">
        <v>61</v>
      </c>
      <c r="D26" s="121"/>
      <c r="E26" s="72"/>
      <c r="F26" s="121"/>
      <c r="G26" s="123"/>
      <c r="H26" s="121"/>
      <c r="I26" s="123"/>
      <c r="J26" s="121"/>
    </row>
    <row r="27" spans="1:10" ht="18" customHeight="1">
      <c r="A27" s="132" t="s">
        <v>167</v>
      </c>
      <c r="D27" s="121"/>
      <c r="E27" s="72"/>
      <c r="F27" s="121"/>
      <c r="G27" s="123"/>
      <c r="H27" s="121"/>
      <c r="I27" s="123"/>
      <c r="J27" s="121"/>
    </row>
    <row r="28" spans="1:10" ht="18" customHeight="1">
      <c r="A28" s="132" t="s">
        <v>181</v>
      </c>
      <c r="D28" s="121">
        <v>0</v>
      </c>
      <c r="E28" s="72"/>
      <c r="F28" s="121">
        <v>-853</v>
      </c>
      <c r="G28" s="123"/>
      <c r="H28" s="121">
        <v>0</v>
      </c>
      <c r="I28" s="123"/>
      <c r="J28" s="121">
        <v>-847</v>
      </c>
    </row>
    <row r="29" spans="1:10" ht="18" customHeight="1">
      <c r="A29" s="132" t="s">
        <v>68</v>
      </c>
      <c r="D29" s="134"/>
      <c r="E29" s="126"/>
      <c r="F29" s="134"/>
      <c r="G29" s="126"/>
      <c r="H29" s="134"/>
      <c r="I29" s="126"/>
      <c r="J29" s="134"/>
    </row>
    <row r="30" spans="1:10" ht="18" customHeight="1">
      <c r="A30" s="132" t="s">
        <v>69</v>
      </c>
      <c r="D30" s="125">
        <v>-2645</v>
      </c>
      <c r="E30" s="126"/>
      <c r="F30" s="125">
        <v>2984</v>
      </c>
      <c r="G30" s="126"/>
      <c r="H30" s="121">
        <v>0</v>
      </c>
      <c r="I30" s="126"/>
      <c r="J30" s="126">
        <v>0</v>
      </c>
    </row>
    <row r="31" spans="1:10" ht="18" customHeight="1">
      <c r="A31" s="132" t="s">
        <v>83</v>
      </c>
      <c r="B31" s="135"/>
      <c r="D31" s="125"/>
      <c r="E31" s="126"/>
      <c r="F31" s="125"/>
      <c r="G31" s="126"/>
      <c r="H31" s="126"/>
      <c r="I31" s="126"/>
      <c r="J31" s="126"/>
    </row>
    <row r="32" spans="1:10" ht="18" customHeight="1">
      <c r="A32" s="132" t="s">
        <v>131</v>
      </c>
      <c r="B32" s="135"/>
      <c r="D32" s="126">
        <v>0</v>
      </c>
      <c r="E32" s="126"/>
      <c r="F32" s="126">
        <v>5847</v>
      </c>
      <c r="G32" s="126"/>
      <c r="H32" s="126">
        <v>0</v>
      </c>
      <c r="I32" s="126"/>
      <c r="J32" s="126">
        <v>5847</v>
      </c>
    </row>
    <row r="33" spans="1:10" ht="18" customHeight="1">
      <c r="A33" s="132" t="s">
        <v>180</v>
      </c>
      <c r="D33" s="125"/>
      <c r="E33" s="126"/>
      <c r="F33" s="125"/>
      <c r="G33" s="126"/>
      <c r="H33" s="126"/>
      <c r="I33" s="126"/>
      <c r="J33" s="126"/>
    </row>
    <row r="34" spans="1:10" ht="18" customHeight="1">
      <c r="A34" s="132" t="s">
        <v>131</v>
      </c>
      <c r="D34" s="136">
        <v>0</v>
      </c>
      <c r="E34" s="126"/>
      <c r="F34" s="136">
        <v>-16505</v>
      </c>
      <c r="G34" s="126"/>
      <c r="H34" s="136">
        <v>0</v>
      </c>
      <c r="I34" s="126"/>
      <c r="J34" s="136">
        <v>-16505</v>
      </c>
    </row>
    <row r="35" spans="1:10" ht="3.95" customHeight="1">
      <c r="A35" s="119"/>
      <c r="D35" s="130"/>
      <c r="E35" s="126"/>
      <c r="F35" s="130"/>
      <c r="G35" s="130"/>
      <c r="H35" s="130"/>
      <c r="I35" s="130"/>
      <c r="J35" s="130"/>
    </row>
    <row r="36" spans="1:10" ht="18" customHeight="1" thickBot="1">
      <c r="A36" s="111" t="s">
        <v>151</v>
      </c>
      <c r="D36" s="90">
        <f>SUM(D23:D34)</f>
        <v>-16679</v>
      </c>
      <c r="E36" s="80"/>
      <c r="F36" s="90">
        <f>SUM(F23:F34)</f>
        <v>-24085</v>
      </c>
      <c r="G36" s="80"/>
      <c r="H36" s="90">
        <f>SUM(H23:H34)</f>
        <v>4348</v>
      </c>
      <c r="I36" s="80"/>
      <c r="J36" s="90">
        <f>SUM(J23:J34)</f>
        <v>-3323</v>
      </c>
    </row>
    <row r="37" spans="1:10" ht="6" customHeight="1" thickTop="1">
      <c r="B37" s="111"/>
      <c r="D37" s="80"/>
      <c r="E37" s="80"/>
      <c r="F37" s="80"/>
      <c r="G37" s="80"/>
      <c r="H37" s="80"/>
      <c r="I37" s="80"/>
      <c r="J37" s="80"/>
    </row>
    <row r="38" spans="1:10" ht="18" customHeight="1">
      <c r="A38" s="106" t="s">
        <v>150</v>
      </c>
      <c r="D38" s="80"/>
      <c r="E38" s="137"/>
      <c r="F38" s="80"/>
      <c r="G38" s="137"/>
      <c r="H38" s="137"/>
      <c r="I38" s="137"/>
      <c r="J38" s="137"/>
    </row>
    <row r="39" spans="1:10" ht="18" customHeight="1">
      <c r="A39" s="107" t="s">
        <v>146</v>
      </c>
      <c r="C39" s="138"/>
      <c r="D39" s="80">
        <v>-13958</v>
      </c>
      <c r="E39" s="120"/>
      <c r="F39" s="80">
        <v>-15497</v>
      </c>
      <c r="G39" s="80"/>
      <c r="H39" s="80">
        <v>4348</v>
      </c>
      <c r="I39" s="80"/>
      <c r="J39" s="80">
        <v>8182</v>
      </c>
    </row>
    <row r="40" spans="1:10" ht="18" customHeight="1">
      <c r="A40" s="107" t="s">
        <v>147</v>
      </c>
      <c r="C40" s="138"/>
      <c r="D40" s="82">
        <v>-76</v>
      </c>
      <c r="E40" s="139"/>
      <c r="F40" s="82">
        <v>-61</v>
      </c>
      <c r="G40" s="80"/>
      <c r="H40" s="82">
        <v>0</v>
      </c>
      <c r="I40" s="80"/>
      <c r="J40" s="82">
        <v>0</v>
      </c>
    </row>
    <row r="41" spans="1:10" ht="3.95" customHeight="1">
      <c r="A41" s="119"/>
      <c r="D41" s="140"/>
      <c r="E41" s="126"/>
      <c r="F41" s="140"/>
      <c r="G41" s="130"/>
      <c r="H41" s="130"/>
      <c r="I41" s="130"/>
      <c r="J41" s="130"/>
    </row>
    <row r="42" spans="1:10" ht="18" customHeight="1" thickBot="1">
      <c r="A42" s="106"/>
      <c r="B42" s="119"/>
      <c r="C42" s="138"/>
      <c r="D42" s="90">
        <f>D24</f>
        <v>-14034</v>
      </c>
      <c r="E42" s="139"/>
      <c r="F42" s="90">
        <f>SUM(F39:F41)</f>
        <v>-15558</v>
      </c>
      <c r="G42" s="80"/>
      <c r="H42" s="90">
        <f>H24</f>
        <v>4348</v>
      </c>
      <c r="I42" s="80"/>
      <c r="J42" s="90">
        <f>SUM(J39:J41)</f>
        <v>8182</v>
      </c>
    </row>
    <row r="43" spans="1:10" ht="6" customHeight="1" thickTop="1">
      <c r="A43" s="106"/>
      <c r="B43" s="119"/>
      <c r="C43" s="138"/>
      <c r="D43" s="80"/>
      <c r="E43" s="139"/>
      <c r="F43" s="80"/>
      <c r="G43" s="80"/>
      <c r="H43" s="80"/>
      <c r="I43" s="80"/>
      <c r="J43" s="80"/>
    </row>
    <row r="44" spans="1:10" ht="18" customHeight="1">
      <c r="A44" s="106" t="s">
        <v>152</v>
      </c>
      <c r="B44" s="119"/>
      <c r="C44" s="138"/>
      <c r="D44" s="126"/>
      <c r="E44" s="137"/>
      <c r="F44" s="126"/>
      <c r="G44" s="137"/>
      <c r="H44" s="141"/>
      <c r="I44" s="137"/>
      <c r="J44" s="141"/>
    </row>
    <row r="45" spans="1:10" ht="18" customHeight="1">
      <c r="A45" s="107" t="s">
        <v>146</v>
      </c>
      <c r="B45" s="119"/>
      <c r="C45" s="138"/>
      <c r="D45" s="80">
        <v>-16603</v>
      </c>
      <c r="E45" s="80"/>
      <c r="F45" s="80">
        <v>-24024</v>
      </c>
      <c r="G45" s="80"/>
      <c r="H45" s="80">
        <v>4348</v>
      </c>
      <c r="I45" s="80"/>
      <c r="J45" s="80">
        <v>-3323</v>
      </c>
    </row>
    <row r="46" spans="1:10" ht="18" customHeight="1">
      <c r="A46" s="107" t="s">
        <v>147</v>
      </c>
      <c r="B46" s="119"/>
      <c r="C46" s="138"/>
      <c r="D46" s="82">
        <v>-76</v>
      </c>
      <c r="E46" s="80"/>
      <c r="F46" s="82">
        <v>-61</v>
      </c>
      <c r="G46" s="80"/>
      <c r="H46" s="82">
        <v>0</v>
      </c>
      <c r="I46" s="80"/>
      <c r="J46" s="82">
        <v>0</v>
      </c>
    </row>
    <row r="47" spans="1:10" ht="3.95" customHeight="1">
      <c r="A47" s="119"/>
      <c r="D47" s="140"/>
      <c r="E47" s="126"/>
      <c r="F47" s="140"/>
      <c r="G47" s="130"/>
      <c r="H47" s="130"/>
      <c r="I47" s="130"/>
      <c r="J47" s="130"/>
    </row>
    <row r="48" spans="1:10" ht="18" customHeight="1" thickBot="1">
      <c r="A48" s="106"/>
      <c r="B48" s="116"/>
      <c r="C48" s="142"/>
      <c r="D48" s="143">
        <f>D36</f>
        <v>-16679</v>
      </c>
      <c r="E48" s="144"/>
      <c r="F48" s="143">
        <f>SUM(F45:F47)</f>
        <v>-24085</v>
      </c>
      <c r="G48" s="144"/>
      <c r="H48" s="143">
        <f>H36</f>
        <v>4348</v>
      </c>
      <c r="I48" s="144"/>
      <c r="J48" s="143">
        <f>SUM(J45:J47)</f>
        <v>-3323</v>
      </c>
    </row>
    <row r="49" spans="1:12" ht="6" customHeight="1" thickTop="1">
      <c r="A49" s="106"/>
      <c r="D49" s="126"/>
      <c r="E49" s="126"/>
      <c r="F49" s="126"/>
      <c r="G49" s="130"/>
      <c r="H49" s="130"/>
      <c r="I49" s="130"/>
      <c r="J49" s="130"/>
    </row>
    <row r="50" spans="1:12" ht="18" customHeight="1">
      <c r="A50" s="106" t="s">
        <v>145</v>
      </c>
      <c r="B50" s="116"/>
      <c r="C50" s="138"/>
    </row>
    <row r="51" spans="1:12" ht="3.95" customHeight="1">
      <c r="A51" s="106"/>
      <c r="C51" s="138"/>
    </row>
    <row r="52" spans="1:12" ht="18" customHeight="1">
      <c r="A52" s="107" t="s">
        <v>153</v>
      </c>
      <c r="C52" s="138"/>
      <c r="D52" s="145">
        <f>D39/6670000175*1000</f>
        <v>-2.0926536182587132E-3</v>
      </c>
      <c r="E52" s="144"/>
      <c r="F52" s="145">
        <f>F39/6670000175*1000</f>
        <v>-2.3233882448886146E-3</v>
      </c>
      <c r="G52" s="146"/>
      <c r="H52" s="145">
        <f>H39/6670000175*1000</f>
        <v>6.5187404586537355E-4</v>
      </c>
      <c r="I52" s="146"/>
      <c r="J52" s="145">
        <f>J39/6670000175*1000</f>
        <v>1.2266866244872324E-3</v>
      </c>
    </row>
    <row r="53" spans="1:12" ht="12.75" customHeight="1">
      <c r="C53" s="138"/>
      <c r="D53" s="145"/>
      <c r="E53" s="144"/>
      <c r="F53" s="145"/>
      <c r="G53" s="146"/>
      <c r="H53" s="145"/>
      <c r="I53" s="146"/>
      <c r="J53" s="145"/>
    </row>
    <row r="54" spans="1:12" ht="18" customHeight="1">
      <c r="K54" s="147"/>
      <c r="L54" s="147"/>
    </row>
    <row r="55" spans="1:12" ht="13.15" customHeight="1">
      <c r="A55" s="273" t="s">
        <v>156</v>
      </c>
      <c r="B55" s="273"/>
      <c r="C55" s="273"/>
      <c r="D55" s="273"/>
      <c r="E55" s="273"/>
      <c r="F55" s="273"/>
      <c r="G55" s="273"/>
      <c r="H55" s="273"/>
      <c r="I55" s="273"/>
      <c r="J55" s="273"/>
      <c r="K55" s="147"/>
      <c r="L55" s="147"/>
    </row>
    <row r="56" spans="1:12" ht="13.15" customHeight="1">
      <c r="A56" s="256"/>
      <c r="B56" s="256"/>
      <c r="C56" s="256"/>
      <c r="D56" s="256"/>
      <c r="E56" s="256"/>
      <c r="F56" s="256"/>
      <c r="G56" s="256"/>
      <c r="H56" s="256"/>
      <c r="I56" s="256"/>
      <c r="J56" s="256"/>
    </row>
    <row r="57" spans="1:12" ht="21.95" customHeight="1">
      <c r="A57" s="110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57" s="110"/>
      <c r="C57" s="110"/>
      <c r="D57" s="110"/>
      <c r="E57" s="110"/>
      <c r="F57" s="110"/>
      <c r="G57" s="110"/>
      <c r="H57" s="110"/>
      <c r="I57" s="110"/>
      <c r="J57" s="110"/>
    </row>
  </sheetData>
  <mergeCells count="3">
    <mergeCell ref="D5:F5"/>
    <mergeCell ref="H5:J5"/>
    <mergeCell ref="A55:J55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0"/>
  <sheetViews>
    <sheetView view="pageBreakPreview" zoomScale="149" zoomScaleNormal="85" zoomScaleSheetLayoutView="149" workbookViewId="0">
      <selection activeCell="H11" sqref="H11"/>
    </sheetView>
  </sheetViews>
  <sheetFormatPr defaultColWidth="9.140625" defaultRowHeight="18.75"/>
  <cols>
    <col min="1" max="1" width="51" style="174" customWidth="1"/>
    <col min="2" max="2" width="7.140625" style="174" customWidth="1"/>
    <col min="3" max="3" width="0.5703125" style="262" customWidth="1"/>
    <col min="4" max="4" width="9.85546875" style="262" customWidth="1"/>
    <col min="5" max="5" width="0.5703125" style="262" customWidth="1"/>
    <col min="6" max="6" width="7.5703125" style="262" customWidth="1"/>
    <col min="7" max="7" width="0.5703125" style="262" customWidth="1"/>
    <col min="8" max="8" width="9.5703125" style="262" bestFit="1" customWidth="1"/>
    <col min="9" max="9" width="0.5703125" style="262" customWidth="1"/>
    <col min="10" max="10" width="9.140625" style="262" customWidth="1"/>
    <col min="11" max="11" width="0.5703125" style="262" customWidth="1"/>
    <col min="12" max="12" width="12.5703125" style="262" bestFit="1" customWidth="1"/>
    <col min="13" max="13" width="0.5703125" style="262" customWidth="1"/>
    <col min="14" max="14" width="9.7109375" style="262" bestFit="1" customWidth="1"/>
    <col min="15" max="15" width="0.5703125" style="262" customWidth="1"/>
    <col min="16" max="16" width="14.85546875" style="262" customWidth="1"/>
    <col min="17" max="17" width="0.5703125" style="262" customWidth="1"/>
    <col min="18" max="18" width="12.140625" style="262" bestFit="1" customWidth="1"/>
    <col min="19" max="19" width="0.5703125" style="262" customWidth="1"/>
    <col min="20" max="20" width="11.42578125" style="262" bestFit="1" customWidth="1"/>
    <col min="21" max="21" width="0.5703125" style="262" customWidth="1"/>
    <col min="22" max="22" width="10" style="262" bestFit="1" customWidth="1"/>
    <col min="23" max="23" width="0.5703125" style="262" customWidth="1"/>
    <col min="24" max="24" width="9.5703125" style="262" customWidth="1"/>
    <col min="25" max="16384" width="9.140625" style="174"/>
  </cols>
  <sheetData>
    <row r="1" spans="1:24" s="149" customFormat="1">
      <c r="A1" s="261" t="s">
        <v>81</v>
      </c>
      <c r="B1" s="261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</row>
    <row r="2" spans="1:24" s="149" customFormat="1">
      <c r="A2" s="170" t="s">
        <v>88</v>
      </c>
      <c r="B2" s="170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</row>
    <row r="3" spans="1:24" s="149" customFormat="1">
      <c r="A3" s="263" t="str">
        <f>'6 (6m)'!A3</f>
        <v>สำหรับงวดหกเดือนสิ้นสุดวันที่ 30 มิถุนายน พ.ศ. 2563</v>
      </c>
      <c r="B3" s="263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</row>
    <row r="4" spans="1:24" s="149" customFormat="1">
      <c r="A4" s="174"/>
      <c r="B4" s="174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4" s="2" customFormat="1" ht="18">
      <c r="A5" s="5"/>
      <c r="B5" s="5"/>
      <c r="C5" s="5"/>
      <c r="D5" s="277" t="s">
        <v>32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4"/>
      <c r="X5" s="6" t="s">
        <v>44</v>
      </c>
    </row>
    <row r="6" spans="1:24" s="2" customFormat="1" ht="18">
      <c r="A6" s="7"/>
      <c r="B6" s="7"/>
      <c r="C6" s="7"/>
      <c r="D6" s="278" t="s">
        <v>91</v>
      </c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8"/>
      <c r="V6" s="8"/>
      <c r="W6" s="8"/>
      <c r="X6" s="8"/>
    </row>
    <row r="7" spans="1:24" s="2" customFormat="1" ht="18">
      <c r="A7" s="7"/>
      <c r="B7" s="7"/>
      <c r="C7" s="8"/>
      <c r="D7" s="8"/>
      <c r="E7" s="8"/>
      <c r="F7" s="1"/>
      <c r="G7" s="8"/>
      <c r="H7" s="8"/>
      <c r="I7" s="9"/>
      <c r="J7" s="9"/>
      <c r="K7" s="9"/>
      <c r="L7" s="279" t="s">
        <v>78</v>
      </c>
      <c r="M7" s="279"/>
      <c r="N7" s="279"/>
      <c r="O7" s="279"/>
      <c r="P7" s="279"/>
      <c r="Q7" s="279"/>
      <c r="R7" s="279"/>
      <c r="S7" s="8"/>
      <c r="U7" s="8"/>
      <c r="V7" s="8"/>
      <c r="W7" s="8"/>
      <c r="X7" s="8"/>
    </row>
    <row r="8" spans="1:24" s="2" customFormat="1" ht="18">
      <c r="A8" s="7"/>
      <c r="B8" s="7"/>
      <c r="C8" s="8"/>
      <c r="D8" s="8"/>
      <c r="E8" s="8"/>
      <c r="F8" s="8"/>
      <c r="G8" s="8"/>
      <c r="H8" s="280" t="s">
        <v>71</v>
      </c>
      <c r="I8" s="280"/>
      <c r="J8" s="280"/>
      <c r="K8" s="10"/>
      <c r="L8" s="11" t="s">
        <v>85</v>
      </c>
      <c r="M8" s="8"/>
      <c r="N8" s="11"/>
      <c r="O8" s="8"/>
      <c r="P8" s="11" t="s">
        <v>85</v>
      </c>
      <c r="Q8" s="11"/>
      <c r="R8" s="12" t="s">
        <v>107</v>
      </c>
      <c r="T8" s="11"/>
      <c r="U8" s="8"/>
      <c r="V8" s="8"/>
      <c r="W8" s="8"/>
      <c r="X8" s="8"/>
    </row>
    <row r="9" spans="1:24" s="2" customFormat="1" ht="18">
      <c r="A9" s="7"/>
      <c r="B9" s="7"/>
      <c r="C9" s="8"/>
      <c r="D9" s="8"/>
      <c r="E9" s="8"/>
      <c r="F9" s="8"/>
      <c r="G9" s="8"/>
      <c r="H9" s="13" t="s">
        <v>108</v>
      </c>
      <c r="I9" s="10"/>
      <c r="J9" s="10"/>
      <c r="K9" s="10"/>
      <c r="L9" s="12" t="s">
        <v>99</v>
      </c>
      <c r="M9" s="8"/>
      <c r="N9" s="11"/>
      <c r="O9" s="8"/>
      <c r="P9" s="11" t="s">
        <v>184</v>
      </c>
      <c r="Q9" s="11"/>
      <c r="R9" s="12" t="s">
        <v>109</v>
      </c>
      <c r="T9" s="11" t="s">
        <v>43</v>
      </c>
      <c r="U9" s="8"/>
      <c r="V9" s="11" t="s">
        <v>99</v>
      </c>
      <c r="W9" s="8"/>
      <c r="X9" s="8"/>
    </row>
    <row r="10" spans="1:24" s="2" customFormat="1" ht="18">
      <c r="A10" s="7"/>
      <c r="B10" s="7"/>
      <c r="C10" s="15"/>
      <c r="D10" s="14" t="s">
        <v>41</v>
      </c>
      <c r="E10" s="15"/>
      <c r="F10" s="14" t="s">
        <v>25</v>
      </c>
      <c r="G10" s="16"/>
      <c r="H10" s="12" t="s">
        <v>102</v>
      </c>
      <c r="I10" s="16"/>
      <c r="J10" s="8"/>
      <c r="K10" s="16"/>
      <c r="L10" s="11" t="s">
        <v>50</v>
      </c>
      <c r="M10" s="16"/>
      <c r="N10" s="11" t="s">
        <v>104</v>
      </c>
      <c r="O10" s="16"/>
      <c r="P10" s="11" t="s">
        <v>183</v>
      </c>
      <c r="Q10" s="11"/>
      <c r="R10" s="11" t="s">
        <v>110</v>
      </c>
      <c r="S10" s="8"/>
      <c r="T10" s="12" t="s">
        <v>93</v>
      </c>
      <c r="U10" s="16"/>
      <c r="V10" s="13" t="s">
        <v>111</v>
      </c>
      <c r="W10" s="13"/>
      <c r="X10" s="13" t="s">
        <v>43</v>
      </c>
    </row>
    <row r="11" spans="1:24" s="2" customFormat="1" ht="21.75" customHeight="1">
      <c r="A11" s="7"/>
      <c r="B11" s="245" t="s">
        <v>0</v>
      </c>
      <c r="C11" s="15"/>
      <c r="D11" s="17" t="s">
        <v>42</v>
      </c>
      <c r="E11" s="15"/>
      <c r="F11" s="17" t="s">
        <v>26</v>
      </c>
      <c r="G11" s="16"/>
      <c r="H11" s="18" t="s">
        <v>101</v>
      </c>
      <c r="I11" s="16"/>
      <c r="J11" s="18" t="s">
        <v>72</v>
      </c>
      <c r="K11" s="16"/>
      <c r="L11" s="19" t="s">
        <v>100</v>
      </c>
      <c r="M11" s="16"/>
      <c r="N11" s="18" t="s">
        <v>103</v>
      </c>
      <c r="O11" s="16"/>
      <c r="P11" s="18" t="s">
        <v>182</v>
      </c>
      <c r="Q11" s="11"/>
      <c r="R11" s="18" t="s">
        <v>92</v>
      </c>
      <c r="S11" s="16"/>
      <c r="T11" s="18" t="s">
        <v>50</v>
      </c>
      <c r="U11" s="16"/>
      <c r="V11" s="18" t="s">
        <v>112</v>
      </c>
      <c r="W11" s="13"/>
      <c r="X11" s="18" t="s">
        <v>92</v>
      </c>
    </row>
    <row r="12" spans="1:24" s="7" customFormat="1" ht="8.1" customHeight="1">
      <c r="C12" s="20"/>
      <c r="D12" s="14"/>
      <c r="E12" s="20"/>
      <c r="F12" s="14"/>
      <c r="G12" s="13"/>
      <c r="H12" s="11"/>
      <c r="I12" s="13"/>
      <c r="J12" s="11"/>
      <c r="K12" s="13"/>
      <c r="L12" s="11"/>
      <c r="M12" s="13"/>
      <c r="N12" s="11"/>
      <c r="O12" s="13"/>
      <c r="P12" s="13"/>
      <c r="Q12" s="13"/>
      <c r="R12" s="13"/>
      <c r="S12" s="13"/>
      <c r="T12" s="13"/>
      <c r="U12" s="13"/>
      <c r="V12" s="11"/>
      <c r="W12" s="13"/>
      <c r="X12" s="11"/>
    </row>
    <row r="13" spans="1:24" s="26" customFormat="1" ht="18">
      <c r="A13" s="3" t="s">
        <v>115</v>
      </c>
      <c r="B13" s="3"/>
      <c r="C13" s="22"/>
      <c r="D13" s="21">
        <v>3335000</v>
      </c>
      <c r="E13" s="22"/>
      <c r="F13" s="21">
        <v>336218</v>
      </c>
      <c r="G13" s="23"/>
      <c r="H13" s="21">
        <v>767</v>
      </c>
      <c r="I13" s="22"/>
      <c r="J13" s="24">
        <v>-1088491</v>
      </c>
      <c r="K13" s="22"/>
      <c r="L13" s="24">
        <v>-22830</v>
      </c>
      <c r="M13" s="22"/>
      <c r="N13" s="24">
        <v>-3607</v>
      </c>
      <c r="O13" s="22"/>
      <c r="P13" s="22">
        <v>27496</v>
      </c>
      <c r="Q13" s="22"/>
      <c r="R13" s="23">
        <f>SUM(L13:P13)</f>
        <v>1059</v>
      </c>
      <c r="S13" s="22"/>
      <c r="T13" s="24">
        <f>SUM(R13,D13:J13)</f>
        <v>2584553</v>
      </c>
      <c r="U13" s="22"/>
      <c r="V13" s="24">
        <v>353</v>
      </c>
      <c r="W13" s="25"/>
      <c r="X13" s="24">
        <f>SUM(T13:V13)</f>
        <v>2584906</v>
      </c>
    </row>
    <row r="14" spans="1:24" s="26" customFormat="1" ht="8.1" customHeight="1">
      <c r="A14" s="3"/>
      <c r="B14" s="3"/>
      <c r="C14" s="22"/>
      <c r="D14" s="21"/>
      <c r="E14" s="22"/>
      <c r="F14" s="21"/>
      <c r="G14" s="23"/>
      <c r="H14" s="21"/>
      <c r="I14" s="22"/>
      <c r="J14" s="24"/>
      <c r="K14" s="22"/>
      <c r="L14" s="24"/>
      <c r="M14" s="22"/>
      <c r="N14" s="24"/>
      <c r="O14" s="22"/>
      <c r="P14" s="22"/>
      <c r="Q14" s="22"/>
      <c r="R14" s="23"/>
      <c r="S14" s="22"/>
      <c r="T14" s="24"/>
      <c r="U14" s="22"/>
      <c r="V14" s="24"/>
      <c r="W14" s="25"/>
      <c r="X14" s="24"/>
    </row>
    <row r="15" spans="1:24" s="28" customFormat="1" ht="18">
      <c r="A15" s="27" t="s">
        <v>89</v>
      </c>
      <c r="B15" s="27"/>
      <c r="C15" s="22"/>
      <c r="D15" s="21"/>
      <c r="E15" s="22"/>
      <c r="F15" s="24"/>
      <c r="G15" s="22"/>
      <c r="H15" s="24"/>
      <c r="I15" s="22"/>
      <c r="J15" s="24"/>
      <c r="K15" s="22"/>
      <c r="L15" s="24"/>
      <c r="M15" s="22"/>
      <c r="N15" s="24"/>
      <c r="O15" s="22"/>
      <c r="P15" s="23"/>
      <c r="Q15" s="23"/>
      <c r="R15" s="23"/>
      <c r="S15" s="22"/>
      <c r="T15" s="24"/>
      <c r="U15" s="22"/>
      <c r="V15" s="24"/>
      <c r="W15" s="25"/>
      <c r="X15" s="24"/>
    </row>
    <row r="16" spans="1:24" s="28" customFormat="1" ht="18">
      <c r="A16" s="26" t="s">
        <v>189</v>
      </c>
      <c r="B16" s="26"/>
      <c r="C16" s="22"/>
      <c r="D16" s="21"/>
      <c r="E16" s="22"/>
      <c r="F16" s="21"/>
      <c r="G16" s="22"/>
      <c r="H16" s="21"/>
      <c r="I16" s="22"/>
      <c r="J16" s="29"/>
      <c r="K16" s="22"/>
      <c r="L16" s="21"/>
      <c r="M16" s="22"/>
      <c r="N16" s="21"/>
      <c r="O16" s="22"/>
      <c r="P16" s="30"/>
      <c r="Q16" s="30"/>
      <c r="R16" s="23"/>
      <c r="S16" s="22"/>
      <c r="T16" s="24"/>
      <c r="U16" s="22"/>
      <c r="V16" s="24"/>
      <c r="W16" s="25"/>
      <c r="X16" s="24"/>
    </row>
    <row r="17" spans="1:24" s="28" customFormat="1" ht="18">
      <c r="A17" s="31" t="s">
        <v>84</v>
      </c>
      <c r="B17" s="31"/>
      <c r="C17" s="21"/>
      <c r="D17" s="41" t="s">
        <v>122</v>
      </c>
      <c r="E17" s="33"/>
      <c r="F17" s="41" t="s">
        <v>122</v>
      </c>
      <c r="G17" s="33"/>
      <c r="H17" s="41" t="s">
        <v>122</v>
      </c>
      <c r="I17" s="21"/>
      <c r="J17" s="32">
        <v>-16350</v>
      </c>
      <c r="K17" s="21"/>
      <c r="L17" s="32">
        <v>0</v>
      </c>
      <c r="M17" s="21"/>
      <c r="N17" s="32">
        <v>2984</v>
      </c>
      <c r="O17" s="21"/>
      <c r="P17" s="32">
        <v>-10658</v>
      </c>
      <c r="Q17" s="33"/>
      <c r="R17" s="34">
        <f>SUM(L17:P17)</f>
        <v>-7674</v>
      </c>
      <c r="S17" s="22"/>
      <c r="T17" s="32">
        <f>SUM(R17,D17:J17)</f>
        <v>-24024</v>
      </c>
      <c r="U17" s="21"/>
      <c r="V17" s="32">
        <v>-61</v>
      </c>
      <c r="W17" s="21"/>
      <c r="X17" s="32">
        <f>SUM(T17:V17)</f>
        <v>-24085</v>
      </c>
    </row>
    <row r="18" spans="1:24" s="7" customFormat="1" ht="8.1" customHeight="1">
      <c r="C18" s="20"/>
      <c r="D18" s="14"/>
      <c r="E18" s="20"/>
      <c r="F18" s="14"/>
      <c r="G18" s="13"/>
      <c r="H18" s="11"/>
      <c r="I18" s="13"/>
      <c r="J18" s="11"/>
      <c r="K18" s="13"/>
      <c r="L18" s="11"/>
      <c r="M18" s="13"/>
      <c r="N18" s="11"/>
      <c r="O18" s="13"/>
      <c r="P18" s="13"/>
      <c r="Q18" s="13"/>
      <c r="R18" s="13"/>
      <c r="S18" s="13"/>
      <c r="T18" s="13"/>
      <c r="U18" s="13"/>
      <c r="V18" s="11"/>
      <c r="W18" s="13"/>
      <c r="X18" s="11"/>
    </row>
    <row r="19" spans="1:24" s="28" customFormat="1" thickBot="1">
      <c r="A19" s="27" t="s">
        <v>163</v>
      </c>
      <c r="B19" s="27"/>
      <c r="C19" s="36"/>
      <c r="D19" s="35">
        <f>SUM(D13:D18)</f>
        <v>3335000</v>
      </c>
      <c r="E19" s="36"/>
      <c r="F19" s="35">
        <f>SUM(F13:F18)</f>
        <v>336218</v>
      </c>
      <c r="G19" s="36"/>
      <c r="H19" s="35">
        <f>SUM(H13:H18)</f>
        <v>767</v>
      </c>
      <c r="I19" s="36"/>
      <c r="J19" s="35">
        <f>SUM(J13:J18)</f>
        <v>-1104841</v>
      </c>
      <c r="K19" s="36"/>
      <c r="L19" s="35">
        <f>SUM(L13:L18)</f>
        <v>-22830</v>
      </c>
      <c r="M19" s="36"/>
      <c r="N19" s="35">
        <f>SUM(N13:N18)</f>
        <v>-623</v>
      </c>
      <c r="O19" s="36"/>
      <c r="P19" s="35">
        <f>SUM(P13:P18)</f>
        <v>16838</v>
      </c>
      <c r="Q19" s="21"/>
      <c r="R19" s="35">
        <f>SUM(R13:R18)</f>
        <v>-6615</v>
      </c>
      <c r="S19" s="36"/>
      <c r="T19" s="35">
        <f>SUM(T13:T18)</f>
        <v>2560529</v>
      </c>
      <c r="U19" s="36"/>
      <c r="V19" s="35">
        <f>SUM(V13:V18)</f>
        <v>292</v>
      </c>
      <c r="W19" s="36"/>
      <c r="X19" s="35">
        <f>SUM(X13:X17)</f>
        <v>2560821</v>
      </c>
    </row>
    <row r="20" spans="1:24" s="7" customFormat="1" thickTop="1">
      <c r="A20" s="37"/>
      <c r="B20" s="37"/>
      <c r="C20" s="39"/>
      <c r="D20" s="38"/>
      <c r="E20" s="39"/>
      <c r="F20" s="38"/>
      <c r="G20" s="39"/>
      <c r="H20" s="38"/>
      <c r="I20" s="39"/>
      <c r="J20" s="39"/>
      <c r="K20" s="39"/>
      <c r="L20" s="39"/>
      <c r="M20" s="39"/>
      <c r="N20" s="39"/>
      <c r="O20" s="39"/>
      <c r="P20" s="39"/>
      <c r="Q20" s="39"/>
      <c r="R20" s="23"/>
      <c r="S20" s="39"/>
      <c r="T20" s="24"/>
      <c r="U20" s="39"/>
      <c r="V20" s="39"/>
      <c r="W20" s="40"/>
      <c r="X20" s="24"/>
    </row>
    <row r="21" spans="1:24" s="7" customFormat="1" ht="18">
      <c r="A21" s="242" t="s">
        <v>174</v>
      </c>
      <c r="B21" s="37"/>
      <c r="C21" s="39"/>
      <c r="D21" s="247">
        <v>3335000</v>
      </c>
      <c r="E21" s="248"/>
      <c r="F21" s="247">
        <v>336218</v>
      </c>
      <c r="G21" s="248"/>
      <c r="H21" s="247">
        <v>767</v>
      </c>
      <c r="I21" s="248"/>
      <c r="J21" s="247">
        <v>-1149567</v>
      </c>
      <c r="K21" s="248"/>
      <c r="L21" s="247">
        <v>-22830</v>
      </c>
      <c r="M21" s="248"/>
      <c r="N21" s="247">
        <v>3800</v>
      </c>
      <c r="O21" s="248"/>
      <c r="P21" s="247">
        <v>20782</v>
      </c>
      <c r="Q21" s="248"/>
      <c r="R21" s="248">
        <v>1752</v>
      </c>
      <c r="S21" s="248"/>
      <c r="T21" s="249">
        <f>D21+F21+H21+J21+R21</f>
        <v>2524170</v>
      </c>
      <c r="U21" s="248"/>
      <c r="V21" s="247">
        <v>211</v>
      </c>
      <c r="W21" s="249"/>
      <c r="X21" s="249">
        <v>2524381</v>
      </c>
    </row>
    <row r="22" spans="1:24" s="7" customFormat="1" ht="18" customHeight="1">
      <c r="A22" s="244" t="s">
        <v>176</v>
      </c>
      <c r="B22" s="246">
        <v>4</v>
      </c>
      <c r="C22" s="39"/>
      <c r="D22" s="32">
        <v>0</v>
      </c>
      <c r="E22" s="21"/>
      <c r="F22" s="32">
        <v>0</v>
      </c>
      <c r="G22" s="21"/>
      <c r="H22" s="32">
        <v>0</v>
      </c>
      <c r="I22" s="21"/>
      <c r="J22" s="32">
        <v>20782</v>
      </c>
      <c r="K22" s="21"/>
      <c r="L22" s="32">
        <v>0</v>
      </c>
      <c r="M22" s="21"/>
      <c r="N22" s="32">
        <v>0</v>
      </c>
      <c r="O22" s="21"/>
      <c r="P22" s="32">
        <v>-20782</v>
      </c>
      <c r="Q22" s="33"/>
      <c r="R22" s="34">
        <f>SUM(L22:P22)</f>
        <v>-20782</v>
      </c>
      <c r="S22" s="22"/>
      <c r="T22" s="32">
        <f>J22+R22</f>
        <v>0</v>
      </c>
      <c r="U22" s="21"/>
      <c r="V22" s="32">
        <v>0</v>
      </c>
      <c r="W22" s="21"/>
      <c r="X22" s="32">
        <f>SUM(T22:V22)</f>
        <v>0</v>
      </c>
    </row>
    <row r="23" spans="1:24" s="26" customFormat="1" ht="18">
      <c r="A23" s="243" t="s">
        <v>175</v>
      </c>
      <c r="B23" s="3"/>
      <c r="C23" s="22"/>
      <c r="D23" s="21">
        <f>SUM(D21:D22)</f>
        <v>3335000</v>
      </c>
      <c r="E23" s="22"/>
      <c r="F23" s="21">
        <f>SUM(F21:F22)</f>
        <v>336218</v>
      </c>
      <c r="G23" s="23"/>
      <c r="H23" s="21">
        <f>SUM(H21:H22)</f>
        <v>767</v>
      </c>
      <c r="I23" s="22"/>
      <c r="J23" s="21">
        <f>SUM(J21:J22)</f>
        <v>-1128785</v>
      </c>
      <c r="K23" s="22"/>
      <c r="L23" s="21">
        <f>SUM(L21:L22)</f>
        <v>-22830</v>
      </c>
      <c r="M23" s="22"/>
      <c r="N23" s="21">
        <f>SUM(N21:N22)</f>
        <v>3800</v>
      </c>
      <c r="O23" s="22"/>
      <c r="P23" s="21">
        <f>SUM(P21:P22)</f>
        <v>0</v>
      </c>
      <c r="Q23" s="22"/>
      <c r="R23" s="21">
        <f>SUM(R21:R22)</f>
        <v>-19030</v>
      </c>
      <c r="S23" s="22"/>
      <c r="T23" s="21">
        <f>SUM(T21:T22)</f>
        <v>2524170</v>
      </c>
      <c r="U23" s="22"/>
      <c r="V23" s="21">
        <f>SUM(V21:V22)</f>
        <v>211</v>
      </c>
      <c r="W23" s="25"/>
      <c r="X23" s="21">
        <f>SUM(X21:X22)</f>
        <v>2524381</v>
      </c>
    </row>
    <row r="24" spans="1:24" s="26" customFormat="1" ht="8.1" customHeight="1">
      <c r="A24" s="3"/>
      <c r="B24" s="3"/>
      <c r="C24" s="22"/>
      <c r="D24" s="21"/>
      <c r="E24" s="22"/>
      <c r="F24" s="21"/>
      <c r="G24" s="23"/>
      <c r="H24" s="21"/>
      <c r="I24" s="22"/>
      <c r="J24" s="24"/>
      <c r="K24" s="22"/>
      <c r="L24" s="24"/>
      <c r="M24" s="22"/>
      <c r="N24" s="24"/>
      <c r="O24" s="22"/>
      <c r="P24" s="22"/>
      <c r="Q24" s="22"/>
      <c r="R24" s="23"/>
      <c r="S24" s="22"/>
      <c r="T24" s="24"/>
      <c r="U24" s="22"/>
      <c r="V24" s="24"/>
      <c r="W24" s="25"/>
      <c r="X24" s="24"/>
    </row>
    <row r="25" spans="1:24" s="28" customFormat="1" ht="18">
      <c r="A25" s="27" t="s">
        <v>89</v>
      </c>
      <c r="B25" s="27"/>
      <c r="C25" s="22"/>
      <c r="D25" s="21"/>
      <c r="E25" s="22"/>
      <c r="F25" s="24"/>
      <c r="G25" s="22"/>
      <c r="H25" s="24"/>
      <c r="I25" s="22"/>
      <c r="J25" s="24"/>
      <c r="K25" s="22"/>
      <c r="L25" s="24"/>
      <c r="M25" s="22"/>
      <c r="N25" s="24"/>
      <c r="O25" s="22"/>
      <c r="P25" s="23"/>
      <c r="Q25" s="23"/>
      <c r="R25" s="23"/>
      <c r="S25" s="22"/>
      <c r="T25" s="24"/>
      <c r="U25" s="22"/>
      <c r="V25" s="24"/>
      <c r="W25" s="25"/>
      <c r="X25" s="24"/>
    </row>
    <row r="26" spans="1:24" s="28" customFormat="1" ht="18">
      <c r="A26" s="26" t="s">
        <v>188</v>
      </c>
      <c r="B26" s="26"/>
      <c r="C26" s="22"/>
      <c r="D26" s="21"/>
      <c r="E26" s="22"/>
      <c r="F26" s="21"/>
      <c r="G26" s="23"/>
      <c r="H26" s="21"/>
      <c r="I26" s="22"/>
      <c r="J26" s="29"/>
      <c r="K26" s="22"/>
      <c r="L26" s="21"/>
      <c r="M26" s="22"/>
      <c r="N26" s="21"/>
      <c r="O26" s="22"/>
      <c r="P26" s="30"/>
      <c r="Q26" s="30"/>
      <c r="R26" s="23"/>
      <c r="S26" s="22"/>
      <c r="T26" s="24"/>
      <c r="U26" s="22"/>
      <c r="V26" s="24"/>
      <c r="W26" s="25"/>
      <c r="X26" s="24"/>
    </row>
    <row r="27" spans="1:24" s="28" customFormat="1" ht="18">
      <c r="A27" s="31" t="s">
        <v>187</v>
      </c>
      <c r="B27" s="31"/>
      <c r="C27" s="21"/>
      <c r="D27" s="41">
        <v>0</v>
      </c>
      <c r="E27" s="21"/>
      <c r="F27" s="41">
        <v>0</v>
      </c>
      <c r="G27" s="21"/>
      <c r="H27" s="41">
        <v>0</v>
      </c>
      <c r="I27" s="21"/>
      <c r="J27" s="32">
        <f>SUM('6 (6m)'!D39,'6 (6m)'!D28)</f>
        <v>-13958</v>
      </c>
      <c r="K27" s="21"/>
      <c r="L27" s="32">
        <v>0</v>
      </c>
      <c r="M27" s="21"/>
      <c r="N27" s="32">
        <f>'6 (6m)'!D30</f>
        <v>-2645</v>
      </c>
      <c r="O27" s="21"/>
      <c r="P27" s="32">
        <f>SUM('6 (6m)'!D32:D34)</f>
        <v>0</v>
      </c>
      <c r="Q27" s="33"/>
      <c r="R27" s="34">
        <f>SUM(L27:P27)</f>
        <v>-2645</v>
      </c>
      <c r="S27" s="22"/>
      <c r="T27" s="32">
        <f>D27+F27+H27+J27+R27</f>
        <v>-16603</v>
      </c>
      <c r="U27" s="21"/>
      <c r="V27" s="32">
        <v>-76</v>
      </c>
      <c r="W27" s="21"/>
      <c r="X27" s="32">
        <f>T27+V27</f>
        <v>-16679</v>
      </c>
    </row>
    <row r="28" spans="1:24" s="7" customFormat="1" ht="8.1" customHeight="1">
      <c r="C28" s="20"/>
      <c r="D28" s="14"/>
      <c r="E28" s="20"/>
      <c r="F28" s="14"/>
      <c r="G28" s="13"/>
      <c r="H28" s="11"/>
      <c r="I28" s="13"/>
      <c r="J28" s="11"/>
      <c r="K28" s="13"/>
      <c r="L28" s="11"/>
      <c r="M28" s="13"/>
      <c r="N28" s="11"/>
      <c r="O28" s="13"/>
      <c r="P28" s="13"/>
      <c r="Q28" s="13"/>
      <c r="R28" s="13"/>
      <c r="S28" s="13"/>
      <c r="T28" s="13"/>
      <c r="U28" s="13"/>
      <c r="V28" s="11"/>
      <c r="W28" s="13"/>
      <c r="X28" s="11"/>
    </row>
    <row r="29" spans="1:24" s="28" customFormat="1" thickBot="1">
      <c r="A29" s="27" t="s">
        <v>164</v>
      </c>
      <c r="B29" s="27"/>
      <c r="C29" s="36"/>
      <c r="D29" s="35">
        <f>SUM(D23:D27)</f>
        <v>3335000</v>
      </c>
      <c r="E29" s="36"/>
      <c r="F29" s="35">
        <f>SUM(F23:F27)</f>
        <v>336218</v>
      </c>
      <c r="G29" s="36"/>
      <c r="H29" s="35">
        <f>SUM(H23:H27)</f>
        <v>767</v>
      </c>
      <c r="I29" s="36"/>
      <c r="J29" s="35">
        <f>SUM(J23:J27)</f>
        <v>-1142743</v>
      </c>
      <c r="K29" s="36"/>
      <c r="L29" s="35">
        <f>SUM(L23:L27)</f>
        <v>-22830</v>
      </c>
      <c r="M29" s="36"/>
      <c r="N29" s="35">
        <f>SUM(N23:N27)</f>
        <v>1155</v>
      </c>
      <c r="O29" s="36"/>
      <c r="P29" s="35">
        <f>SUM(P23:P27)</f>
        <v>0</v>
      </c>
      <c r="Q29" s="21"/>
      <c r="R29" s="35">
        <f>SUM(R23:R27)</f>
        <v>-21675</v>
      </c>
      <c r="S29" s="36"/>
      <c r="T29" s="35">
        <f>SUM(T23:T27)</f>
        <v>2507567</v>
      </c>
      <c r="U29" s="36"/>
      <c r="V29" s="35">
        <f>SUM(V23:V27)</f>
        <v>135</v>
      </c>
      <c r="W29" s="36"/>
      <c r="X29" s="35">
        <f>SUM(X23:X27)</f>
        <v>2507702</v>
      </c>
    </row>
    <row r="30" spans="1:24" s="28" customFormat="1" ht="18" customHeight="1" thickTop="1">
      <c r="A30" s="27"/>
      <c r="B30" s="27"/>
      <c r="C30" s="36"/>
      <c r="D30" s="21"/>
      <c r="E30" s="36"/>
      <c r="F30" s="21"/>
      <c r="G30" s="36"/>
      <c r="H30" s="21"/>
      <c r="I30" s="36"/>
      <c r="J30" s="21"/>
      <c r="K30" s="36"/>
      <c r="L30" s="21"/>
      <c r="M30" s="36"/>
      <c r="N30" s="21"/>
      <c r="O30" s="36"/>
      <c r="P30" s="21"/>
      <c r="Q30" s="21"/>
      <c r="R30" s="21"/>
      <c r="S30" s="36"/>
      <c r="T30" s="21"/>
      <c r="U30" s="36"/>
      <c r="V30" s="21"/>
      <c r="W30" s="36"/>
      <c r="X30" s="21"/>
    </row>
    <row r="31" spans="1:24" s="28" customFormat="1" ht="18" customHeight="1">
      <c r="A31" s="27"/>
      <c r="B31" s="27"/>
      <c r="C31" s="36"/>
      <c r="D31" s="21"/>
      <c r="E31" s="36"/>
      <c r="F31" s="21"/>
      <c r="G31" s="36"/>
      <c r="H31" s="21"/>
      <c r="I31" s="36"/>
      <c r="J31" s="21"/>
      <c r="K31" s="36"/>
      <c r="L31" s="21"/>
      <c r="M31" s="36"/>
      <c r="N31" s="21"/>
      <c r="O31" s="36"/>
      <c r="P31" s="21"/>
      <c r="Q31" s="21"/>
      <c r="R31" s="21"/>
      <c r="S31" s="36"/>
      <c r="T31" s="21"/>
      <c r="U31" s="36"/>
      <c r="V31" s="21"/>
      <c r="W31" s="36"/>
      <c r="X31" s="21"/>
    </row>
    <row r="32" spans="1:24" s="169" customFormat="1" ht="18" customHeight="1">
      <c r="A32" s="148"/>
      <c r="B32" s="148"/>
      <c r="C32" s="266"/>
      <c r="D32" s="265"/>
      <c r="E32" s="266"/>
      <c r="F32" s="265"/>
      <c r="G32" s="266"/>
      <c r="H32" s="265"/>
      <c r="I32" s="266"/>
      <c r="J32" s="265"/>
      <c r="K32" s="266"/>
      <c r="L32" s="265"/>
      <c r="M32" s="266"/>
      <c r="N32" s="265"/>
      <c r="O32" s="266"/>
      <c r="P32" s="265"/>
      <c r="Q32" s="265"/>
      <c r="R32" s="265"/>
      <c r="S32" s="266"/>
      <c r="T32" s="265"/>
      <c r="U32" s="266"/>
      <c r="V32" s="265"/>
      <c r="W32" s="266"/>
      <c r="X32" s="265"/>
    </row>
    <row r="33" spans="1:24" s="169" customFormat="1" ht="18" customHeight="1">
      <c r="A33" s="148"/>
      <c r="B33" s="148"/>
      <c r="C33" s="266"/>
      <c r="D33" s="265"/>
      <c r="E33" s="266"/>
      <c r="F33" s="265"/>
      <c r="G33" s="266"/>
      <c r="H33" s="265"/>
      <c r="I33" s="266"/>
      <c r="J33" s="265"/>
      <c r="K33" s="266"/>
      <c r="L33" s="265"/>
      <c r="M33" s="266"/>
      <c r="N33" s="265"/>
      <c r="O33" s="266"/>
      <c r="P33" s="265"/>
      <c r="Q33" s="265"/>
      <c r="R33" s="265"/>
      <c r="S33" s="266"/>
      <c r="T33" s="265"/>
      <c r="U33" s="266"/>
      <c r="V33" s="265"/>
      <c r="W33" s="266"/>
      <c r="X33" s="265"/>
    </row>
    <row r="34" spans="1:24" s="169" customFormat="1" ht="15" customHeight="1">
      <c r="A34" s="148"/>
      <c r="B34" s="148"/>
      <c r="C34" s="266"/>
      <c r="D34" s="265"/>
      <c r="E34" s="266"/>
      <c r="F34" s="265"/>
      <c r="G34" s="266"/>
      <c r="H34" s="265"/>
      <c r="I34" s="266"/>
      <c r="J34" s="265"/>
      <c r="K34" s="266"/>
      <c r="L34" s="265"/>
      <c r="M34" s="266"/>
      <c r="N34" s="265"/>
      <c r="O34" s="266"/>
      <c r="P34" s="265"/>
      <c r="Q34" s="265"/>
      <c r="R34" s="265"/>
      <c r="S34" s="266"/>
      <c r="T34" s="265"/>
      <c r="U34" s="266"/>
      <c r="V34" s="265"/>
      <c r="W34" s="266"/>
      <c r="X34" s="265"/>
    </row>
    <row r="35" spans="1:24" s="169" customFormat="1" ht="19.899999999999999" customHeight="1">
      <c r="A35" s="148"/>
      <c r="B35" s="148"/>
      <c r="C35" s="266"/>
      <c r="D35" s="265"/>
      <c r="E35" s="266"/>
      <c r="F35" s="265"/>
      <c r="G35" s="266"/>
      <c r="H35" s="265"/>
      <c r="I35" s="266"/>
      <c r="J35" s="265"/>
      <c r="K35" s="266"/>
      <c r="L35" s="265"/>
      <c r="M35" s="266"/>
      <c r="N35" s="265"/>
      <c r="O35" s="266"/>
      <c r="P35" s="265"/>
      <c r="Q35" s="265"/>
      <c r="R35" s="265"/>
      <c r="S35" s="266"/>
      <c r="T35" s="265"/>
      <c r="U35" s="266"/>
      <c r="V35" s="265"/>
      <c r="W35" s="266"/>
      <c r="X35" s="265"/>
    </row>
    <row r="36" spans="1:24" s="149" customFormat="1" ht="18" customHeight="1">
      <c r="A36" s="281" t="s">
        <v>156</v>
      </c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</row>
    <row r="37" spans="1:24" s="149" customFormat="1" ht="18" customHeight="1">
      <c r="A37" s="267"/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</row>
    <row r="38" spans="1:24" s="149" customFormat="1" ht="18" customHeight="1">
      <c r="A38" s="267"/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</row>
    <row r="39" spans="1:24" s="149" customFormat="1" ht="18" customHeight="1">
      <c r="A39" s="267"/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</row>
    <row r="40" spans="1:24" s="175" customFormat="1" ht="21.95" customHeight="1">
      <c r="A40" s="276" t="s">
        <v>47</v>
      </c>
      <c r="B40" s="276"/>
      <c r="C40" s="276"/>
      <c r="D40" s="276"/>
      <c r="E40" s="276"/>
      <c r="F40" s="276"/>
      <c r="G40" s="268"/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  <c r="W40" s="268"/>
      <c r="X40" s="268"/>
    </row>
  </sheetData>
  <mergeCells count="6">
    <mergeCell ref="A40:F40"/>
    <mergeCell ref="D5:V5"/>
    <mergeCell ref="D6:T6"/>
    <mergeCell ref="L7:R7"/>
    <mergeCell ref="H8:J8"/>
    <mergeCell ref="A36:X36"/>
  </mergeCells>
  <pageMargins left="0.3" right="0.3" top="0.5" bottom="0.6" header="0.49" footer="0.4"/>
  <pageSetup paperSize="9" scale="7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6"/>
  <sheetViews>
    <sheetView view="pageBreakPreview" topLeftCell="A16" zoomScale="150" zoomScaleNormal="78" zoomScaleSheetLayoutView="150" workbookViewId="0">
      <selection activeCell="H11" sqref="H11"/>
    </sheetView>
  </sheetViews>
  <sheetFormatPr defaultColWidth="9.140625" defaultRowHeight="18.75"/>
  <cols>
    <col min="1" max="1" width="58.5703125" style="174" customWidth="1"/>
    <col min="2" max="2" width="8" style="174" customWidth="1"/>
    <col min="3" max="3" width="0.7109375" style="174" customWidth="1"/>
    <col min="4" max="4" width="11.140625" style="174" customWidth="1"/>
    <col min="5" max="5" width="0.7109375" style="174" customWidth="1"/>
    <col min="6" max="6" width="11.140625" style="174" customWidth="1"/>
    <col min="7" max="7" width="0.7109375" style="174" customWidth="1"/>
    <col min="8" max="8" width="16.28515625" style="174" customWidth="1"/>
    <col min="9" max="9" width="0.7109375" style="174" customWidth="1"/>
    <col min="10" max="10" width="11.140625" style="174" customWidth="1"/>
    <col min="11" max="11" width="0.7109375" style="174" customWidth="1"/>
    <col min="12" max="12" width="22.140625" style="174" customWidth="1"/>
    <col min="13" max="13" width="0.7109375" style="174" customWidth="1"/>
    <col min="14" max="14" width="11.85546875" style="174" customWidth="1"/>
    <col min="15" max="16384" width="9.140625" style="174"/>
  </cols>
  <sheetData>
    <row r="1" spans="1:14" s="149" customFormat="1" ht="18.95" customHeight="1">
      <c r="A1" s="148" t="s">
        <v>81</v>
      </c>
      <c r="B1" s="148"/>
    </row>
    <row r="2" spans="1:14" s="149" customFormat="1" ht="18.95" customHeight="1">
      <c r="A2" s="148" t="s">
        <v>158</v>
      </c>
      <c r="B2" s="148"/>
    </row>
    <row r="3" spans="1:14" s="149" customFormat="1" ht="18.95" customHeight="1">
      <c r="A3" s="150" t="str">
        <f>+'7'!A3</f>
        <v>สำหรับงวดหกเดือนสิ้นสุดวันที่ 30 มิถุนายน พ.ศ. 2563</v>
      </c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s="149" customFormat="1" ht="18.95" customHeight="1">
      <c r="A4" s="148"/>
      <c r="B4" s="148"/>
    </row>
    <row r="5" spans="1:14" s="149" customFormat="1" ht="18.95" customHeight="1">
      <c r="A5" s="152"/>
      <c r="B5" s="152"/>
      <c r="C5" s="153"/>
      <c r="D5" s="282" t="s">
        <v>87</v>
      </c>
      <c r="E5" s="282"/>
      <c r="F5" s="282"/>
      <c r="G5" s="282"/>
      <c r="H5" s="282"/>
      <c r="I5" s="282"/>
      <c r="J5" s="282"/>
      <c r="K5" s="282"/>
      <c r="L5" s="282"/>
      <c r="M5" s="154"/>
      <c r="N5" s="154" t="s">
        <v>44</v>
      </c>
    </row>
    <row r="6" spans="1:14" s="149" customFormat="1" ht="18.95" customHeight="1">
      <c r="A6" s="155"/>
      <c r="B6" s="155"/>
      <c r="C6" s="156"/>
      <c r="D6" s="156"/>
      <c r="E6" s="156"/>
      <c r="F6" s="156"/>
      <c r="G6" s="156"/>
      <c r="H6" s="156"/>
      <c r="I6" s="156"/>
      <c r="J6" s="156"/>
      <c r="K6" s="156"/>
      <c r="L6" s="157" t="s">
        <v>37</v>
      </c>
      <c r="M6" s="156"/>
      <c r="N6" s="156"/>
    </row>
    <row r="7" spans="1:14" s="149" customFormat="1" ht="18.95" customHeight="1">
      <c r="A7" s="155"/>
      <c r="B7" s="155"/>
      <c r="C7" s="156"/>
      <c r="D7" s="156"/>
      <c r="E7" s="156"/>
      <c r="F7" s="156"/>
      <c r="G7" s="156"/>
      <c r="K7" s="158"/>
      <c r="L7" s="255" t="s">
        <v>77</v>
      </c>
      <c r="M7" s="156"/>
      <c r="N7" s="156"/>
    </row>
    <row r="8" spans="1:14" s="149" customFormat="1" ht="18.95" customHeight="1">
      <c r="A8" s="155"/>
      <c r="B8" s="155"/>
      <c r="C8" s="156"/>
      <c r="D8" s="156"/>
      <c r="E8" s="156"/>
      <c r="F8" s="156"/>
      <c r="G8" s="156"/>
      <c r="H8" s="283" t="s">
        <v>71</v>
      </c>
      <c r="I8" s="283"/>
      <c r="J8" s="283"/>
      <c r="K8" s="158"/>
      <c r="L8" s="159" t="s">
        <v>85</v>
      </c>
      <c r="M8" s="156"/>
      <c r="N8" s="156"/>
    </row>
    <row r="9" spans="1:14" s="149" customFormat="1" ht="18.95" customHeight="1">
      <c r="A9" s="155"/>
      <c r="B9" s="155"/>
      <c r="C9" s="160"/>
      <c r="D9" s="160" t="s">
        <v>51</v>
      </c>
      <c r="E9" s="161"/>
      <c r="F9" s="160" t="s">
        <v>25</v>
      </c>
      <c r="G9" s="162"/>
      <c r="H9" s="162" t="s">
        <v>108</v>
      </c>
      <c r="I9" s="159"/>
      <c r="J9" s="162"/>
      <c r="K9" s="162"/>
      <c r="L9" s="159" t="s">
        <v>185</v>
      </c>
      <c r="M9" s="162"/>
      <c r="N9" s="162" t="s">
        <v>43</v>
      </c>
    </row>
    <row r="10" spans="1:14" s="149" customFormat="1" ht="18.95" customHeight="1">
      <c r="A10" s="155"/>
      <c r="B10" s="255" t="s">
        <v>0</v>
      </c>
      <c r="C10" s="163"/>
      <c r="D10" s="154" t="s">
        <v>52</v>
      </c>
      <c r="E10" s="161"/>
      <c r="F10" s="154" t="s">
        <v>26</v>
      </c>
      <c r="G10" s="162"/>
      <c r="H10" s="164" t="s">
        <v>53</v>
      </c>
      <c r="I10" s="159"/>
      <c r="J10" s="165" t="s">
        <v>72</v>
      </c>
      <c r="K10" s="162"/>
      <c r="L10" s="165" t="s">
        <v>182</v>
      </c>
      <c r="M10" s="159"/>
      <c r="N10" s="165" t="s">
        <v>92</v>
      </c>
    </row>
    <row r="11" spans="1:14" s="169" customFormat="1" ht="6" customHeight="1">
      <c r="A11" s="166"/>
      <c r="B11" s="166"/>
      <c r="C11" s="167"/>
      <c r="D11" s="167"/>
      <c r="E11" s="168"/>
      <c r="F11" s="167"/>
      <c r="G11" s="167"/>
      <c r="H11" s="167"/>
      <c r="I11" s="167"/>
      <c r="J11" s="167"/>
      <c r="K11" s="167"/>
      <c r="L11" s="167"/>
      <c r="M11" s="167"/>
      <c r="N11" s="167"/>
    </row>
    <row r="12" spans="1:14" s="171" customFormat="1" ht="18.95" customHeight="1">
      <c r="A12" s="170" t="s">
        <v>115</v>
      </c>
      <c r="B12" s="170"/>
      <c r="C12" s="130"/>
      <c r="D12" s="130">
        <v>3335000</v>
      </c>
      <c r="E12" s="125"/>
      <c r="F12" s="130">
        <v>336218</v>
      </c>
      <c r="G12" s="130"/>
      <c r="H12" s="130">
        <v>767</v>
      </c>
      <c r="I12" s="130"/>
      <c r="J12" s="130">
        <v>-980972</v>
      </c>
      <c r="K12" s="130"/>
      <c r="L12" s="130">
        <v>27496</v>
      </c>
      <c r="M12" s="130"/>
      <c r="N12" s="130">
        <f>SUM(D12:L12)</f>
        <v>2718509</v>
      </c>
    </row>
    <row r="13" spans="1:14" s="171" customFormat="1" ht="6" customHeight="1">
      <c r="A13" s="170"/>
      <c r="B13" s="170"/>
      <c r="C13" s="167"/>
      <c r="D13" s="167"/>
      <c r="E13" s="168"/>
      <c r="F13" s="167"/>
      <c r="G13" s="167"/>
      <c r="H13" s="167"/>
      <c r="I13" s="167"/>
      <c r="J13" s="167"/>
      <c r="K13" s="167"/>
      <c r="L13" s="167"/>
      <c r="M13" s="167"/>
      <c r="N13" s="167"/>
    </row>
    <row r="14" spans="1:14" s="169" customFormat="1" ht="18.95" customHeight="1">
      <c r="A14" s="171" t="s">
        <v>190</v>
      </c>
      <c r="B14" s="171"/>
      <c r="C14" s="167"/>
      <c r="D14" s="167"/>
      <c r="E14" s="168"/>
      <c r="F14" s="167"/>
      <c r="G14" s="167"/>
      <c r="H14" s="167"/>
      <c r="I14" s="167"/>
      <c r="J14" s="167"/>
      <c r="K14" s="167"/>
      <c r="L14" s="167"/>
      <c r="M14" s="167"/>
      <c r="N14" s="167"/>
    </row>
    <row r="15" spans="1:14" s="169" customFormat="1" ht="18.95" customHeight="1">
      <c r="A15" s="171" t="s">
        <v>165</v>
      </c>
      <c r="B15" s="171"/>
      <c r="C15" s="167"/>
      <c r="D15" s="167"/>
      <c r="E15" s="168"/>
      <c r="F15" s="167"/>
      <c r="G15" s="167"/>
      <c r="H15" s="167"/>
      <c r="I15" s="167"/>
      <c r="J15" s="167"/>
      <c r="K15" s="167"/>
      <c r="L15" s="167"/>
      <c r="M15" s="167"/>
      <c r="N15" s="167"/>
    </row>
    <row r="16" spans="1:14" s="169" customFormat="1" ht="18.95" customHeight="1">
      <c r="A16" s="149" t="s">
        <v>84</v>
      </c>
      <c r="B16" s="149"/>
      <c r="C16" s="167"/>
      <c r="D16" s="172" t="s">
        <v>122</v>
      </c>
      <c r="E16" s="168"/>
      <c r="F16" s="172" t="s">
        <v>122</v>
      </c>
      <c r="G16" s="167"/>
      <c r="H16" s="172" t="s">
        <v>122</v>
      </c>
      <c r="I16" s="167"/>
      <c r="J16" s="172">
        <v>7335</v>
      </c>
      <c r="K16" s="167"/>
      <c r="L16" s="172">
        <v>-10658</v>
      </c>
      <c r="M16" s="167"/>
      <c r="N16" s="136">
        <f>SUM(D16:L16)</f>
        <v>-3323</v>
      </c>
    </row>
    <row r="17" spans="1:14" s="169" customFormat="1" ht="6" customHeight="1">
      <c r="A17" s="166"/>
      <c r="B17" s="166"/>
      <c r="C17" s="167"/>
      <c r="D17" s="167"/>
      <c r="E17" s="168"/>
      <c r="F17" s="167"/>
      <c r="G17" s="167"/>
      <c r="H17" s="167"/>
      <c r="I17" s="167"/>
      <c r="J17" s="167"/>
      <c r="K17" s="167"/>
      <c r="L17" s="167"/>
      <c r="M17" s="167"/>
      <c r="N17" s="167"/>
    </row>
    <row r="18" spans="1:14" s="149" customFormat="1" ht="18.95" customHeight="1" thickBot="1">
      <c r="A18" s="148" t="s">
        <v>163</v>
      </c>
      <c r="B18" s="148"/>
      <c r="C18" s="167"/>
      <c r="D18" s="173">
        <f>SUM(D12:D16)</f>
        <v>3335000</v>
      </c>
      <c r="E18" s="167"/>
      <c r="F18" s="173">
        <f>SUM(F12:F16)</f>
        <v>336218</v>
      </c>
      <c r="G18" s="167"/>
      <c r="H18" s="173">
        <f>SUM(H12:H16)</f>
        <v>767</v>
      </c>
      <c r="I18" s="167"/>
      <c r="J18" s="173">
        <f>SUM(J12:J16)</f>
        <v>-973637</v>
      </c>
      <c r="K18" s="167"/>
      <c r="L18" s="173">
        <f>SUM(L12:L16)</f>
        <v>16838</v>
      </c>
      <c r="M18" s="167"/>
      <c r="N18" s="173">
        <f>SUM(N12:N16)</f>
        <v>2715186</v>
      </c>
    </row>
    <row r="19" spans="1:14" ht="18.95" customHeight="1" thickTop="1"/>
    <row r="20" spans="1:14" s="171" customFormat="1" ht="18.95" customHeight="1">
      <c r="A20" s="257" t="s">
        <v>174</v>
      </c>
      <c r="B20" s="257"/>
      <c r="C20" s="130"/>
      <c r="D20" s="252">
        <v>3335000</v>
      </c>
      <c r="E20" s="252"/>
      <c r="F20" s="252">
        <v>336218</v>
      </c>
      <c r="G20" s="252"/>
      <c r="H20" s="252">
        <v>767</v>
      </c>
      <c r="I20" s="252"/>
      <c r="J20" s="252">
        <v>-983831</v>
      </c>
      <c r="K20" s="252"/>
      <c r="L20" s="252">
        <v>20782</v>
      </c>
      <c r="M20" s="252"/>
      <c r="N20" s="252">
        <v>2708936</v>
      </c>
    </row>
    <row r="21" spans="1:14" s="171" customFormat="1" ht="18.95" customHeight="1">
      <c r="A21" s="258" t="s">
        <v>176</v>
      </c>
      <c r="B21" s="259">
        <v>4</v>
      </c>
      <c r="C21" s="130"/>
      <c r="D21" s="172">
        <v>0</v>
      </c>
      <c r="E21" s="168"/>
      <c r="F21" s="172">
        <v>0</v>
      </c>
      <c r="G21" s="167"/>
      <c r="H21" s="172">
        <v>0</v>
      </c>
      <c r="I21" s="167"/>
      <c r="J21" s="172">
        <v>20782</v>
      </c>
      <c r="K21" s="167"/>
      <c r="L21" s="172">
        <v>-20782</v>
      </c>
      <c r="M21" s="167"/>
      <c r="N21" s="136">
        <f>SUM(D21:L21)</f>
        <v>0</v>
      </c>
    </row>
    <row r="22" spans="1:14" s="171" customFormat="1" ht="18.95" customHeight="1">
      <c r="A22" s="260" t="s">
        <v>175</v>
      </c>
      <c r="B22" s="260"/>
      <c r="C22" s="130"/>
      <c r="D22" s="130">
        <f>SUM(D20:D21)</f>
        <v>3335000</v>
      </c>
      <c r="E22" s="125"/>
      <c r="F22" s="130">
        <f>SUM(F20:F21)</f>
        <v>336218</v>
      </c>
      <c r="G22" s="130"/>
      <c r="H22" s="130">
        <f>SUM(H20:H21)</f>
        <v>767</v>
      </c>
      <c r="I22" s="130"/>
      <c r="J22" s="130">
        <f>SUM(J20:J21)</f>
        <v>-963049</v>
      </c>
      <c r="K22" s="130"/>
      <c r="L22" s="130">
        <f>SUM(L20:L21)</f>
        <v>0</v>
      </c>
      <c r="M22" s="130"/>
      <c r="N22" s="130">
        <f>SUM(N20:N21)</f>
        <v>2708936</v>
      </c>
    </row>
    <row r="23" spans="1:14" s="171" customFormat="1" ht="8.1" customHeight="1">
      <c r="A23" s="170"/>
      <c r="B23" s="170"/>
      <c r="C23" s="167"/>
      <c r="D23" s="167"/>
      <c r="E23" s="168"/>
      <c r="F23" s="167"/>
      <c r="G23" s="167"/>
      <c r="H23" s="167"/>
      <c r="I23" s="167"/>
      <c r="J23" s="167"/>
      <c r="K23" s="167"/>
      <c r="L23" s="167"/>
      <c r="M23" s="167"/>
      <c r="N23" s="167"/>
    </row>
    <row r="24" spans="1:14" s="169" customFormat="1" ht="18.95" customHeight="1">
      <c r="A24" s="171" t="s">
        <v>190</v>
      </c>
      <c r="B24" s="171"/>
      <c r="C24" s="167"/>
      <c r="D24" s="167"/>
      <c r="E24" s="168"/>
      <c r="F24" s="167"/>
      <c r="G24" s="167"/>
      <c r="H24" s="167"/>
      <c r="I24" s="167"/>
      <c r="J24" s="167"/>
      <c r="K24" s="167"/>
      <c r="L24" s="167"/>
      <c r="M24" s="167"/>
      <c r="N24" s="167"/>
    </row>
    <row r="25" spans="1:14" s="169" customFormat="1" ht="18.95" customHeight="1">
      <c r="A25" s="171" t="s">
        <v>166</v>
      </c>
      <c r="B25" s="171"/>
      <c r="C25" s="130"/>
      <c r="D25" s="130"/>
      <c r="E25" s="125"/>
      <c r="F25" s="130"/>
      <c r="G25" s="130"/>
      <c r="H25" s="130"/>
      <c r="I25" s="167"/>
      <c r="J25" s="167"/>
      <c r="K25" s="167"/>
      <c r="L25" s="167"/>
      <c r="M25" s="167"/>
      <c r="N25" s="167"/>
    </row>
    <row r="26" spans="1:14" s="169" customFormat="1" ht="18.95" customHeight="1">
      <c r="A26" s="149" t="s">
        <v>186</v>
      </c>
      <c r="B26" s="149"/>
      <c r="C26" s="167"/>
      <c r="D26" s="172">
        <v>0</v>
      </c>
      <c r="E26" s="168"/>
      <c r="F26" s="172">
        <v>0</v>
      </c>
      <c r="G26" s="167"/>
      <c r="H26" s="172">
        <v>0</v>
      </c>
      <c r="I26" s="167"/>
      <c r="J26" s="172">
        <f>'6 (6m)'!H24+'6 (6m)'!H28</f>
        <v>4348</v>
      </c>
      <c r="K26" s="167"/>
      <c r="L26" s="172">
        <f>SUM('6 (6m)'!H30:H34)</f>
        <v>0</v>
      </c>
      <c r="M26" s="167"/>
      <c r="N26" s="136">
        <f>SUM(J26:L26)</f>
        <v>4348</v>
      </c>
    </row>
    <row r="27" spans="1:14" s="169" customFormat="1" ht="6" customHeight="1">
      <c r="A27" s="166"/>
      <c r="B27" s="166"/>
      <c r="C27" s="167"/>
      <c r="D27" s="167"/>
      <c r="E27" s="168"/>
      <c r="F27" s="167"/>
      <c r="G27" s="167"/>
      <c r="H27" s="167"/>
      <c r="I27" s="167"/>
      <c r="J27" s="167"/>
      <c r="K27" s="167"/>
      <c r="L27" s="167"/>
      <c r="M27" s="167"/>
      <c r="N27" s="167"/>
    </row>
    <row r="28" spans="1:14" s="149" customFormat="1" ht="18.95" customHeight="1" thickBot="1">
      <c r="A28" s="148" t="s">
        <v>164</v>
      </c>
      <c r="B28" s="148"/>
      <c r="C28" s="167"/>
      <c r="D28" s="173">
        <f>SUM(D22:D26)</f>
        <v>3335000</v>
      </c>
      <c r="E28" s="167"/>
      <c r="F28" s="173">
        <f>SUM(F22:F26)</f>
        <v>336218</v>
      </c>
      <c r="G28" s="167"/>
      <c r="H28" s="173">
        <f>SUM(H22:H26)</f>
        <v>767</v>
      </c>
      <c r="I28" s="167"/>
      <c r="J28" s="173">
        <f>SUM(J22:J26)</f>
        <v>-958701</v>
      </c>
      <c r="K28" s="167"/>
      <c r="L28" s="173">
        <f>SUM(L22:L26)</f>
        <v>0</v>
      </c>
      <c r="M28" s="167"/>
      <c r="N28" s="173">
        <f>SUM(N22:N26)</f>
        <v>2713284</v>
      </c>
    </row>
    <row r="29" spans="1:14" s="149" customFormat="1" ht="18.95" customHeight="1" thickTop="1">
      <c r="A29" s="148"/>
      <c r="B29" s="148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</row>
    <row r="30" spans="1:14" s="149" customFormat="1" ht="32.25" customHeight="1">
      <c r="A30" s="148"/>
      <c r="B30" s="148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149" customFormat="1" ht="18.95" customHeight="1">
      <c r="A31" s="284" t="s">
        <v>157</v>
      </c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</row>
    <row r="32" spans="1:14" s="149" customFormat="1" ht="18.95" customHeight="1">
      <c r="A32" s="256"/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167"/>
      <c r="N32" s="167"/>
    </row>
    <row r="33" spans="1:14" s="149" customFormat="1" ht="18.95" customHeight="1">
      <c r="A33" s="256"/>
      <c r="B33" s="256"/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167"/>
      <c r="N33" s="167"/>
    </row>
    <row r="34" spans="1:14" s="175" customFormat="1" ht="21.95" customHeight="1">
      <c r="A34" s="276" t="s">
        <v>47</v>
      </c>
      <c r="B34" s="276"/>
      <c r="C34" s="276"/>
      <c r="D34" s="276"/>
      <c r="E34" s="276"/>
      <c r="F34" s="276"/>
      <c r="G34" s="151"/>
      <c r="H34" s="151"/>
      <c r="I34" s="151"/>
      <c r="J34" s="151"/>
      <c r="K34" s="151"/>
      <c r="L34" s="151"/>
      <c r="M34" s="151"/>
      <c r="N34" s="151"/>
    </row>
    <row r="36" spans="1:14" ht="18.600000000000001" customHeight="1"/>
  </sheetData>
  <mergeCells count="4">
    <mergeCell ref="D5:L5"/>
    <mergeCell ref="H8:J8"/>
    <mergeCell ref="A34:F34"/>
    <mergeCell ref="A31:N31"/>
  </mergeCells>
  <pageMargins left="0.45" right="0.4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9"/>
  <sheetViews>
    <sheetView view="pageBreakPreview" topLeftCell="A66" zoomScale="131" zoomScaleNormal="100" zoomScaleSheetLayoutView="131" workbookViewId="0">
      <selection activeCell="E86" sqref="E86"/>
    </sheetView>
  </sheetViews>
  <sheetFormatPr defaultColWidth="9.140625" defaultRowHeight="18.75"/>
  <cols>
    <col min="1" max="1" width="1.7109375" style="177" customWidth="1"/>
    <col min="2" max="2" width="37.140625" style="177" customWidth="1"/>
    <col min="3" max="3" width="7.42578125" style="178" customWidth="1"/>
    <col min="4" max="4" width="0.85546875" style="177" customWidth="1"/>
    <col min="5" max="5" width="11" style="177" customWidth="1"/>
    <col min="6" max="6" width="0.85546875" style="177" customWidth="1"/>
    <col min="7" max="7" width="10.85546875" style="177" customWidth="1"/>
    <col min="8" max="8" width="0.85546875" style="177" customWidth="1"/>
    <col min="9" max="9" width="11.42578125" style="177" customWidth="1"/>
    <col min="10" max="10" width="0.85546875" style="177" customWidth="1"/>
    <col min="11" max="11" width="11.42578125" style="177" customWidth="1"/>
    <col min="12" max="16384" width="9.140625" style="177"/>
  </cols>
  <sheetData>
    <row r="1" spans="1:11" ht="19.350000000000001" customHeight="1">
      <c r="A1" s="176" t="s">
        <v>81</v>
      </c>
    </row>
    <row r="2" spans="1:11" ht="19.350000000000001" customHeight="1">
      <c r="A2" s="179" t="s">
        <v>27</v>
      </c>
    </row>
    <row r="3" spans="1:11" ht="19.350000000000001" customHeight="1">
      <c r="A3" s="180" t="str">
        <f>+'8'!A3</f>
        <v>สำหรับงวดหกเดือนสิ้นสุดวันที่ 30 มิถุนายน พ.ศ. 2563</v>
      </c>
      <c r="B3" s="181"/>
      <c r="C3" s="182"/>
      <c r="D3" s="181"/>
      <c r="E3" s="181"/>
      <c r="F3" s="181"/>
      <c r="G3" s="181"/>
      <c r="H3" s="181"/>
      <c r="I3" s="181"/>
      <c r="J3" s="181"/>
      <c r="K3" s="181"/>
    </row>
    <row r="4" spans="1:11" ht="20.25" customHeight="1">
      <c r="A4" s="183"/>
      <c r="B4" s="184"/>
      <c r="C4" s="185"/>
      <c r="D4" s="184"/>
      <c r="E4" s="184"/>
      <c r="F4" s="184"/>
      <c r="G4" s="184"/>
      <c r="H4" s="184"/>
      <c r="I4" s="184"/>
      <c r="J4" s="184"/>
      <c r="K4" s="184"/>
    </row>
    <row r="5" spans="1:11" ht="19.350000000000001" customHeight="1">
      <c r="B5" s="186"/>
      <c r="C5" s="187"/>
      <c r="D5" s="187"/>
      <c r="E5" s="286" t="s">
        <v>32</v>
      </c>
      <c r="F5" s="286"/>
      <c r="G5" s="286"/>
      <c r="H5" s="187"/>
      <c r="I5" s="286" t="s">
        <v>87</v>
      </c>
      <c r="J5" s="286"/>
      <c r="K5" s="286"/>
    </row>
    <row r="6" spans="1:11" ht="19.350000000000001" customHeight="1">
      <c r="B6" s="188"/>
      <c r="C6" s="187"/>
      <c r="D6" s="188"/>
      <c r="E6" s="189" t="s">
        <v>119</v>
      </c>
      <c r="F6" s="189"/>
      <c r="G6" s="189" t="s">
        <v>98</v>
      </c>
      <c r="H6" s="189"/>
      <c r="I6" s="189" t="s">
        <v>119</v>
      </c>
      <c r="J6" s="189"/>
      <c r="K6" s="189" t="s">
        <v>98</v>
      </c>
    </row>
    <row r="7" spans="1:11" ht="19.350000000000001" customHeight="1">
      <c r="B7" s="188"/>
      <c r="C7" s="190" t="s">
        <v>0</v>
      </c>
      <c r="E7" s="191" t="s">
        <v>44</v>
      </c>
      <c r="F7" s="192"/>
      <c r="G7" s="191" t="s">
        <v>44</v>
      </c>
      <c r="H7" s="192"/>
      <c r="I7" s="191" t="s">
        <v>44</v>
      </c>
      <c r="J7" s="192"/>
      <c r="K7" s="191" t="s">
        <v>44</v>
      </c>
    </row>
    <row r="8" spans="1:11" ht="6" customHeight="1">
      <c r="B8" s="188"/>
      <c r="C8" s="193"/>
      <c r="E8" s="189"/>
      <c r="F8" s="192"/>
      <c r="G8" s="189"/>
      <c r="H8" s="192"/>
      <c r="I8" s="189"/>
      <c r="J8" s="192"/>
      <c r="K8" s="189"/>
    </row>
    <row r="9" spans="1:11" ht="19.350000000000001" customHeight="1">
      <c r="A9" s="194" t="s">
        <v>28</v>
      </c>
      <c r="B9" s="195"/>
      <c r="E9" s="196"/>
      <c r="F9" s="197"/>
      <c r="G9" s="196"/>
    </row>
    <row r="10" spans="1:11" ht="19.350000000000001" customHeight="1">
      <c r="A10" s="195" t="s">
        <v>148</v>
      </c>
      <c r="B10" s="195"/>
      <c r="E10" s="196">
        <f>'6 (6m)'!D21</f>
        <v>-14936</v>
      </c>
      <c r="F10" s="197"/>
      <c r="G10" s="196">
        <f>'6 (6m)'!F21</f>
        <v>-13651</v>
      </c>
      <c r="H10" s="197"/>
      <c r="I10" s="196">
        <f>'6 (6m)'!H21</f>
        <v>1386</v>
      </c>
      <c r="J10" s="197"/>
      <c r="K10" s="196">
        <f>'6 (6m)'!J21</f>
        <v>8182</v>
      </c>
    </row>
    <row r="11" spans="1:11" ht="19.350000000000001" customHeight="1">
      <c r="A11" s="195" t="s">
        <v>139</v>
      </c>
      <c r="B11" s="195"/>
      <c r="F11" s="197"/>
      <c r="H11" s="197"/>
      <c r="I11" s="196"/>
      <c r="J11" s="197"/>
      <c r="K11" s="196"/>
    </row>
    <row r="12" spans="1:11" ht="19.350000000000001" customHeight="1">
      <c r="A12" s="195"/>
      <c r="B12" s="195" t="s">
        <v>129</v>
      </c>
      <c r="C12" s="178">
        <v>11</v>
      </c>
      <c r="E12" s="196">
        <v>11124</v>
      </c>
      <c r="F12" s="197"/>
      <c r="G12" s="196">
        <v>8768</v>
      </c>
      <c r="H12" s="197"/>
      <c r="I12" s="196">
        <v>7877</v>
      </c>
      <c r="J12" s="197"/>
      <c r="K12" s="196">
        <v>5446</v>
      </c>
    </row>
    <row r="13" spans="1:11" ht="19.350000000000001" customHeight="1">
      <c r="A13" s="195"/>
      <c r="B13" s="195" t="s">
        <v>130</v>
      </c>
      <c r="C13" s="178">
        <v>11</v>
      </c>
      <c r="E13" s="196">
        <v>2097</v>
      </c>
      <c r="F13" s="197"/>
      <c r="G13" s="196">
        <v>2102</v>
      </c>
      <c r="H13" s="197"/>
      <c r="I13" s="196">
        <v>1197</v>
      </c>
      <c r="J13" s="197"/>
      <c r="K13" s="196">
        <v>1190</v>
      </c>
    </row>
    <row r="14" spans="1:11" ht="19.350000000000001" customHeight="1">
      <c r="A14" s="195"/>
      <c r="B14" s="195" t="s">
        <v>169</v>
      </c>
      <c r="E14" s="196">
        <v>0</v>
      </c>
      <c r="F14" s="197"/>
      <c r="G14" s="196">
        <v>-20632</v>
      </c>
      <c r="H14" s="197"/>
      <c r="I14" s="196">
        <v>0</v>
      </c>
      <c r="J14" s="197"/>
      <c r="K14" s="196">
        <v>-20632</v>
      </c>
    </row>
    <row r="15" spans="1:11" ht="19.350000000000001" customHeight="1">
      <c r="A15" s="195"/>
      <c r="B15" s="269" t="s">
        <v>199</v>
      </c>
      <c r="E15" s="196"/>
      <c r="F15" s="197"/>
      <c r="G15" s="196"/>
      <c r="H15" s="197"/>
      <c r="I15" s="196"/>
      <c r="J15" s="197"/>
      <c r="K15" s="196"/>
    </row>
    <row r="16" spans="1:11" ht="19.350000000000001" customHeight="1">
      <c r="A16" s="195"/>
      <c r="B16" s="60" t="s">
        <v>200</v>
      </c>
      <c r="E16" s="196">
        <v>-17649</v>
      </c>
      <c r="F16" s="197"/>
      <c r="G16" s="196">
        <v>0</v>
      </c>
      <c r="H16" s="197"/>
      <c r="I16" s="196">
        <v>-17649</v>
      </c>
      <c r="J16" s="197"/>
      <c r="K16" s="196">
        <v>0</v>
      </c>
    </row>
    <row r="17" spans="1:11" ht="19.350000000000001" customHeight="1">
      <c r="A17" s="195"/>
      <c r="B17" s="195" t="s">
        <v>198</v>
      </c>
      <c r="E17" s="196">
        <v>14810</v>
      </c>
      <c r="F17" s="197"/>
      <c r="G17" s="196">
        <v>0</v>
      </c>
      <c r="H17" s="197"/>
      <c r="I17" s="196">
        <v>14810</v>
      </c>
      <c r="J17" s="197"/>
      <c r="K17" s="196">
        <v>0</v>
      </c>
    </row>
    <row r="18" spans="1:11" ht="19.350000000000001" customHeight="1">
      <c r="B18" s="195" t="s">
        <v>95</v>
      </c>
      <c r="E18" s="196">
        <v>821</v>
      </c>
      <c r="F18" s="197"/>
      <c r="G18" s="196">
        <v>37</v>
      </c>
      <c r="H18" s="197"/>
      <c r="I18" s="196">
        <v>606</v>
      </c>
      <c r="J18" s="197"/>
      <c r="K18" s="196">
        <v>1522</v>
      </c>
    </row>
    <row r="19" spans="1:11" ht="19.350000000000001" customHeight="1">
      <c r="B19" s="195" t="s">
        <v>194</v>
      </c>
      <c r="E19" s="196">
        <v>-1940</v>
      </c>
      <c r="F19" s="197"/>
      <c r="G19" s="196">
        <v>2798</v>
      </c>
      <c r="H19" s="197"/>
      <c r="I19" s="196">
        <v>0</v>
      </c>
      <c r="J19" s="197"/>
      <c r="K19" s="196">
        <v>0</v>
      </c>
    </row>
    <row r="20" spans="1:11" ht="19.350000000000001" customHeight="1">
      <c r="B20" s="195" t="s">
        <v>127</v>
      </c>
      <c r="E20" s="196">
        <v>-676</v>
      </c>
      <c r="F20" s="197"/>
      <c r="G20" s="196">
        <v>0</v>
      </c>
      <c r="H20" s="197"/>
      <c r="I20" s="196">
        <v>0</v>
      </c>
      <c r="J20" s="197"/>
      <c r="K20" s="196">
        <v>0</v>
      </c>
    </row>
    <row r="21" spans="1:11" ht="19.350000000000001" customHeight="1">
      <c r="B21" s="195" t="s">
        <v>48</v>
      </c>
      <c r="E21" s="196">
        <v>-254</v>
      </c>
      <c r="F21" s="198"/>
      <c r="G21" s="196">
        <v>-699</v>
      </c>
      <c r="H21" s="198"/>
      <c r="I21" s="196">
        <v>-8660</v>
      </c>
      <c r="J21" s="198"/>
      <c r="K21" s="196">
        <v>-8517</v>
      </c>
    </row>
    <row r="22" spans="1:11" ht="19.350000000000001" customHeight="1">
      <c r="B22" s="195" t="s">
        <v>35</v>
      </c>
      <c r="E22" s="198">
        <v>692</v>
      </c>
      <c r="F22" s="198"/>
      <c r="G22" s="198">
        <v>272</v>
      </c>
      <c r="H22" s="198"/>
      <c r="I22" s="198">
        <v>692</v>
      </c>
      <c r="J22" s="198"/>
      <c r="K22" s="198">
        <v>202</v>
      </c>
    </row>
    <row r="23" spans="1:11" ht="19.350000000000001" customHeight="1">
      <c r="A23" s="195" t="s">
        <v>36</v>
      </c>
      <c r="B23" s="194"/>
      <c r="E23" s="199"/>
      <c r="F23" s="199"/>
      <c r="G23" s="199"/>
      <c r="H23" s="199"/>
      <c r="I23" s="199"/>
      <c r="J23" s="199"/>
      <c r="K23" s="199"/>
    </row>
    <row r="24" spans="1:11" ht="19.350000000000001" customHeight="1">
      <c r="A24" s="195" t="s">
        <v>116</v>
      </c>
      <c r="B24" s="195"/>
      <c r="E24" s="199"/>
      <c r="F24" s="199"/>
      <c r="G24" s="199"/>
      <c r="H24" s="199"/>
      <c r="I24" s="199"/>
      <c r="J24" s="199"/>
      <c r="K24" s="199"/>
    </row>
    <row r="25" spans="1:11" ht="19.350000000000001" customHeight="1">
      <c r="B25" s="200" t="s">
        <v>59</v>
      </c>
      <c r="E25" s="196">
        <v>700</v>
      </c>
      <c r="F25" s="198"/>
      <c r="G25" s="196">
        <v>-18929</v>
      </c>
      <c r="H25" s="198"/>
      <c r="I25" s="196">
        <v>-13588</v>
      </c>
      <c r="J25" s="198"/>
      <c r="K25" s="196">
        <v>-13249</v>
      </c>
    </row>
    <row r="26" spans="1:11" ht="19.350000000000001" customHeight="1">
      <c r="B26" s="200" t="s">
        <v>45</v>
      </c>
      <c r="E26" s="201">
        <v>1498</v>
      </c>
      <c r="F26" s="201"/>
      <c r="G26" s="201">
        <v>-1949</v>
      </c>
      <c r="H26" s="196"/>
      <c r="I26" s="196">
        <v>588</v>
      </c>
      <c r="J26" s="196"/>
      <c r="K26" s="196">
        <v>-1785</v>
      </c>
    </row>
    <row r="27" spans="1:11" ht="19.350000000000001" customHeight="1">
      <c r="A27" s="200"/>
      <c r="B27" s="200" t="s">
        <v>73</v>
      </c>
      <c r="E27" s="196">
        <v>-1971</v>
      </c>
      <c r="F27" s="199"/>
      <c r="G27" s="196">
        <v>-459</v>
      </c>
      <c r="H27" s="196"/>
      <c r="I27" s="196">
        <v>-1976</v>
      </c>
      <c r="J27" s="196"/>
      <c r="K27" s="196">
        <v>-479</v>
      </c>
    </row>
    <row r="28" spans="1:11" ht="19.350000000000001" customHeight="1">
      <c r="A28" s="195" t="s">
        <v>113</v>
      </c>
      <c r="B28" s="195"/>
      <c r="E28" s="202"/>
      <c r="F28" s="199"/>
      <c r="G28" s="202"/>
      <c r="H28" s="196"/>
      <c r="I28" s="196"/>
      <c r="J28" s="196"/>
      <c r="K28" s="196"/>
    </row>
    <row r="29" spans="1:11" ht="19.350000000000001" customHeight="1">
      <c r="A29" s="195"/>
      <c r="B29" s="200" t="s">
        <v>60</v>
      </c>
      <c r="C29" s="200"/>
      <c r="E29" s="201">
        <v>-4802</v>
      </c>
      <c r="F29" s="201"/>
      <c r="G29" s="201">
        <v>10119</v>
      </c>
      <c r="H29" s="203"/>
      <c r="I29" s="196">
        <v>354</v>
      </c>
      <c r="J29" s="203"/>
      <c r="K29" s="196">
        <v>3908</v>
      </c>
    </row>
    <row r="30" spans="1:11" ht="19.350000000000001" customHeight="1">
      <c r="A30" s="195"/>
      <c r="B30" s="200" t="s">
        <v>46</v>
      </c>
      <c r="C30" s="200"/>
      <c r="E30" s="204">
        <v>792</v>
      </c>
      <c r="F30" s="201"/>
      <c r="G30" s="204">
        <v>424</v>
      </c>
      <c r="H30" s="203"/>
      <c r="I30" s="205">
        <v>461</v>
      </c>
      <c r="J30" s="203"/>
      <c r="K30" s="205">
        <v>419</v>
      </c>
    </row>
    <row r="31" spans="1:11" ht="6" customHeight="1">
      <c r="B31" s="188"/>
      <c r="E31" s="189"/>
      <c r="F31" s="192"/>
      <c r="G31" s="189"/>
      <c r="H31" s="192"/>
      <c r="I31" s="189"/>
      <c r="J31" s="192"/>
      <c r="K31" s="189"/>
    </row>
    <row r="32" spans="1:11" ht="19.350000000000001" customHeight="1">
      <c r="A32" s="195" t="s">
        <v>28</v>
      </c>
      <c r="B32" s="195"/>
      <c r="E32" s="201">
        <f>SUM(E10:E30)</f>
        <v>-9694</v>
      </c>
      <c r="F32" s="198"/>
      <c r="G32" s="201">
        <f>SUM(G10:G30)</f>
        <v>-31799</v>
      </c>
      <c r="H32" s="198"/>
      <c r="I32" s="201">
        <f>SUM(I10:I30)</f>
        <v>-13902</v>
      </c>
      <c r="J32" s="199"/>
      <c r="K32" s="201">
        <f>SUM(K10:K30)</f>
        <v>-23793</v>
      </c>
    </row>
    <row r="33" spans="1:11" ht="19.350000000000001" customHeight="1">
      <c r="A33" s="195"/>
      <c r="B33" s="177" t="s">
        <v>170</v>
      </c>
      <c r="E33" s="201">
        <v>254</v>
      </c>
      <c r="F33" s="198"/>
      <c r="G33" s="201">
        <v>699</v>
      </c>
      <c r="H33" s="198"/>
      <c r="I33" s="201">
        <v>247</v>
      </c>
      <c r="J33" s="199"/>
      <c r="K33" s="201">
        <v>681</v>
      </c>
    </row>
    <row r="34" spans="1:11" ht="19.350000000000001" customHeight="1">
      <c r="A34" s="206"/>
      <c r="B34" s="177" t="s">
        <v>38</v>
      </c>
      <c r="E34" s="204">
        <v>-181</v>
      </c>
      <c r="F34" s="201"/>
      <c r="G34" s="204">
        <v>-9859</v>
      </c>
      <c r="H34" s="201"/>
      <c r="I34" s="204">
        <v>-181</v>
      </c>
      <c r="J34" s="201"/>
      <c r="K34" s="204">
        <v>-202</v>
      </c>
    </row>
    <row r="35" spans="1:11" ht="6" customHeight="1">
      <c r="A35" s="195"/>
      <c r="B35" s="195"/>
      <c r="E35" s="199"/>
      <c r="F35" s="199"/>
      <c r="G35" s="199"/>
      <c r="H35" s="199"/>
      <c r="I35" s="199"/>
      <c r="J35" s="199"/>
      <c r="K35" s="199"/>
    </row>
    <row r="36" spans="1:11" ht="19.350000000000001" customHeight="1">
      <c r="A36" s="194" t="s">
        <v>70</v>
      </c>
      <c r="B36" s="195"/>
      <c r="E36" s="204">
        <f>SUM(E32:E34)</f>
        <v>-9621</v>
      </c>
      <c r="F36" s="207"/>
      <c r="G36" s="204">
        <f>SUM(G32:G34)</f>
        <v>-40959</v>
      </c>
      <c r="H36" s="207"/>
      <c r="I36" s="204">
        <f>SUM(I32:I34)</f>
        <v>-13836</v>
      </c>
      <c r="J36" s="207"/>
      <c r="K36" s="204">
        <f>SUM(K32:K34)</f>
        <v>-23314</v>
      </c>
    </row>
    <row r="37" spans="1:11" ht="19.350000000000001" customHeight="1">
      <c r="A37" s="194"/>
      <c r="B37" s="195"/>
      <c r="E37" s="207"/>
      <c r="F37" s="207"/>
      <c r="G37" s="207"/>
      <c r="H37" s="207"/>
      <c r="I37" s="207"/>
      <c r="J37" s="207"/>
      <c r="K37" s="207"/>
    </row>
    <row r="38" spans="1:11" ht="19.350000000000001" customHeight="1">
      <c r="A38" s="194"/>
      <c r="B38" s="195"/>
      <c r="E38" s="207"/>
      <c r="F38" s="207"/>
      <c r="G38" s="207"/>
      <c r="H38" s="207"/>
      <c r="I38" s="207"/>
      <c r="J38" s="207"/>
      <c r="K38" s="207"/>
    </row>
    <row r="39" spans="1:11" ht="19.350000000000001" customHeight="1">
      <c r="A39" s="194"/>
      <c r="B39" s="195"/>
      <c r="E39" s="207"/>
      <c r="F39" s="207"/>
      <c r="G39" s="207"/>
      <c r="H39" s="207"/>
      <c r="I39" s="207"/>
      <c r="J39" s="207"/>
      <c r="K39" s="207"/>
    </row>
    <row r="40" spans="1:11" ht="21.75" customHeight="1">
      <c r="A40" s="194"/>
      <c r="B40" s="195"/>
      <c r="E40" s="207"/>
      <c r="F40" s="207"/>
      <c r="G40" s="207"/>
      <c r="H40" s="207"/>
      <c r="I40" s="207"/>
      <c r="J40" s="207"/>
      <c r="K40" s="207"/>
    </row>
    <row r="41" spans="1:11" ht="19.350000000000001" customHeight="1">
      <c r="A41" s="273" t="s">
        <v>156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</row>
    <row r="42" spans="1:11" ht="19.350000000000001" customHeight="1">
      <c r="A42" s="194"/>
      <c r="B42" s="195"/>
      <c r="E42" s="207"/>
      <c r="F42" s="207"/>
      <c r="G42" s="207"/>
      <c r="H42" s="207"/>
      <c r="I42" s="207"/>
      <c r="J42" s="207"/>
      <c r="K42" s="207"/>
    </row>
    <row r="43" spans="1:11" ht="19.350000000000001" customHeight="1">
      <c r="A43" s="194"/>
      <c r="B43" s="195"/>
      <c r="E43" s="207"/>
      <c r="F43" s="207"/>
      <c r="G43" s="207"/>
      <c r="H43" s="207"/>
      <c r="I43" s="207"/>
      <c r="J43" s="207"/>
      <c r="K43" s="207"/>
    </row>
    <row r="44" spans="1:11" ht="19.350000000000001" customHeight="1">
      <c r="A44" s="287"/>
      <c r="B44" s="287"/>
      <c r="C44" s="287"/>
      <c r="D44" s="287"/>
      <c r="E44" s="287"/>
      <c r="F44" s="287"/>
      <c r="G44" s="287"/>
      <c r="H44" s="287"/>
      <c r="I44" s="287"/>
      <c r="J44" s="287"/>
      <c r="K44" s="287"/>
    </row>
    <row r="45" spans="1:11" s="184" customFormat="1" ht="21.95" customHeight="1">
      <c r="A45" s="288" t="s">
        <v>47</v>
      </c>
      <c r="B45" s="288"/>
      <c r="C45" s="288"/>
      <c r="D45" s="288"/>
      <c r="E45" s="288"/>
      <c r="F45" s="288"/>
      <c r="G45" s="288"/>
      <c r="H45" s="288"/>
      <c r="I45" s="288"/>
      <c r="J45" s="181"/>
      <c r="K45" s="181"/>
    </row>
    <row r="46" spans="1:11" ht="19.350000000000001" customHeight="1">
      <c r="A46" s="176" t="str">
        <f>+A1</f>
        <v>บริษัท ยูไนเต็ด เพาเวอร์ ออฟ เอเชีย จำกัด (มหาชน)</v>
      </c>
    </row>
    <row r="47" spans="1:11" ht="19.350000000000001" customHeight="1">
      <c r="A47" s="179" t="s">
        <v>159</v>
      </c>
    </row>
    <row r="48" spans="1:11" ht="19.350000000000001" customHeight="1">
      <c r="A48" s="180" t="str">
        <f>+A3</f>
        <v>สำหรับงวดหกเดือนสิ้นสุดวันที่ 30 มิถุนายน พ.ศ. 2563</v>
      </c>
      <c r="B48" s="181"/>
      <c r="C48" s="182"/>
      <c r="D48" s="181"/>
      <c r="E48" s="181"/>
      <c r="F48" s="181"/>
      <c r="G48" s="181"/>
      <c r="H48" s="181"/>
      <c r="I48" s="181"/>
      <c r="J48" s="181"/>
      <c r="K48" s="181"/>
    </row>
    <row r="49" spans="1:11" ht="19.350000000000001" customHeight="1">
      <c r="A49" s="183"/>
      <c r="B49" s="184"/>
      <c r="C49" s="185"/>
      <c r="D49" s="184"/>
      <c r="E49" s="184"/>
      <c r="F49" s="184"/>
      <c r="G49" s="184"/>
      <c r="H49" s="184"/>
      <c r="I49" s="184"/>
      <c r="J49" s="184"/>
      <c r="K49" s="184"/>
    </row>
    <row r="50" spans="1:11" ht="19.350000000000001" customHeight="1">
      <c r="B50" s="186"/>
      <c r="C50" s="208"/>
      <c r="D50" s="187"/>
      <c r="E50" s="286" t="s">
        <v>32</v>
      </c>
      <c r="F50" s="286"/>
      <c r="G50" s="286"/>
      <c r="H50" s="187"/>
      <c r="I50" s="286" t="s">
        <v>87</v>
      </c>
      <c r="J50" s="286"/>
      <c r="K50" s="286"/>
    </row>
    <row r="51" spans="1:11" ht="19.350000000000001" customHeight="1">
      <c r="B51" s="188"/>
      <c r="C51" s="187"/>
      <c r="D51" s="188"/>
      <c r="E51" s="189" t="s">
        <v>119</v>
      </c>
      <c r="F51" s="189"/>
      <c r="G51" s="189" t="s">
        <v>98</v>
      </c>
      <c r="H51" s="189"/>
      <c r="I51" s="189" t="s">
        <v>119</v>
      </c>
      <c r="J51" s="189"/>
      <c r="K51" s="189" t="s">
        <v>98</v>
      </c>
    </row>
    <row r="52" spans="1:11" ht="19.350000000000001" customHeight="1">
      <c r="B52" s="188"/>
      <c r="C52" s="253"/>
      <c r="E52" s="191" t="s">
        <v>44</v>
      </c>
      <c r="F52" s="192"/>
      <c r="G52" s="191" t="s">
        <v>44</v>
      </c>
      <c r="H52" s="192"/>
      <c r="I52" s="191" t="s">
        <v>44</v>
      </c>
      <c r="J52" s="192"/>
      <c r="K52" s="191" t="s">
        <v>44</v>
      </c>
    </row>
    <row r="53" spans="1:11" ht="8.1" customHeight="1">
      <c r="B53" s="188"/>
      <c r="C53" s="193"/>
      <c r="E53" s="189"/>
      <c r="F53" s="192"/>
      <c r="G53" s="189"/>
      <c r="H53" s="192"/>
      <c r="I53" s="189"/>
      <c r="J53" s="192"/>
      <c r="K53" s="189"/>
    </row>
    <row r="54" spans="1:11" ht="19.350000000000001" customHeight="1">
      <c r="A54" s="194" t="s">
        <v>29</v>
      </c>
      <c r="B54" s="194"/>
      <c r="E54" s="199"/>
      <c r="F54" s="199"/>
      <c r="G54" s="199"/>
      <c r="H54" s="199"/>
      <c r="I54" s="199"/>
      <c r="J54" s="199"/>
      <c r="K54" s="199"/>
    </row>
    <row r="55" spans="1:11" ht="19.350000000000001" customHeight="1">
      <c r="A55" s="209" t="s">
        <v>171</v>
      </c>
      <c r="B55" s="194"/>
      <c r="E55" s="212">
        <v>250000</v>
      </c>
      <c r="F55" s="213"/>
      <c r="G55" s="212">
        <v>410000</v>
      </c>
      <c r="H55" s="214"/>
      <c r="I55" s="212">
        <v>250000</v>
      </c>
      <c r="J55" s="214"/>
      <c r="K55" s="212">
        <v>410000</v>
      </c>
    </row>
    <row r="56" spans="1:11" ht="19.350000000000001" customHeight="1">
      <c r="A56" s="209" t="s">
        <v>196</v>
      </c>
      <c r="B56" s="194"/>
      <c r="E56" s="212">
        <v>-410000</v>
      </c>
      <c r="F56" s="213"/>
      <c r="G56" s="212">
        <v>-350000</v>
      </c>
      <c r="H56" s="214"/>
      <c r="I56" s="212">
        <v>-410000</v>
      </c>
      <c r="J56" s="213"/>
      <c r="K56" s="212">
        <v>-350000</v>
      </c>
    </row>
    <row r="57" spans="1:11" ht="19.350000000000001" customHeight="1">
      <c r="A57" s="209" t="s">
        <v>191</v>
      </c>
      <c r="E57" s="212">
        <v>-92894</v>
      </c>
      <c r="F57" s="213"/>
      <c r="G57" s="212">
        <v>-26853</v>
      </c>
      <c r="H57" s="214"/>
      <c r="I57" s="212">
        <v>-85619</v>
      </c>
      <c r="J57" s="214"/>
      <c r="K57" s="214">
        <v>-21985</v>
      </c>
    </row>
    <row r="58" spans="1:11" ht="19.350000000000001" customHeight="1">
      <c r="A58" s="209" t="s">
        <v>97</v>
      </c>
      <c r="E58" s="212">
        <v>0</v>
      </c>
      <c r="F58" s="213"/>
      <c r="G58" s="212">
        <v>0</v>
      </c>
      <c r="H58" s="214"/>
      <c r="I58" s="212">
        <v>-1600</v>
      </c>
      <c r="J58" s="214"/>
      <c r="K58" s="212">
        <v>-27741</v>
      </c>
    </row>
    <row r="59" spans="1:11" ht="19.350000000000001" customHeight="1">
      <c r="A59" s="209" t="s">
        <v>195</v>
      </c>
      <c r="E59" s="212">
        <v>0</v>
      </c>
      <c r="F59" s="213"/>
      <c r="G59" s="212">
        <v>0</v>
      </c>
      <c r="H59" s="214"/>
      <c r="I59" s="212">
        <v>8000</v>
      </c>
      <c r="J59" s="214"/>
      <c r="K59" s="212">
        <v>0</v>
      </c>
    </row>
    <row r="60" spans="1:11" ht="19.350000000000001" customHeight="1">
      <c r="A60" s="209" t="s">
        <v>172</v>
      </c>
      <c r="E60" s="212">
        <v>0</v>
      </c>
      <c r="F60" s="213"/>
      <c r="G60" s="212">
        <v>0</v>
      </c>
      <c r="H60" s="214"/>
      <c r="I60" s="212">
        <v>0</v>
      </c>
      <c r="J60" s="214"/>
      <c r="K60" s="212">
        <v>-750</v>
      </c>
    </row>
    <row r="61" spans="1:11" ht="8.1" customHeight="1">
      <c r="A61" s="215"/>
      <c r="B61" s="215"/>
      <c r="E61" s="216"/>
      <c r="F61" s="211"/>
      <c r="G61" s="216"/>
      <c r="H61" s="211"/>
      <c r="I61" s="216"/>
      <c r="J61" s="211"/>
      <c r="K61" s="216"/>
    </row>
    <row r="62" spans="1:11" ht="19.350000000000001" customHeight="1">
      <c r="A62" s="217" t="s">
        <v>197</v>
      </c>
      <c r="B62" s="218"/>
      <c r="E62" s="219">
        <f>SUM(E54:E61)</f>
        <v>-252894</v>
      </c>
      <c r="F62" s="211"/>
      <c r="G62" s="219">
        <f>SUM(G54:G61)</f>
        <v>33147</v>
      </c>
      <c r="H62" s="211"/>
      <c r="I62" s="219">
        <f>SUM(I54:I61)</f>
        <v>-239219</v>
      </c>
      <c r="J62" s="211"/>
      <c r="K62" s="219">
        <f>SUM(K54:K61)</f>
        <v>9524</v>
      </c>
    </row>
    <row r="63" spans="1:11" ht="19.350000000000001" customHeight="1">
      <c r="A63" s="215"/>
      <c r="B63" s="215"/>
      <c r="E63" s="199"/>
      <c r="F63" s="199"/>
      <c r="G63" s="199"/>
      <c r="H63" s="199"/>
      <c r="I63" s="199"/>
      <c r="J63" s="199"/>
      <c r="K63" s="199"/>
    </row>
    <row r="64" spans="1:11" ht="19.350000000000001" customHeight="1">
      <c r="A64" s="220" t="s">
        <v>30</v>
      </c>
      <c r="B64" s="221"/>
      <c r="E64" s="199"/>
      <c r="F64" s="199"/>
      <c r="G64" s="199"/>
      <c r="H64" s="199"/>
      <c r="I64" s="199"/>
      <c r="J64" s="199"/>
      <c r="K64" s="199"/>
    </row>
    <row r="65" spans="1:11" ht="19.350000000000001" customHeight="1">
      <c r="A65" s="218" t="s">
        <v>173</v>
      </c>
      <c r="B65" s="221"/>
      <c r="E65" s="212">
        <v>0</v>
      </c>
      <c r="F65" s="199"/>
      <c r="G65" s="212">
        <v>-5354</v>
      </c>
      <c r="H65" s="212"/>
      <c r="I65" s="212">
        <v>0</v>
      </c>
      <c r="J65" s="212"/>
      <c r="K65" s="212">
        <v>0</v>
      </c>
    </row>
    <row r="66" spans="1:11" ht="19.350000000000001" customHeight="1">
      <c r="A66" s="218" t="s">
        <v>136</v>
      </c>
      <c r="E66" s="222">
        <v>-2660</v>
      </c>
      <c r="F66" s="210"/>
      <c r="G66" s="222">
        <v>0</v>
      </c>
      <c r="H66" s="211"/>
      <c r="I66" s="222">
        <v>-2660</v>
      </c>
      <c r="J66" s="196"/>
      <c r="K66" s="222">
        <v>0</v>
      </c>
    </row>
    <row r="67" spans="1:11" ht="8.1" customHeight="1">
      <c r="A67" s="215"/>
      <c r="B67" s="215"/>
      <c r="E67" s="223"/>
      <c r="F67" s="199"/>
      <c r="G67" s="223"/>
      <c r="H67" s="199"/>
      <c r="I67" s="223"/>
      <c r="J67" s="223"/>
      <c r="K67" s="223"/>
    </row>
    <row r="68" spans="1:11" ht="19.350000000000001" customHeight="1">
      <c r="A68" s="224" t="s">
        <v>128</v>
      </c>
      <c r="B68" s="215"/>
      <c r="E68" s="222">
        <f>SUM(E65:E66)</f>
        <v>-2660</v>
      </c>
      <c r="F68" s="207"/>
      <c r="G68" s="222">
        <f>SUM(G65:G66)</f>
        <v>-5354</v>
      </c>
      <c r="H68" s="207"/>
      <c r="I68" s="222">
        <f>SUM(I65:I66)</f>
        <v>-2660</v>
      </c>
      <c r="J68" s="207"/>
      <c r="K68" s="222">
        <f>SUM(K65:K66)</f>
        <v>0</v>
      </c>
    </row>
    <row r="69" spans="1:11" ht="19.350000000000001" customHeight="1">
      <c r="A69" s="215"/>
      <c r="B69" s="215"/>
      <c r="E69" s="199"/>
      <c r="F69" s="199"/>
      <c r="G69" s="199"/>
      <c r="H69" s="199"/>
      <c r="I69" s="199"/>
      <c r="J69" s="199"/>
      <c r="K69" s="199"/>
    </row>
    <row r="70" spans="1:11" ht="19.350000000000001" customHeight="1">
      <c r="A70" s="179" t="s">
        <v>117</v>
      </c>
      <c r="B70" s="200"/>
      <c r="E70" s="201">
        <f>SUM(E36,E62,E68)</f>
        <v>-265175</v>
      </c>
      <c r="F70" s="207"/>
      <c r="G70" s="201">
        <f>SUM(G36,G62,G68)</f>
        <v>-13166</v>
      </c>
      <c r="H70" s="201"/>
      <c r="I70" s="201">
        <f>SUM(I36,I62,I68)</f>
        <v>-255715</v>
      </c>
      <c r="J70" s="201"/>
      <c r="K70" s="201">
        <f>SUM(K36,K62,K68)</f>
        <v>-13790</v>
      </c>
    </row>
    <row r="71" spans="1:11" ht="19.350000000000001" customHeight="1">
      <c r="A71" s="225" t="s">
        <v>94</v>
      </c>
      <c r="B71" s="200"/>
      <c r="E71" s="196">
        <v>322299</v>
      </c>
      <c r="F71" s="207"/>
      <c r="G71" s="196">
        <v>401740</v>
      </c>
      <c r="H71" s="201"/>
      <c r="I71" s="201">
        <v>300793</v>
      </c>
      <c r="J71" s="201"/>
      <c r="K71" s="201">
        <v>385676</v>
      </c>
    </row>
    <row r="72" spans="1:11" ht="19.350000000000001" customHeight="1">
      <c r="A72" s="200" t="s">
        <v>193</v>
      </c>
      <c r="B72" s="200"/>
    </row>
    <row r="73" spans="1:11" ht="19.350000000000001" customHeight="1">
      <c r="A73" s="200"/>
      <c r="B73" s="200" t="s">
        <v>118</v>
      </c>
      <c r="E73" s="222">
        <v>489</v>
      </c>
      <c r="F73" s="207"/>
      <c r="G73" s="222">
        <v>-148</v>
      </c>
      <c r="H73" s="201"/>
      <c r="I73" s="222">
        <v>0</v>
      </c>
      <c r="J73" s="201"/>
      <c r="K73" s="222">
        <v>0</v>
      </c>
    </row>
    <row r="74" spans="1:11" ht="8.1" customHeight="1">
      <c r="A74" s="215"/>
      <c r="B74" s="215"/>
      <c r="E74" s="199"/>
      <c r="F74" s="199"/>
      <c r="G74" s="199"/>
      <c r="H74" s="199"/>
      <c r="I74" s="199"/>
      <c r="J74" s="199"/>
      <c r="K74" s="199"/>
    </row>
    <row r="75" spans="1:11" ht="19.350000000000001" customHeight="1" thickBot="1">
      <c r="A75" s="148" t="s">
        <v>105</v>
      </c>
      <c r="B75" s="200"/>
      <c r="E75" s="226">
        <f>SUM(E70:E74)</f>
        <v>57613</v>
      </c>
      <c r="F75" s="207"/>
      <c r="G75" s="226">
        <f>SUM(G70:G74)</f>
        <v>388426</v>
      </c>
      <c r="H75" s="207"/>
      <c r="I75" s="226">
        <f>SUM(I70:I74)</f>
        <v>45078</v>
      </c>
      <c r="J75" s="207"/>
      <c r="K75" s="226">
        <f>SUM(K70:K74)</f>
        <v>371886</v>
      </c>
    </row>
    <row r="76" spans="1:11" ht="19.350000000000001" customHeight="1" thickTop="1">
      <c r="A76" s="215"/>
      <c r="B76" s="215"/>
      <c r="E76" s="227"/>
      <c r="F76" s="199"/>
      <c r="G76" s="227"/>
      <c r="H76" s="227"/>
      <c r="I76" s="227"/>
      <c r="J76" s="227"/>
      <c r="K76" s="227"/>
    </row>
    <row r="77" spans="1:11" ht="19.350000000000001" customHeight="1">
      <c r="A77" s="200" t="s">
        <v>114</v>
      </c>
      <c r="B77" s="200"/>
      <c r="E77" s="228"/>
      <c r="F77" s="228"/>
      <c r="G77" s="228"/>
      <c r="H77" s="228"/>
      <c r="I77" s="228"/>
      <c r="J77" s="228"/>
      <c r="K77" s="228"/>
    </row>
    <row r="78" spans="1:11" ht="19.350000000000001" customHeight="1">
      <c r="A78" s="200"/>
      <c r="B78" s="200"/>
      <c r="E78" s="228"/>
      <c r="F78" s="228"/>
      <c r="G78" s="228"/>
      <c r="H78" s="228"/>
      <c r="I78" s="228"/>
      <c r="J78" s="228"/>
      <c r="K78" s="228"/>
    </row>
    <row r="79" spans="1:11" ht="19.350000000000001" customHeight="1">
      <c r="A79" s="200"/>
      <c r="B79" s="200"/>
      <c r="E79" s="286" t="s">
        <v>32</v>
      </c>
      <c r="F79" s="286"/>
      <c r="G79" s="286"/>
      <c r="H79" s="187"/>
      <c r="I79" s="286" t="s">
        <v>87</v>
      </c>
      <c r="J79" s="286"/>
      <c r="K79" s="286"/>
    </row>
    <row r="80" spans="1:11" ht="19.350000000000001" customHeight="1">
      <c r="A80" s="200"/>
      <c r="B80" s="200"/>
      <c r="E80" s="189" t="s">
        <v>119</v>
      </c>
      <c r="F80" s="189"/>
      <c r="G80" s="189" t="s">
        <v>98</v>
      </c>
      <c r="H80" s="189"/>
      <c r="I80" s="189" t="s">
        <v>119</v>
      </c>
      <c r="J80" s="189"/>
      <c r="K80" s="189" t="s">
        <v>98</v>
      </c>
    </row>
    <row r="81" spans="1:11" ht="19.350000000000001" customHeight="1">
      <c r="A81" s="200"/>
      <c r="B81" s="200"/>
      <c r="E81" s="191" t="s">
        <v>44</v>
      </c>
      <c r="F81" s="192"/>
      <c r="G81" s="191" t="s">
        <v>44</v>
      </c>
      <c r="H81" s="192"/>
      <c r="I81" s="191" t="s">
        <v>44</v>
      </c>
      <c r="J81" s="192"/>
      <c r="K81" s="191" t="s">
        <v>44</v>
      </c>
    </row>
    <row r="82" spans="1:11" ht="8.1" customHeight="1">
      <c r="A82" s="215"/>
      <c r="B82" s="215"/>
      <c r="E82" s="223"/>
      <c r="F82" s="199"/>
      <c r="G82" s="223"/>
      <c r="H82" s="199"/>
      <c r="I82" s="227"/>
      <c r="J82" s="223"/>
      <c r="K82" s="227"/>
    </row>
    <row r="83" spans="1:11" ht="19.350000000000001" customHeight="1">
      <c r="A83" s="200" t="s">
        <v>3</v>
      </c>
      <c r="B83" s="200"/>
      <c r="E83" s="201">
        <v>63171</v>
      </c>
      <c r="F83" s="207"/>
      <c r="G83" s="201">
        <v>394094</v>
      </c>
      <c r="H83" s="201"/>
      <c r="I83" s="201">
        <v>50636</v>
      </c>
      <c r="J83" s="201"/>
      <c r="K83" s="201">
        <v>377554</v>
      </c>
    </row>
    <row r="84" spans="1:11" ht="19.350000000000001" customHeight="1">
      <c r="A84" s="200" t="s">
        <v>63</v>
      </c>
      <c r="B84" s="200"/>
      <c r="E84" s="222">
        <v>-5558</v>
      </c>
      <c r="F84" s="199"/>
      <c r="G84" s="222">
        <v>-5668</v>
      </c>
      <c r="H84" s="199"/>
      <c r="I84" s="222">
        <v>-5558</v>
      </c>
      <c r="J84" s="199"/>
      <c r="K84" s="222">
        <v>-5668</v>
      </c>
    </row>
    <row r="85" spans="1:11" ht="8.1" customHeight="1">
      <c r="A85" s="215"/>
      <c r="B85" s="215"/>
      <c r="E85" s="199"/>
      <c r="F85" s="199"/>
      <c r="G85" s="199"/>
      <c r="H85" s="199"/>
      <c r="I85" s="199"/>
      <c r="J85" s="199"/>
      <c r="K85" s="199"/>
    </row>
    <row r="86" spans="1:11" ht="19.350000000000001" customHeight="1" thickBot="1">
      <c r="A86" s="148" t="s">
        <v>105</v>
      </c>
      <c r="B86" s="200"/>
      <c r="E86" s="226">
        <f>SUM(E83:E84)</f>
        <v>57613</v>
      </c>
      <c r="F86" s="207"/>
      <c r="G86" s="226">
        <f>SUM(G83:G84)</f>
        <v>388426</v>
      </c>
      <c r="H86" s="207"/>
      <c r="I86" s="226">
        <f>SUM(I83:I84)</f>
        <v>45078</v>
      </c>
      <c r="J86" s="207"/>
      <c r="K86" s="226">
        <f>SUM(K83:K84)</f>
        <v>371886</v>
      </c>
    </row>
    <row r="87" spans="1:11" ht="19.350000000000001" customHeight="1" thickTop="1">
      <c r="A87" s="179"/>
      <c r="B87" s="200"/>
      <c r="E87" s="207"/>
      <c r="F87" s="207"/>
      <c r="G87" s="207"/>
      <c r="H87" s="207"/>
      <c r="I87" s="207"/>
      <c r="J87" s="207"/>
      <c r="K87" s="207"/>
    </row>
    <row r="88" spans="1:11" ht="12.75" customHeight="1">
      <c r="A88" s="179"/>
      <c r="B88" s="200"/>
      <c r="E88" s="207"/>
      <c r="F88" s="207"/>
      <c r="G88" s="207"/>
      <c r="H88" s="207"/>
      <c r="I88" s="207"/>
      <c r="J88" s="207"/>
      <c r="K88" s="207"/>
    </row>
    <row r="89" spans="1:11" ht="19.350000000000001" customHeight="1">
      <c r="A89" s="179"/>
      <c r="B89" s="200"/>
      <c r="E89" s="207"/>
      <c r="F89" s="207"/>
      <c r="G89" s="207"/>
      <c r="H89" s="207"/>
      <c r="I89" s="207"/>
      <c r="J89" s="207"/>
      <c r="K89" s="207"/>
    </row>
    <row r="90" spans="1:11" ht="19.350000000000001" customHeight="1">
      <c r="A90" s="273" t="s">
        <v>156</v>
      </c>
      <c r="B90" s="273"/>
      <c r="C90" s="273"/>
      <c r="D90" s="273"/>
      <c r="E90" s="273"/>
      <c r="F90" s="273"/>
      <c r="G90" s="273"/>
      <c r="H90" s="273"/>
      <c r="I90" s="273"/>
      <c r="J90" s="273"/>
      <c r="K90" s="273"/>
    </row>
    <row r="91" spans="1:11" ht="19.350000000000001" customHeight="1">
      <c r="A91" s="107"/>
      <c r="E91" s="196"/>
      <c r="F91" s="196"/>
      <c r="G91" s="196"/>
      <c r="H91" s="107"/>
      <c r="I91" s="196"/>
      <c r="J91" s="196"/>
      <c r="K91" s="196"/>
    </row>
    <row r="92" spans="1:11" s="107" customFormat="1" ht="21.95" customHeight="1">
      <c r="A92" s="276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2" s="276"/>
      <c r="C92" s="276"/>
      <c r="D92" s="276"/>
      <c r="E92" s="276"/>
      <c r="F92" s="276"/>
      <c r="G92" s="276"/>
      <c r="H92" s="276"/>
      <c r="I92" s="276"/>
      <c r="J92" s="110"/>
      <c r="K92" s="110"/>
    </row>
    <row r="93" spans="1:11" ht="19.350000000000001" customHeight="1">
      <c r="A93" s="176" t="str">
        <f>A46</f>
        <v>บริษัท ยูไนเต็ด เพาเวอร์ ออฟ เอเชีย จำกัด (มหาชน)</v>
      </c>
    </row>
    <row r="94" spans="1:11" ht="19.350000000000001" customHeight="1">
      <c r="A94" s="179" t="s">
        <v>159</v>
      </c>
    </row>
    <row r="95" spans="1:11" ht="19.350000000000001" customHeight="1">
      <c r="A95" s="180" t="str">
        <f>A48</f>
        <v>สำหรับงวดหกเดือนสิ้นสุดวันที่ 30 มิถุนายน พ.ศ. 2563</v>
      </c>
      <c r="B95" s="181"/>
      <c r="C95" s="182"/>
      <c r="D95" s="181"/>
      <c r="E95" s="181"/>
      <c r="F95" s="181"/>
      <c r="G95" s="181"/>
      <c r="H95" s="181"/>
      <c r="I95" s="181"/>
      <c r="J95" s="181"/>
      <c r="K95" s="181"/>
    </row>
    <row r="96" spans="1:11" ht="19.350000000000001" customHeight="1">
      <c r="A96" s="183"/>
      <c r="B96" s="184"/>
      <c r="C96" s="185"/>
      <c r="D96" s="184"/>
      <c r="E96" s="184"/>
      <c r="F96" s="184"/>
      <c r="G96" s="184"/>
      <c r="H96" s="184"/>
      <c r="I96" s="184"/>
      <c r="J96" s="184"/>
      <c r="K96" s="184"/>
    </row>
    <row r="97" spans="1:11" s="107" customFormat="1" ht="19.350000000000001" customHeight="1">
      <c r="A97" s="230" t="s">
        <v>86</v>
      </c>
      <c r="B97" s="231"/>
      <c r="C97" s="116"/>
      <c r="E97" s="232"/>
      <c r="F97" s="232"/>
      <c r="G97" s="232"/>
      <c r="H97" s="232"/>
      <c r="I97" s="232"/>
      <c r="J97" s="232"/>
      <c r="K97" s="232"/>
    </row>
    <row r="98" spans="1:11" s="107" customFormat="1" ht="8.1" customHeight="1">
      <c r="A98" s="233"/>
      <c r="B98" s="233"/>
      <c r="C98" s="116"/>
      <c r="E98" s="232"/>
      <c r="F98" s="232"/>
      <c r="G98" s="232"/>
      <c r="H98" s="232"/>
      <c r="I98" s="232"/>
      <c r="J98" s="232"/>
      <c r="K98" s="232"/>
    </row>
    <row r="99" spans="1:11" s="107" customFormat="1" ht="19.350000000000001" customHeight="1">
      <c r="A99" s="234" t="s">
        <v>192</v>
      </c>
      <c r="B99" s="231"/>
      <c r="C99" s="235"/>
      <c r="D99" s="231"/>
      <c r="E99" s="236"/>
      <c r="F99" s="236"/>
      <c r="G99" s="236"/>
      <c r="H99" s="237"/>
      <c r="I99" s="236"/>
      <c r="J99" s="236"/>
      <c r="K99" s="236"/>
    </row>
    <row r="100" spans="1:11" s="107" customFormat="1" ht="8.1" customHeight="1">
      <c r="A100" s="234"/>
      <c r="B100" s="231"/>
      <c r="C100" s="235"/>
      <c r="D100" s="231"/>
      <c r="E100" s="236"/>
      <c r="F100" s="236"/>
      <c r="G100" s="236"/>
      <c r="H100" s="237"/>
      <c r="I100" s="236"/>
      <c r="J100" s="236"/>
      <c r="K100" s="236"/>
    </row>
    <row r="101" spans="1:11" s="107" customFormat="1" ht="19.350000000000001" customHeight="1">
      <c r="C101" s="114"/>
      <c r="D101" s="112"/>
      <c r="E101" s="275" t="s">
        <v>32</v>
      </c>
      <c r="F101" s="275"/>
      <c r="G101" s="275"/>
      <c r="H101" s="112"/>
      <c r="I101" s="286" t="s">
        <v>87</v>
      </c>
      <c r="J101" s="286"/>
      <c r="K101" s="286"/>
    </row>
    <row r="102" spans="1:11" s="107" customFormat="1" ht="19.350000000000001" customHeight="1">
      <c r="C102" s="112"/>
      <c r="D102" s="113"/>
      <c r="E102" s="115" t="s">
        <v>119</v>
      </c>
      <c r="F102" s="115"/>
      <c r="G102" s="115" t="s">
        <v>98</v>
      </c>
      <c r="H102" s="115"/>
      <c r="I102" s="115" t="s">
        <v>119</v>
      </c>
      <c r="J102" s="115"/>
      <c r="K102" s="115" t="s">
        <v>98</v>
      </c>
    </row>
    <row r="103" spans="1:11" s="107" customFormat="1" ht="19.350000000000001" customHeight="1">
      <c r="C103" s="156"/>
      <c r="E103" s="238" t="s">
        <v>44</v>
      </c>
      <c r="F103" s="118"/>
      <c r="G103" s="238" t="s">
        <v>44</v>
      </c>
      <c r="H103" s="118"/>
      <c r="I103" s="238" t="s">
        <v>44</v>
      </c>
      <c r="J103" s="118"/>
      <c r="K103" s="238" t="s">
        <v>44</v>
      </c>
    </row>
    <row r="104" spans="1:11" s="107" customFormat="1" ht="8.1" customHeight="1">
      <c r="C104" s="156"/>
      <c r="E104" s="115"/>
      <c r="F104" s="118"/>
      <c r="G104" s="115"/>
      <c r="H104" s="118"/>
      <c r="I104" s="115"/>
      <c r="J104" s="118"/>
      <c r="K104" s="115"/>
    </row>
    <row r="105" spans="1:11" s="107" customFormat="1" ht="19.350000000000001" customHeight="1">
      <c r="A105" s="107" t="s">
        <v>143</v>
      </c>
      <c r="B105" s="234"/>
      <c r="C105" s="239"/>
      <c r="D105" s="209"/>
      <c r="E105" s="240"/>
      <c r="F105" s="240"/>
      <c r="G105" s="240"/>
      <c r="H105" s="240"/>
      <c r="I105" s="240"/>
      <c r="J105" s="240"/>
      <c r="K105" s="240"/>
    </row>
    <row r="106" spans="1:11" s="107" customFormat="1" ht="19.350000000000001" customHeight="1">
      <c r="A106" s="234"/>
      <c r="B106" s="234" t="s">
        <v>144</v>
      </c>
      <c r="C106" s="239"/>
      <c r="D106" s="209"/>
      <c r="E106" s="241">
        <v>0</v>
      </c>
      <c r="F106" s="241"/>
      <c r="G106" s="241">
        <v>-13323</v>
      </c>
      <c r="H106" s="241"/>
      <c r="I106" s="241">
        <v>0</v>
      </c>
      <c r="J106" s="241"/>
      <c r="K106" s="241">
        <v>-13323</v>
      </c>
    </row>
    <row r="107" spans="1:11" s="107" customFormat="1" ht="19.350000000000001" customHeight="1">
      <c r="A107" s="234" t="s">
        <v>138</v>
      </c>
      <c r="B107" s="234"/>
      <c r="C107" s="239"/>
      <c r="D107" s="209"/>
      <c r="E107" s="241">
        <v>1273</v>
      </c>
      <c r="F107" s="241"/>
      <c r="G107" s="241">
        <v>3000</v>
      </c>
      <c r="H107" s="241"/>
      <c r="I107" s="241">
        <v>0</v>
      </c>
      <c r="J107" s="241"/>
      <c r="K107" s="241">
        <v>3000</v>
      </c>
    </row>
    <row r="108" spans="1:11" s="107" customFormat="1" ht="19.350000000000001" customHeight="1">
      <c r="A108" s="234"/>
      <c r="B108" s="234"/>
      <c r="C108" s="239"/>
      <c r="D108" s="209"/>
      <c r="E108" s="241"/>
      <c r="F108" s="241"/>
      <c r="G108" s="241"/>
      <c r="H108" s="241"/>
      <c r="I108" s="241"/>
      <c r="J108" s="241"/>
      <c r="K108" s="241"/>
    </row>
    <row r="109" spans="1:11" s="184" customFormat="1" ht="19.350000000000001" customHeight="1">
      <c r="A109" s="270"/>
      <c r="B109" s="270"/>
      <c r="C109" s="185"/>
      <c r="E109" s="228"/>
      <c r="F109" s="228"/>
      <c r="G109" s="228"/>
      <c r="H109" s="228"/>
      <c r="I109" s="228"/>
      <c r="J109" s="228"/>
      <c r="K109" s="228"/>
    </row>
    <row r="110" spans="1:11" s="184" customFormat="1" ht="19.350000000000001" customHeight="1">
      <c r="A110" s="270"/>
      <c r="B110" s="270"/>
      <c r="C110" s="185"/>
      <c r="E110" s="228"/>
      <c r="F110" s="228"/>
      <c r="G110" s="228"/>
      <c r="H110" s="228"/>
      <c r="I110" s="228"/>
      <c r="J110" s="228"/>
      <c r="K110" s="228"/>
    </row>
    <row r="111" spans="1:11" s="184" customFormat="1" ht="19.350000000000001" customHeight="1">
      <c r="A111" s="270"/>
      <c r="B111" s="270"/>
      <c r="C111" s="185"/>
      <c r="E111" s="285"/>
      <c r="F111" s="285"/>
      <c r="G111" s="285"/>
      <c r="H111" s="208"/>
      <c r="I111" s="285"/>
      <c r="J111" s="285"/>
      <c r="K111" s="285"/>
    </row>
    <row r="112" spans="1:11" s="184" customFormat="1" ht="19.350000000000001" customHeight="1">
      <c r="A112" s="270"/>
      <c r="B112" s="270"/>
      <c r="C112" s="185"/>
      <c r="E112" s="189"/>
      <c r="F112" s="189"/>
      <c r="G112" s="189"/>
      <c r="H112" s="189"/>
      <c r="I112" s="189"/>
      <c r="J112" s="189"/>
      <c r="K112" s="189"/>
    </row>
    <row r="113" spans="1:11" s="184" customFormat="1" ht="19.350000000000001" customHeight="1">
      <c r="A113" s="270"/>
      <c r="B113" s="270"/>
      <c r="C113" s="185"/>
      <c r="E113" s="189"/>
      <c r="F113" s="189"/>
      <c r="G113" s="189"/>
      <c r="H113" s="189"/>
      <c r="I113" s="189"/>
      <c r="J113" s="189"/>
      <c r="K113" s="189"/>
    </row>
    <row r="114" spans="1:11" s="184" customFormat="1" ht="8.1" customHeight="1">
      <c r="A114" s="215"/>
      <c r="B114" s="215"/>
      <c r="C114" s="185"/>
      <c r="E114" s="223"/>
      <c r="F114" s="223"/>
      <c r="G114" s="223"/>
      <c r="H114" s="223"/>
      <c r="I114" s="223"/>
      <c r="J114" s="223"/>
      <c r="K114" s="223"/>
    </row>
    <row r="115" spans="1:11" s="184" customFormat="1" ht="19.350000000000001" customHeight="1">
      <c r="A115" s="270"/>
      <c r="B115" s="270"/>
      <c r="C115" s="185"/>
      <c r="E115" s="207"/>
      <c r="F115" s="207"/>
      <c r="G115" s="207"/>
      <c r="H115" s="207"/>
      <c r="I115" s="207"/>
      <c r="J115" s="207"/>
      <c r="K115" s="207"/>
    </row>
    <row r="116" spans="1:11" s="184" customFormat="1" ht="19.350000000000001" customHeight="1">
      <c r="A116" s="270"/>
      <c r="B116" s="270"/>
      <c r="C116" s="185"/>
      <c r="E116" s="197"/>
      <c r="F116" s="223"/>
      <c r="G116" s="197"/>
      <c r="H116" s="223"/>
      <c r="I116" s="197"/>
      <c r="J116" s="223"/>
      <c r="K116" s="197"/>
    </row>
    <row r="117" spans="1:11" s="184" customFormat="1" ht="8.1" customHeight="1">
      <c r="A117" s="215"/>
      <c r="B117" s="215"/>
      <c r="C117" s="185"/>
      <c r="E117" s="223"/>
      <c r="F117" s="223"/>
      <c r="G117" s="223"/>
      <c r="H117" s="223"/>
      <c r="I117" s="223"/>
      <c r="J117" s="223"/>
      <c r="K117" s="223"/>
    </row>
    <row r="118" spans="1:11" s="184" customFormat="1" ht="19.350000000000001" customHeight="1">
      <c r="A118" s="271"/>
      <c r="B118" s="270"/>
      <c r="C118" s="185"/>
      <c r="E118" s="207"/>
      <c r="F118" s="207"/>
      <c r="G118" s="207"/>
      <c r="H118" s="207"/>
      <c r="I118" s="207"/>
      <c r="J118" s="207"/>
      <c r="K118" s="207"/>
    </row>
    <row r="119" spans="1:11" ht="19.350000000000001" customHeight="1">
      <c r="A119" s="179"/>
      <c r="B119" s="200"/>
      <c r="E119" s="207"/>
      <c r="F119" s="207"/>
      <c r="G119" s="207"/>
      <c r="H119" s="207"/>
      <c r="I119" s="207"/>
      <c r="J119" s="207"/>
      <c r="K119" s="207"/>
    </row>
    <row r="120" spans="1:11" ht="19.350000000000001" customHeight="1">
      <c r="A120" s="179"/>
      <c r="B120" s="200"/>
      <c r="E120" s="229"/>
      <c r="F120" s="229"/>
      <c r="G120" s="229"/>
      <c r="H120" s="229"/>
      <c r="I120" s="229"/>
      <c r="J120" s="229"/>
      <c r="K120" s="229"/>
    </row>
    <row r="121" spans="1:11" s="107" customFormat="1" ht="19.350000000000001" customHeight="1">
      <c r="A121" s="234"/>
      <c r="B121" s="234"/>
      <c r="C121" s="239"/>
      <c r="D121" s="209"/>
      <c r="E121" s="241"/>
      <c r="F121" s="241"/>
      <c r="G121" s="241"/>
      <c r="H121" s="241"/>
      <c r="I121" s="241"/>
      <c r="J121" s="241"/>
      <c r="K121" s="241"/>
    </row>
    <row r="122" spans="1:11" s="107" customFormat="1" ht="19.350000000000001" customHeight="1">
      <c r="A122" s="234"/>
      <c r="B122" s="234"/>
      <c r="C122" s="239"/>
      <c r="D122" s="209"/>
      <c r="E122" s="241"/>
      <c r="F122" s="241"/>
      <c r="G122" s="241"/>
      <c r="H122" s="241"/>
      <c r="I122" s="241"/>
      <c r="J122" s="241"/>
      <c r="K122" s="241"/>
    </row>
    <row r="123" spans="1:11" s="107" customFormat="1" ht="19.350000000000001" customHeight="1">
      <c r="A123" s="234"/>
      <c r="B123" s="234"/>
      <c r="C123" s="239"/>
      <c r="D123" s="209"/>
      <c r="E123" s="241"/>
      <c r="F123" s="241"/>
      <c r="G123" s="241"/>
      <c r="H123" s="241"/>
      <c r="I123" s="241"/>
      <c r="J123" s="241"/>
      <c r="K123" s="241"/>
    </row>
    <row r="124" spans="1:11" s="107" customFormat="1" ht="19.350000000000001" customHeight="1">
      <c r="A124" s="234"/>
      <c r="B124" s="234"/>
      <c r="C124" s="239"/>
      <c r="D124" s="209"/>
      <c r="E124" s="241"/>
      <c r="F124" s="241"/>
      <c r="G124" s="241"/>
      <c r="H124" s="241"/>
      <c r="I124" s="241"/>
      <c r="J124" s="241"/>
      <c r="K124" s="241"/>
    </row>
    <row r="125" spans="1:11" s="107" customFormat="1" ht="19.350000000000001" customHeight="1">
      <c r="A125" s="234"/>
      <c r="B125" s="234"/>
      <c r="C125" s="239"/>
      <c r="D125" s="209"/>
      <c r="E125" s="241"/>
      <c r="F125" s="241"/>
      <c r="G125" s="241"/>
      <c r="H125" s="241"/>
      <c r="I125" s="241"/>
      <c r="J125" s="241"/>
      <c r="K125" s="241"/>
    </row>
    <row r="126" spans="1:11" s="107" customFormat="1" ht="19.350000000000001" customHeight="1">
      <c r="A126" s="234"/>
      <c r="B126" s="234"/>
      <c r="C126" s="239"/>
      <c r="D126" s="209"/>
      <c r="E126" s="241"/>
      <c r="F126" s="241"/>
      <c r="G126" s="241"/>
      <c r="H126" s="241"/>
      <c r="I126" s="241"/>
      <c r="J126" s="241"/>
      <c r="K126" s="241"/>
    </row>
    <row r="127" spans="1:11" s="107" customFormat="1" ht="19.350000000000001" customHeight="1">
      <c r="A127" s="234"/>
      <c r="B127" s="234"/>
      <c r="C127" s="239"/>
      <c r="D127" s="209"/>
      <c r="E127" s="241"/>
      <c r="F127" s="241"/>
      <c r="G127" s="241"/>
      <c r="H127" s="241"/>
      <c r="I127" s="241"/>
      <c r="J127" s="241"/>
      <c r="K127" s="241"/>
    </row>
    <row r="128" spans="1:11" s="107" customFormat="1" ht="19.350000000000001" customHeight="1">
      <c r="A128" s="234"/>
      <c r="B128" s="234"/>
      <c r="C128" s="239"/>
      <c r="D128" s="209"/>
      <c r="E128" s="241"/>
      <c r="F128" s="241"/>
      <c r="G128" s="241"/>
      <c r="H128" s="241"/>
      <c r="I128" s="241"/>
      <c r="J128" s="241"/>
      <c r="K128" s="241"/>
    </row>
    <row r="129" spans="1:11" s="107" customFormat="1" ht="19.350000000000001" customHeight="1">
      <c r="A129" s="234"/>
      <c r="B129" s="234"/>
      <c r="C129" s="239"/>
      <c r="D129" s="209"/>
      <c r="E129" s="241"/>
      <c r="F129" s="241"/>
      <c r="G129" s="241"/>
      <c r="H129" s="241"/>
      <c r="I129" s="241"/>
      <c r="J129" s="241"/>
      <c r="K129" s="241"/>
    </row>
    <row r="130" spans="1:11" s="107" customFormat="1" ht="19.350000000000001" customHeight="1">
      <c r="A130" s="234"/>
      <c r="B130" s="234"/>
      <c r="C130" s="239"/>
      <c r="D130" s="209"/>
      <c r="E130" s="241"/>
      <c r="F130" s="241"/>
      <c r="G130" s="241"/>
      <c r="H130" s="241"/>
      <c r="I130" s="241"/>
      <c r="J130" s="241"/>
      <c r="K130" s="241"/>
    </row>
    <row r="131" spans="1:11" s="107" customFormat="1" ht="19.350000000000001" customHeight="1">
      <c r="A131" s="234"/>
      <c r="B131" s="234"/>
      <c r="C131" s="239"/>
      <c r="D131" s="209"/>
      <c r="E131" s="241"/>
      <c r="F131" s="241"/>
      <c r="G131" s="241"/>
      <c r="H131" s="241"/>
      <c r="I131" s="241"/>
      <c r="J131" s="241"/>
      <c r="K131" s="241"/>
    </row>
    <row r="132" spans="1:11" s="107" customFormat="1" ht="22.5" customHeight="1">
      <c r="A132" s="234"/>
      <c r="B132" s="234"/>
      <c r="C132" s="239"/>
      <c r="D132" s="209"/>
      <c r="E132" s="241"/>
      <c r="F132" s="241"/>
      <c r="G132" s="241"/>
      <c r="H132" s="241"/>
      <c r="I132" s="241"/>
      <c r="J132" s="241"/>
      <c r="K132" s="241"/>
    </row>
    <row r="133" spans="1:11" s="107" customFormat="1" ht="16.5" customHeight="1">
      <c r="A133" s="234"/>
      <c r="B133" s="234"/>
      <c r="C133" s="239"/>
      <c r="D133" s="209"/>
      <c r="E133" s="241"/>
      <c r="F133" s="241"/>
      <c r="G133" s="241"/>
      <c r="H133" s="241"/>
      <c r="I133" s="241"/>
      <c r="J133" s="241"/>
      <c r="K133" s="241"/>
    </row>
    <row r="134" spans="1:11" ht="19.350000000000001" customHeight="1">
      <c r="A134" s="273" t="s">
        <v>156</v>
      </c>
      <c r="B134" s="273"/>
      <c r="C134" s="273"/>
      <c r="D134" s="273"/>
      <c r="E134" s="273"/>
      <c r="F134" s="273"/>
      <c r="G134" s="273"/>
      <c r="H134" s="273"/>
      <c r="I134" s="273"/>
      <c r="J134" s="273"/>
      <c r="K134" s="273"/>
    </row>
    <row r="135" spans="1:11" ht="19.350000000000001" customHeight="1">
      <c r="A135" s="107"/>
      <c r="E135" s="196"/>
      <c r="F135" s="196"/>
      <c r="G135" s="196"/>
      <c r="H135" s="107"/>
      <c r="I135" s="196"/>
      <c r="J135" s="196"/>
      <c r="K135" s="196"/>
    </row>
    <row r="136" spans="1:11" ht="19.350000000000001" customHeight="1">
      <c r="A136" s="107"/>
      <c r="E136" s="196"/>
      <c r="F136" s="196"/>
      <c r="G136" s="196"/>
      <c r="H136" s="107"/>
      <c r="I136" s="196"/>
      <c r="J136" s="196"/>
      <c r="K136" s="196"/>
    </row>
    <row r="137" spans="1:11" ht="19.350000000000001" customHeight="1">
      <c r="A137" s="107"/>
      <c r="E137" s="196"/>
      <c r="F137" s="196"/>
      <c r="G137" s="196"/>
      <c r="H137" s="107"/>
      <c r="I137" s="196"/>
      <c r="J137" s="196"/>
      <c r="K137" s="196"/>
    </row>
    <row r="138" spans="1:11" ht="21.95" customHeight="1">
      <c r="A138" s="276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8" s="276"/>
      <c r="C138" s="276"/>
      <c r="D138" s="276"/>
      <c r="E138" s="276"/>
      <c r="F138" s="276"/>
      <c r="G138" s="276"/>
      <c r="H138" s="276"/>
      <c r="I138" s="276"/>
      <c r="J138" s="181"/>
      <c r="K138" s="181"/>
    </row>
    <row r="139" spans="1:11" ht="16.5" customHeight="1"/>
  </sheetData>
  <mergeCells count="17">
    <mergeCell ref="E79:G79"/>
    <mergeCell ref="I79:K79"/>
    <mergeCell ref="E5:G5"/>
    <mergeCell ref="I5:K5"/>
    <mergeCell ref="A44:K44"/>
    <mergeCell ref="A45:I45"/>
    <mergeCell ref="E50:G50"/>
    <mergeCell ref="I50:K50"/>
    <mergeCell ref="A41:K41"/>
    <mergeCell ref="A90:K90"/>
    <mergeCell ref="A134:K134"/>
    <mergeCell ref="A138:I138"/>
    <mergeCell ref="A92:I92"/>
    <mergeCell ref="E111:G111"/>
    <mergeCell ref="I111:K111"/>
    <mergeCell ref="E101:G101"/>
    <mergeCell ref="I101:K10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Phurinat Kasemsatitwong</cp:lastModifiedBy>
  <cp:lastPrinted>2020-08-06T06:47:35Z</cp:lastPrinted>
  <dcterms:created xsi:type="dcterms:W3CDTF">2012-05-02T03:30:32Z</dcterms:created>
  <dcterms:modified xsi:type="dcterms:W3CDTF">2020-08-06T06:53:45Z</dcterms:modified>
</cp:coreProperties>
</file>